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4625"/>
  </bookViews>
  <sheets>
    <sheet name="Φύλλο1" sheetId="1" r:id="rId1"/>
    <sheet name="Φύλλο2" sheetId="2" r:id="rId2"/>
    <sheet name="Φύλλο3" sheetId="3" r:id="rId3"/>
  </sheets>
  <calcPr calcId="145621"/>
</workbook>
</file>

<file path=xl/calcChain.xml><?xml version="1.0" encoding="utf-8"?>
<calcChain xmlns="http://schemas.openxmlformats.org/spreadsheetml/2006/main">
  <c r="G15202" i="1" l="1"/>
  <c r="G15200" i="1"/>
  <c r="G15198" i="1"/>
  <c r="G15196" i="1"/>
  <c r="G15194" i="1"/>
  <c r="G15192" i="1"/>
  <c r="G15190" i="1"/>
  <c r="G15188" i="1"/>
  <c r="G15186" i="1"/>
  <c r="G15184" i="1"/>
  <c r="G15182" i="1"/>
  <c r="G15180" i="1"/>
  <c r="G15178" i="1"/>
  <c r="G15176" i="1"/>
  <c r="G15174" i="1"/>
  <c r="G15172" i="1"/>
  <c r="G15170" i="1"/>
  <c r="G15168" i="1"/>
  <c r="G15166" i="1"/>
  <c r="G15164" i="1"/>
  <c r="G15162" i="1"/>
  <c r="G15160" i="1"/>
  <c r="G15158" i="1"/>
  <c r="G15156" i="1"/>
  <c r="G15154" i="1"/>
  <c r="G15152" i="1"/>
  <c r="G15150" i="1"/>
  <c r="G15148" i="1"/>
  <c r="G15146" i="1"/>
  <c r="G15144" i="1"/>
  <c r="G15142" i="1"/>
  <c r="G15140" i="1"/>
  <c r="G15138" i="1"/>
  <c r="G15136" i="1"/>
  <c r="G15134" i="1"/>
  <c r="G15132" i="1"/>
  <c r="G15130" i="1"/>
  <c r="G15128" i="1"/>
  <c r="G15126" i="1"/>
  <c r="G15124" i="1"/>
  <c r="G15122" i="1"/>
  <c r="G15120" i="1"/>
  <c r="G15118" i="1"/>
  <c r="G15116" i="1"/>
  <c r="G15114" i="1"/>
  <c r="G15112" i="1"/>
  <c r="G15110" i="1"/>
  <c r="G15108" i="1"/>
  <c r="G15106" i="1"/>
  <c r="G15104" i="1"/>
  <c r="G15102" i="1"/>
  <c r="G15100" i="1"/>
  <c r="G15098" i="1"/>
  <c r="G15096" i="1"/>
  <c r="G15094" i="1"/>
  <c r="G15092" i="1"/>
  <c r="G15090" i="1"/>
  <c r="G15088" i="1"/>
  <c r="G15086" i="1"/>
  <c r="G15084" i="1"/>
  <c r="G15082" i="1"/>
  <c r="G15080" i="1"/>
  <c r="G15078" i="1"/>
  <c r="G15076" i="1"/>
  <c r="G15074" i="1"/>
  <c r="G15072" i="1"/>
  <c r="G15070" i="1"/>
  <c r="G15068" i="1"/>
  <c r="G15066" i="1"/>
  <c r="G15064" i="1"/>
  <c r="G15062" i="1"/>
  <c r="G15060" i="1"/>
  <c r="G15058" i="1"/>
  <c r="G15056" i="1"/>
  <c r="G15054" i="1"/>
  <c r="G15052" i="1"/>
  <c r="G15050" i="1"/>
  <c r="G15048" i="1"/>
  <c r="G15046" i="1"/>
  <c r="G15044" i="1"/>
  <c r="G15042" i="1"/>
  <c r="G15040" i="1"/>
  <c r="G15038" i="1"/>
  <c r="G15036" i="1"/>
  <c r="G15034" i="1"/>
  <c r="G15032" i="1"/>
  <c r="G15030" i="1"/>
  <c r="G15028" i="1"/>
  <c r="G15026" i="1"/>
  <c r="G15024" i="1"/>
  <c r="G15022" i="1"/>
  <c r="G15020" i="1"/>
  <c r="G15018" i="1"/>
  <c r="G15016" i="1"/>
  <c r="G15014" i="1"/>
  <c r="G15012" i="1"/>
  <c r="G15010" i="1"/>
  <c r="G15008" i="1"/>
  <c r="G15006" i="1"/>
  <c r="G15004" i="1"/>
  <c r="G15002" i="1"/>
  <c r="G15000" i="1"/>
  <c r="G14998" i="1"/>
  <c r="G14996" i="1"/>
  <c r="G14994" i="1"/>
  <c r="G14992" i="1"/>
  <c r="G14990" i="1"/>
  <c r="G14988" i="1"/>
  <c r="G14986" i="1"/>
  <c r="G14984" i="1"/>
  <c r="G14982" i="1"/>
  <c r="G14980" i="1"/>
  <c r="G14978" i="1"/>
  <c r="G14976" i="1"/>
  <c r="G14974" i="1"/>
  <c r="G14972" i="1"/>
  <c r="G14970" i="1"/>
  <c r="G14968" i="1"/>
  <c r="G14966" i="1"/>
  <c r="G14964" i="1"/>
  <c r="G14962" i="1"/>
  <c r="G14960" i="1"/>
  <c r="G14958" i="1"/>
  <c r="G14956" i="1"/>
  <c r="G14954" i="1"/>
  <c r="G14952" i="1"/>
  <c r="G14950" i="1"/>
  <c r="G14948" i="1"/>
  <c r="G14946" i="1"/>
  <c r="G14944" i="1"/>
  <c r="G14942" i="1"/>
  <c r="G14940" i="1"/>
  <c r="G14938" i="1"/>
  <c r="G14936" i="1"/>
  <c r="G14934" i="1"/>
  <c r="G14932" i="1"/>
  <c r="G14930" i="1"/>
  <c r="G14928" i="1"/>
  <c r="G14926" i="1"/>
  <c r="G14924" i="1"/>
  <c r="G14922" i="1"/>
  <c r="G14920" i="1"/>
  <c r="G14918" i="1"/>
  <c r="G14916" i="1"/>
  <c r="G14914" i="1"/>
  <c r="G14912" i="1"/>
  <c r="G14910" i="1"/>
  <c r="G14908" i="1"/>
  <c r="G14906" i="1"/>
  <c r="G14904" i="1"/>
  <c r="G14902" i="1"/>
  <c r="G14900" i="1"/>
  <c r="G14898" i="1"/>
  <c r="G14896" i="1"/>
  <c r="G14894" i="1"/>
  <c r="G14892" i="1"/>
  <c r="G14890" i="1"/>
  <c r="G14888" i="1"/>
  <c r="G14886" i="1"/>
  <c r="G14884" i="1"/>
  <c r="G14882" i="1"/>
  <c r="G14880" i="1"/>
  <c r="G14878" i="1"/>
  <c r="G14876" i="1"/>
  <c r="G14874" i="1"/>
  <c r="G14872" i="1"/>
  <c r="G14870" i="1"/>
  <c r="G14868" i="1"/>
  <c r="G14866" i="1"/>
  <c r="G14864" i="1"/>
  <c r="G14862" i="1"/>
  <c r="G14860" i="1"/>
  <c r="G14858" i="1"/>
  <c r="G14856" i="1"/>
  <c r="G14854" i="1"/>
  <c r="G14852" i="1"/>
  <c r="G14850" i="1"/>
  <c r="G14848" i="1"/>
  <c r="G14846" i="1"/>
  <c r="G14844" i="1"/>
  <c r="G14842" i="1"/>
  <c r="G14840" i="1"/>
  <c r="G14838" i="1"/>
  <c r="G14836" i="1"/>
  <c r="G14834" i="1"/>
  <c r="G14832" i="1"/>
  <c r="G14830" i="1"/>
  <c r="G14828" i="1"/>
  <c r="G14826" i="1"/>
  <c r="G14824" i="1"/>
  <c r="G14822" i="1"/>
  <c r="G14820" i="1"/>
  <c r="G14818" i="1"/>
  <c r="G14816" i="1"/>
  <c r="G14814" i="1"/>
  <c r="G14812" i="1"/>
  <c r="G14810" i="1"/>
  <c r="G14808" i="1"/>
  <c r="G14806" i="1"/>
  <c r="G14804" i="1"/>
  <c r="G14802" i="1"/>
  <c r="G14800" i="1"/>
  <c r="G14798" i="1"/>
  <c r="G14796" i="1"/>
  <c r="G14794" i="1"/>
  <c r="G14792" i="1"/>
  <c r="G14790" i="1"/>
  <c r="G14788" i="1"/>
  <c r="G14786" i="1"/>
  <c r="G14784" i="1"/>
  <c r="G14782" i="1"/>
  <c r="G14780" i="1"/>
  <c r="G14778" i="1"/>
  <c r="G14776" i="1"/>
  <c r="G14774" i="1"/>
  <c r="G14772" i="1"/>
  <c r="G14770" i="1"/>
  <c r="G14768" i="1"/>
  <c r="G14766" i="1"/>
  <c r="G14764" i="1"/>
  <c r="G14762" i="1"/>
  <c r="G14760" i="1"/>
  <c r="G14758" i="1"/>
  <c r="G14756" i="1"/>
  <c r="G14754" i="1"/>
  <c r="G14752" i="1"/>
  <c r="G14750" i="1"/>
  <c r="G14748" i="1"/>
  <c r="G14746" i="1"/>
  <c r="G14744" i="1"/>
  <c r="G14742" i="1"/>
  <c r="G14740" i="1"/>
  <c r="G14738" i="1"/>
  <c r="G14736" i="1"/>
  <c r="G14734" i="1"/>
  <c r="G14732" i="1"/>
  <c r="G14730" i="1"/>
  <c r="G14728" i="1"/>
  <c r="G14726" i="1"/>
  <c r="G14724" i="1"/>
  <c r="G14722" i="1"/>
  <c r="G14720" i="1"/>
  <c r="G14718" i="1"/>
  <c r="G14716" i="1"/>
  <c r="G14714" i="1"/>
  <c r="G14712" i="1"/>
  <c r="G14710" i="1"/>
  <c r="G14708" i="1"/>
  <c r="G14706" i="1"/>
  <c r="G14704" i="1"/>
  <c r="G14702" i="1"/>
  <c r="G14700" i="1"/>
  <c r="G14698" i="1"/>
  <c r="G14696" i="1"/>
  <c r="G14694" i="1"/>
  <c r="G14692" i="1"/>
  <c r="G14690" i="1"/>
  <c r="G14688" i="1"/>
  <c r="G14686" i="1"/>
  <c r="G14684" i="1"/>
  <c r="G14682" i="1"/>
  <c r="G14680" i="1"/>
  <c r="G14678" i="1"/>
  <c r="G14676" i="1"/>
  <c r="G14674" i="1"/>
  <c r="G14672" i="1"/>
  <c r="G14670" i="1"/>
  <c r="G14668" i="1"/>
  <c r="G14666" i="1"/>
  <c r="G14664" i="1"/>
  <c r="G14662" i="1"/>
  <c r="G14660" i="1"/>
  <c r="G14658" i="1"/>
  <c r="G14656" i="1"/>
  <c r="G14654" i="1"/>
  <c r="G14652" i="1"/>
  <c r="G14650" i="1"/>
  <c r="G14648" i="1"/>
  <c r="G14646" i="1"/>
  <c r="G14644" i="1"/>
  <c r="G14642" i="1"/>
  <c r="G14640" i="1"/>
  <c r="G14638" i="1"/>
  <c r="G14636" i="1"/>
  <c r="G14634" i="1"/>
  <c r="G14632" i="1"/>
  <c r="G14630" i="1"/>
  <c r="G14628" i="1"/>
  <c r="G14626" i="1"/>
  <c r="G14624" i="1"/>
  <c r="G14622" i="1"/>
  <c r="G14620" i="1"/>
  <c r="G14618" i="1"/>
  <c r="G14616" i="1"/>
  <c r="G14614" i="1"/>
  <c r="G14612" i="1"/>
  <c r="G14610" i="1"/>
  <c r="G14608" i="1"/>
  <c r="G14606" i="1"/>
  <c r="G14604" i="1"/>
  <c r="G14602" i="1"/>
  <c r="G14600" i="1"/>
  <c r="G14598" i="1"/>
  <c r="G14596" i="1"/>
  <c r="G14594" i="1"/>
  <c r="G14592" i="1"/>
  <c r="G14590" i="1"/>
  <c r="G14588" i="1"/>
  <c r="G14586" i="1"/>
  <c r="G14584" i="1"/>
  <c r="G14582" i="1"/>
  <c r="G14580" i="1"/>
  <c r="G14578" i="1"/>
  <c r="G14576" i="1"/>
  <c r="G14574" i="1"/>
  <c r="G14572" i="1"/>
  <c r="G14570" i="1"/>
  <c r="G14568" i="1"/>
  <c r="G14566" i="1"/>
  <c r="G14564" i="1"/>
  <c r="G14562" i="1"/>
  <c r="G14560" i="1"/>
  <c r="G14558" i="1"/>
  <c r="G14556" i="1"/>
  <c r="G14554" i="1"/>
  <c r="G14552" i="1"/>
  <c r="G14550" i="1"/>
  <c r="G14548" i="1"/>
  <c r="G14546" i="1"/>
  <c r="G14544" i="1"/>
  <c r="G14542" i="1"/>
  <c r="G14540" i="1"/>
  <c r="G14538" i="1"/>
  <c r="G14536" i="1"/>
  <c r="G14534" i="1"/>
  <c r="G14532" i="1"/>
  <c r="G14530" i="1"/>
  <c r="G14528" i="1"/>
  <c r="G14526" i="1"/>
  <c r="G14524" i="1"/>
  <c r="G14522" i="1"/>
  <c r="G14520" i="1"/>
  <c r="G14518" i="1"/>
  <c r="G14516" i="1"/>
  <c r="G14514" i="1"/>
  <c r="G14512" i="1"/>
  <c r="G14510" i="1"/>
  <c r="G14508" i="1"/>
  <c r="G14506" i="1"/>
  <c r="G14504" i="1"/>
  <c r="G14502" i="1"/>
  <c r="G14500" i="1"/>
  <c r="G14498" i="1"/>
  <c r="G14496" i="1"/>
  <c r="G14494" i="1"/>
  <c r="G14492" i="1"/>
  <c r="G14490" i="1"/>
  <c r="G14488" i="1"/>
  <c r="G14486" i="1"/>
  <c r="G14484" i="1"/>
  <c r="G14482" i="1"/>
  <c r="G14480" i="1"/>
  <c r="G14478" i="1"/>
  <c r="G14476" i="1"/>
  <c r="G14474" i="1"/>
  <c r="G14472" i="1"/>
  <c r="G14470" i="1"/>
  <c r="G14468" i="1"/>
  <c r="G14466" i="1"/>
  <c r="G14464" i="1"/>
  <c r="G14462" i="1"/>
  <c r="G14460" i="1"/>
  <c r="G14458" i="1"/>
  <c r="G14456" i="1"/>
  <c r="G14454" i="1"/>
  <c r="G14452" i="1"/>
  <c r="G14450" i="1"/>
  <c r="G14448" i="1"/>
  <c r="G14446" i="1"/>
  <c r="G14444" i="1"/>
  <c r="G14442" i="1"/>
  <c r="G14440" i="1"/>
  <c r="G14438" i="1"/>
  <c r="G14436" i="1"/>
  <c r="G14434" i="1"/>
  <c r="G14432" i="1"/>
  <c r="G14430" i="1"/>
  <c r="G14428" i="1"/>
  <c r="G14426" i="1"/>
  <c r="G14424" i="1"/>
  <c r="G14422" i="1"/>
  <c r="G14420" i="1"/>
  <c r="G14418" i="1"/>
  <c r="G14416" i="1"/>
  <c r="G14414" i="1"/>
  <c r="G14412" i="1"/>
  <c r="G14410" i="1"/>
  <c r="G14408" i="1"/>
  <c r="G14406" i="1"/>
  <c r="G14404" i="1"/>
  <c r="G14402" i="1"/>
  <c r="G14400" i="1"/>
  <c r="G14398" i="1"/>
  <c r="G14396" i="1"/>
  <c r="G14394" i="1"/>
  <c r="G14392" i="1"/>
  <c r="G14390" i="1"/>
  <c r="G14388" i="1"/>
  <c r="G14386" i="1"/>
  <c r="G14384" i="1"/>
  <c r="G14382" i="1"/>
  <c r="G14380" i="1"/>
  <c r="G14378" i="1"/>
  <c r="G14376" i="1"/>
  <c r="G14374" i="1"/>
  <c r="G14372" i="1"/>
  <c r="G14370" i="1"/>
  <c r="G14368" i="1"/>
  <c r="G14366" i="1"/>
  <c r="G14364" i="1"/>
  <c r="G14362" i="1"/>
  <c r="G14360" i="1"/>
  <c r="G14358" i="1"/>
  <c r="G14356" i="1"/>
  <c r="G14354" i="1"/>
  <c r="G14352" i="1"/>
  <c r="G14350" i="1"/>
  <c r="G14348" i="1"/>
  <c r="G14346" i="1"/>
  <c r="G14344" i="1"/>
  <c r="G14342" i="1"/>
  <c r="G14340" i="1"/>
  <c r="G14338" i="1"/>
  <c r="G14336" i="1"/>
  <c r="G14334" i="1"/>
  <c r="G14332" i="1"/>
  <c r="G14330" i="1"/>
  <c r="G14328" i="1"/>
  <c r="G14326" i="1"/>
  <c r="G14324" i="1"/>
  <c r="G14322" i="1"/>
  <c r="G14320" i="1"/>
  <c r="G14318" i="1"/>
  <c r="G14316" i="1"/>
  <c r="G14314" i="1"/>
  <c r="G14312" i="1"/>
  <c r="G14310" i="1"/>
  <c r="G14308" i="1"/>
  <c r="G14306" i="1"/>
  <c r="G14304" i="1"/>
  <c r="G14302" i="1"/>
  <c r="G14300" i="1"/>
  <c r="G14298" i="1"/>
  <c r="G14296" i="1"/>
  <c r="G14294" i="1"/>
  <c r="G14292" i="1"/>
  <c r="G14290" i="1"/>
  <c r="G14288" i="1"/>
  <c r="G14286" i="1"/>
  <c r="G14284" i="1"/>
  <c r="G14282" i="1"/>
  <c r="G14280" i="1"/>
  <c r="G14278" i="1"/>
  <c r="G14276" i="1"/>
  <c r="G14274" i="1"/>
  <c r="G14272" i="1"/>
  <c r="G14270" i="1"/>
  <c r="G14268" i="1"/>
  <c r="G14266" i="1"/>
  <c r="G14264" i="1"/>
  <c r="G14262" i="1"/>
  <c r="G14260" i="1"/>
  <c r="G14258" i="1"/>
  <c r="G14256" i="1"/>
  <c r="G14254" i="1"/>
  <c r="G14252" i="1"/>
  <c r="G14250" i="1"/>
  <c r="G14248" i="1"/>
  <c r="G14246" i="1"/>
  <c r="G14244" i="1"/>
  <c r="G14242" i="1"/>
  <c r="G14240" i="1"/>
  <c r="G14238" i="1"/>
  <c r="G14236" i="1"/>
  <c r="G14234" i="1"/>
  <c r="G14232" i="1"/>
  <c r="G14230" i="1"/>
  <c r="G14228" i="1"/>
  <c r="G14226" i="1"/>
  <c r="G14224" i="1"/>
  <c r="G14222" i="1"/>
  <c r="G14220" i="1"/>
  <c r="G14218" i="1"/>
  <c r="G14216" i="1"/>
  <c r="G14214" i="1"/>
  <c r="G14212" i="1"/>
  <c r="G14210" i="1"/>
  <c r="G14208" i="1"/>
  <c r="G14206" i="1"/>
  <c r="G14204" i="1"/>
  <c r="G14202" i="1"/>
  <c r="G14200" i="1"/>
  <c r="G14198" i="1"/>
  <c r="G14196" i="1"/>
  <c r="G14194" i="1"/>
  <c r="G14192" i="1"/>
  <c r="G14190" i="1"/>
  <c r="G14188" i="1"/>
  <c r="G14186" i="1"/>
  <c r="G14184" i="1"/>
  <c r="G14182" i="1"/>
  <c r="G14180" i="1"/>
  <c r="G14178" i="1"/>
  <c r="G14176" i="1"/>
  <c r="G14174" i="1"/>
  <c r="G14172" i="1"/>
  <c r="G14170" i="1"/>
  <c r="G14168" i="1"/>
  <c r="G14166" i="1"/>
  <c r="G14164" i="1"/>
  <c r="G14162" i="1"/>
  <c r="G14160" i="1"/>
  <c r="G14158" i="1"/>
  <c r="G14156" i="1"/>
  <c r="G14154" i="1"/>
  <c r="G14152" i="1"/>
  <c r="G14150" i="1"/>
  <c r="G14148" i="1"/>
  <c r="G14146" i="1"/>
  <c r="G14144" i="1"/>
  <c r="G14142" i="1"/>
  <c r="G14140" i="1"/>
  <c r="G14138" i="1"/>
  <c r="G14136" i="1"/>
  <c r="G14134" i="1"/>
  <c r="G14132" i="1"/>
  <c r="G14130" i="1"/>
  <c r="G14128" i="1"/>
  <c r="G14126" i="1"/>
  <c r="G14124" i="1"/>
  <c r="G14122" i="1"/>
  <c r="G14120" i="1"/>
  <c r="G14118" i="1"/>
  <c r="G14116" i="1"/>
  <c r="G14114" i="1"/>
  <c r="G14112" i="1"/>
  <c r="G14110" i="1"/>
  <c r="G14108" i="1"/>
  <c r="G14106" i="1"/>
  <c r="G14104" i="1"/>
  <c r="G14102" i="1"/>
  <c r="G14100" i="1"/>
  <c r="G14098" i="1"/>
  <c r="G14096" i="1"/>
  <c r="G14094" i="1"/>
  <c r="G14092" i="1"/>
  <c r="G14090" i="1"/>
  <c r="G14088" i="1"/>
  <c r="G14086" i="1"/>
  <c r="G14084" i="1"/>
  <c r="G14082" i="1"/>
  <c r="G14080" i="1"/>
  <c r="G14078" i="1"/>
  <c r="G14076" i="1"/>
  <c r="G14074" i="1"/>
  <c r="G14072" i="1"/>
  <c r="G14070" i="1"/>
  <c r="G14068" i="1"/>
  <c r="G14066" i="1"/>
  <c r="G14064" i="1"/>
  <c r="G14062" i="1"/>
  <c r="G14060" i="1"/>
  <c r="G14058" i="1"/>
  <c r="G14056" i="1"/>
  <c r="G14054" i="1"/>
  <c r="G14052" i="1"/>
  <c r="G14050" i="1"/>
  <c r="G14048" i="1"/>
  <c r="G14046" i="1"/>
  <c r="G14044" i="1"/>
  <c r="G14042" i="1"/>
  <c r="G14040" i="1"/>
  <c r="G14038" i="1"/>
  <c r="G14036" i="1"/>
  <c r="G14034" i="1"/>
  <c r="G14032" i="1"/>
  <c r="G14030" i="1"/>
  <c r="G14028" i="1"/>
  <c r="G14026" i="1"/>
  <c r="G14024" i="1"/>
  <c r="G14022" i="1"/>
  <c r="G14020" i="1"/>
  <c r="G14018" i="1"/>
  <c r="G14016" i="1"/>
  <c r="G14014" i="1"/>
  <c r="G14012" i="1"/>
  <c r="G14010" i="1"/>
  <c r="G14008" i="1"/>
  <c r="G14006" i="1"/>
  <c r="G14004" i="1"/>
  <c r="G14002" i="1"/>
  <c r="G14000" i="1"/>
  <c r="G13998" i="1"/>
  <c r="G13996" i="1"/>
  <c r="G13994" i="1"/>
  <c r="G13992" i="1"/>
  <c r="G13990" i="1"/>
  <c r="G13988" i="1"/>
  <c r="G13986" i="1"/>
  <c r="G13984" i="1"/>
  <c r="G13982" i="1"/>
  <c r="G13980" i="1"/>
  <c r="G13978" i="1"/>
  <c r="G13976" i="1"/>
  <c r="G13974" i="1"/>
  <c r="G13972" i="1"/>
  <c r="G13970" i="1"/>
  <c r="G13968" i="1"/>
  <c r="G13966" i="1"/>
  <c r="G13964" i="1"/>
  <c r="G13962" i="1"/>
  <c r="G13960" i="1"/>
  <c r="G13958" i="1"/>
  <c r="G13956" i="1"/>
  <c r="G13954" i="1"/>
  <c r="G13952" i="1"/>
  <c r="G13950" i="1"/>
  <c r="G13948" i="1"/>
  <c r="G13946" i="1"/>
  <c r="G13944" i="1"/>
  <c r="G13942" i="1"/>
  <c r="G13940" i="1"/>
  <c r="G13938" i="1"/>
  <c r="G13936" i="1"/>
  <c r="G13934" i="1"/>
  <c r="G13932" i="1"/>
  <c r="G13930" i="1"/>
  <c r="G13928" i="1"/>
  <c r="G13926" i="1"/>
  <c r="G13924" i="1"/>
  <c r="G13922" i="1"/>
  <c r="G13920" i="1"/>
  <c r="G13918" i="1"/>
  <c r="G13916" i="1"/>
  <c r="G13914" i="1"/>
  <c r="G13912" i="1"/>
  <c r="G13910" i="1"/>
  <c r="G13908" i="1"/>
  <c r="G13906" i="1"/>
  <c r="G13904" i="1"/>
  <c r="G13902" i="1"/>
  <c r="G13900" i="1"/>
  <c r="G13898" i="1"/>
  <c r="G13896" i="1"/>
  <c r="G13894" i="1"/>
  <c r="G13892" i="1"/>
  <c r="G13890" i="1"/>
  <c r="G13888" i="1"/>
  <c r="G13886" i="1"/>
  <c r="G13884" i="1"/>
  <c r="G13882" i="1"/>
  <c r="G13880" i="1"/>
  <c r="G13878" i="1"/>
  <c r="G13876" i="1"/>
  <c r="G13874" i="1"/>
  <c r="G13872" i="1"/>
  <c r="G13870" i="1"/>
  <c r="G13868" i="1"/>
  <c r="G13866" i="1"/>
  <c r="G13864" i="1"/>
  <c r="G13862" i="1"/>
  <c r="G13860" i="1"/>
  <c r="G13858" i="1"/>
  <c r="G13856" i="1"/>
  <c r="G13854" i="1"/>
  <c r="G13852" i="1"/>
  <c r="G13850" i="1"/>
  <c r="G13848" i="1"/>
  <c r="G13846" i="1"/>
  <c r="G13844" i="1"/>
  <c r="G13842" i="1"/>
  <c r="G13840" i="1"/>
  <c r="G13838" i="1"/>
  <c r="G13836" i="1"/>
  <c r="G13834" i="1"/>
  <c r="G13832" i="1"/>
  <c r="G13830" i="1"/>
  <c r="G13828" i="1"/>
  <c r="G13826" i="1"/>
  <c r="G13824" i="1"/>
  <c r="G13822" i="1"/>
  <c r="G13820" i="1"/>
  <c r="G13818" i="1"/>
  <c r="G13816" i="1"/>
  <c r="G13814" i="1"/>
  <c r="G13812" i="1"/>
  <c r="G13810" i="1"/>
  <c r="G13808" i="1"/>
  <c r="G13806" i="1"/>
  <c r="G13804" i="1"/>
  <c r="G13802" i="1"/>
  <c r="G13800" i="1"/>
  <c r="G13798" i="1"/>
  <c r="G13796" i="1"/>
  <c r="G13794" i="1"/>
  <c r="G13792" i="1"/>
  <c r="G13790" i="1"/>
  <c r="G13788" i="1"/>
  <c r="G13786" i="1"/>
  <c r="G13784" i="1"/>
  <c r="G13782" i="1"/>
  <c r="G13780" i="1"/>
  <c r="G13778" i="1"/>
  <c r="G13776" i="1"/>
  <c r="G13774" i="1"/>
  <c r="G13772" i="1"/>
  <c r="G13770" i="1"/>
  <c r="G13768" i="1"/>
  <c r="G13766" i="1"/>
  <c r="G13764" i="1"/>
  <c r="G13762" i="1"/>
  <c r="G13760" i="1"/>
  <c r="G13758" i="1"/>
  <c r="G13756" i="1"/>
  <c r="G13754" i="1"/>
  <c r="G13752" i="1"/>
  <c r="G13750" i="1"/>
  <c r="G13748" i="1"/>
  <c r="G13746" i="1"/>
  <c r="G13744" i="1"/>
  <c r="G13742" i="1"/>
  <c r="G13740" i="1"/>
  <c r="G13738" i="1"/>
  <c r="G13736" i="1"/>
  <c r="G13734" i="1"/>
  <c r="G13732" i="1"/>
  <c r="G13730" i="1"/>
  <c r="G13728" i="1"/>
  <c r="G13726" i="1"/>
  <c r="G13724" i="1"/>
  <c r="G13722" i="1"/>
  <c r="G13720" i="1"/>
  <c r="G13718" i="1"/>
  <c r="G13716" i="1"/>
  <c r="G13714" i="1"/>
  <c r="G13712" i="1"/>
  <c r="G13710" i="1"/>
  <c r="G13708" i="1"/>
  <c r="G13706" i="1"/>
  <c r="G13704" i="1"/>
  <c r="G13702" i="1"/>
  <c r="G13700" i="1"/>
  <c r="G13698" i="1"/>
  <c r="G13696" i="1"/>
  <c r="G13694" i="1"/>
  <c r="G13692" i="1"/>
  <c r="G13690" i="1"/>
  <c r="G13688" i="1"/>
  <c r="G13686" i="1"/>
  <c r="G13684" i="1"/>
  <c r="G13682" i="1"/>
  <c r="G13680" i="1"/>
  <c r="G13678" i="1"/>
  <c r="G13676" i="1"/>
  <c r="G13674" i="1"/>
  <c r="G13672" i="1"/>
  <c r="G13670" i="1"/>
  <c r="G13668" i="1"/>
  <c r="G13666" i="1"/>
  <c r="G13664" i="1"/>
  <c r="G13662" i="1"/>
  <c r="G13660" i="1"/>
  <c r="G13658" i="1"/>
  <c r="G13656" i="1"/>
  <c r="G13654" i="1"/>
  <c r="G13652" i="1"/>
  <c r="G13650" i="1"/>
  <c r="G13648" i="1"/>
  <c r="G13646" i="1"/>
  <c r="G13644" i="1"/>
  <c r="G13642" i="1"/>
  <c r="G13640" i="1"/>
  <c r="G13638" i="1"/>
  <c r="G13636" i="1"/>
  <c r="G13634" i="1"/>
  <c r="G13632" i="1"/>
  <c r="G13630" i="1"/>
  <c r="G13628" i="1"/>
  <c r="G13626" i="1"/>
  <c r="G13624" i="1"/>
  <c r="G13622" i="1"/>
  <c r="G13620" i="1"/>
  <c r="G13618" i="1"/>
  <c r="G13616" i="1"/>
  <c r="G13614" i="1"/>
  <c r="G13612" i="1"/>
  <c r="G13610" i="1"/>
  <c r="G13608" i="1"/>
  <c r="G13606" i="1"/>
  <c r="G13604" i="1"/>
  <c r="G13602" i="1"/>
  <c r="G13600" i="1"/>
  <c r="G13598" i="1"/>
  <c r="G13596" i="1"/>
  <c r="G13594" i="1"/>
  <c r="G13592" i="1"/>
  <c r="G13590" i="1"/>
  <c r="G13588" i="1"/>
  <c r="G13586" i="1"/>
  <c r="G13584" i="1"/>
  <c r="G13582" i="1"/>
  <c r="G13580" i="1"/>
  <c r="G13578" i="1"/>
  <c r="G13576" i="1"/>
  <c r="G13574" i="1"/>
  <c r="G13572" i="1"/>
  <c r="G13570" i="1"/>
  <c r="G13568" i="1"/>
  <c r="G13566" i="1"/>
  <c r="G13564" i="1"/>
  <c r="G13562" i="1"/>
  <c r="G13560" i="1"/>
  <c r="G13558" i="1"/>
  <c r="G13556" i="1"/>
  <c r="G13554" i="1"/>
  <c r="G13552" i="1"/>
  <c r="G13550" i="1"/>
  <c r="G13548" i="1"/>
  <c r="G13546" i="1"/>
  <c r="G13544" i="1"/>
  <c r="G13542" i="1"/>
  <c r="G13540" i="1"/>
  <c r="G13538" i="1"/>
  <c r="G13536" i="1"/>
  <c r="G13534" i="1"/>
  <c r="G13532" i="1"/>
  <c r="G13530" i="1"/>
  <c r="G13528" i="1"/>
  <c r="G13526" i="1"/>
  <c r="G13524" i="1"/>
  <c r="G13522" i="1"/>
  <c r="G13520" i="1"/>
  <c r="G13518" i="1"/>
  <c r="G13516" i="1"/>
  <c r="G13514" i="1"/>
  <c r="G13512" i="1"/>
  <c r="G13510" i="1"/>
  <c r="G13508" i="1"/>
  <c r="G13506" i="1"/>
  <c r="G13504" i="1"/>
  <c r="G13502" i="1"/>
  <c r="G13500" i="1"/>
  <c r="G13498" i="1"/>
  <c r="G13496" i="1"/>
  <c r="G13494" i="1"/>
  <c r="G13492" i="1"/>
  <c r="G13490" i="1"/>
  <c r="G13488" i="1"/>
  <c r="G13486" i="1"/>
  <c r="G13484" i="1"/>
  <c r="G13482" i="1"/>
  <c r="G13480" i="1"/>
  <c r="G13478" i="1"/>
  <c r="G13476" i="1"/>
  <c r="G13474" i="1"/>
  <c r="G13472" i="1"/>
  <c r="G13470" i="1"/>
  <c r="G13468" i="1"/>
  <c r="G13466" i="1"/>
  <c r="G13464" i="1"/>
  <c r="G13462" i="1"/>
  <c r="G13460" i="1"/>
  <c r="G13458" i="1"/>
  <c r="G13456" i="1"/>
  <c r="G13454" i="1"/>
  <c r="G13452" i="1"/>
  <c r="G13450" i="1"/>
  <c r="G13448" i="1"/>
  <c r="G13446" i="1"/>
  <c r="G13444" i="1"/>
  <c r="G13442" i="1"/>
  <c r="G13440" i="1"/>
  <c r="G13438" i="1"/>
  <c r="G13436" i="1"/>
  <c r="G13434" i="1"/>
  <c r="G13432" i="1"/>
  <c r="G13430" i="1"/>
  <c r="G13428" i="1"/>
  <c r="G13426" i="1"/>
  <c r="G13424" i="1"/>
  <c r="G13422" i="1"/>
  <c r="G13420" i="1"/>
  <c r="G13418" i="1"/>
  <c r="G13416" i="1"/>
  <c r="G13414" i="1"/>
  <c r="G13412" i="1"/>
  <c r="G13410" i="1"/>
  <c r="G13408" i="1"/>
  <c r="G13406" i="1"/>
  <c r="G13404" i="1"/>
  <c r="G13402" i="1"/>
  <c r="G13400" i="1"/>
  <c r="G13398" i="1"/>
  <c r="G13396" i="1"/>
  <c r="G13394" i="1"/>
  <c r="G13392" i="1"/>
  <c r="G13390" i="1"/>
  <c r="G13388" i="1"/>
  <c r="G13386" i="1"/>
  <c r="G13384" i="1"/>
  <c r="G13382" i="1"/>
  <c r="G13380" i="1"/>
  <c r="G13378" i="1"/>
  <c r="G13376" i="1"/>
  <c r="G13374" i="1"/>
  <c r="G13372" i="1"/>
  <c r="G13370" i="1"/>
  <c r="G13368" i="1"/>
  <c r="G13366" i="1"/>
  <c r="G13364" i="1"/>
  <c r="G13362" i="1"/>
  <c r="G13360" i="1"/>
  <c r="G13358" i="1"/>
  <c r="G13356" i="1"/>
  <c r="G13354" i="1"/>
  <c r="G13352" i="1"/>
  <c r="G13350" i="1"/>
  <c r="G13348" i="1"/>
  <c r="G13346" i="1"/>
  <c r="G13344" i="1"/>
  <c r="G13342" i="1"/>
  <c r="G13340" i="1"/>
  <c r="G13338" i="1"/>
  <c r="G13336" i="1"/>
  <c r="G13334" i="1"/>
  <c r="G13332" i="1"/>
  <c r="G13330" i="1"/>
  <c r="G13328" i="1"/>
  <c r="G13326" i="1"/>
  <c r="G13324" i="1"/>
  <c r="G13322" i="1"/>
  <c r="G13320" i="1"/>
  <c r="G13318" i="1"/>
  <c r="G13316" i="1"/>
  <c r="G13314" i="1"/>
  <c r="G13312" i="1"/>
  <c r="G13310" i="1"/>
  <c r="G13308" i="1"/>
  <c r="G13306" i="1"/>
  <c r="G13304" i="1"/>
  <c r="G13302" i="1"/>
  <c r="G13300" i="1"/>
  <c r="G13298" i="1"/>
  <c r="G13296" i="1"/>
  <c r="G13294" i="1"/>
  <c r="G13292" i="1"/>
  <c r="G13290" i="1"/>
  <c r="G13288" i="1"/>
  <c r="G13286" i="1"/>
  <c r="G13284" i="1"/>
  <c r="G13282" i="1"/>
  <c r="G13280" i="1"/>
  <c r="G13278" i="1"/>
  <c r="G13276" i="1"/>
  <c r="G13274" i="1"/>
  <c r="G13272" i="1"/>
  <c r="G13270" i="1"/>
  <c r="G13268" i="1"/>
  <c r="G13266" i="1"/>
  <c r="G13264" i="1"/>
  <c r="G13262" i="1"/>
  <c r="G13260" i="1"/>
  <c r="G13258" i="1"/>
  <c r="G13256" i="1"/>
  <c r="G13254" i="1"/>
  <c r="G13252" i="1"/>
  <c r="G13250" i="1"/>
  <c r="G13248" i="1"/>
  <c r="G13246" i="1"/>
  <c r="G13244" i="1"/>
  <c r="G13242" i="1"/>
  <c r="G13240" i="1"/>
  <c r="G13238" i="1"/>
  <c r="G13236" i="1"/>
  <c r="G13234" i="1"/>
  <c r="G13232" i="1"/>
  <c r="G13230" i="1"/>
  <c r="G13228" i="1"/>
  <c r="G13226" i="1"/>
  <c r="G13224" i="1"/>
  <c r="G13222" i="1"/>
  <c r="G13220" i="1"/>
  <c r="G13218" i="1"/>
  <c r="G13216" i="1"/>
  <c r="G13214" i="1"/>
  <c r="G13212" i="1"/>
  <c r="G13210" i="1"/>
  <c r="G13208" i="1"/>
  <c r="G13206" i="1"/>
  <c r="G13204" i="1"/>
  <c r="G13202" i="1"/>
  <c r="G13200" i="1"/>
  <c r="G13198" i="1"/>
  <c r="G13196" i="1"/>
  <c r="G13194" i="1"/>
  <c r="G13192" i="1"/>
  <c r="G13190" i="1"/>
  <c r="G13188" i="1"/>
  <c r="G13186" i="1"/>
  <c r="G13184" i="1"/>
  <c r="G13182" i="1"/>
  <c r="G13180" i="1"/>
  <c r="G13178" i="1"/>
  <c r="G13176" i="1"/>
  <c r="G13174" i="1"/>
  <c r="G13172" i="1"/>
  <c r="G13170" i="1"/>
  <c r="G13168" i="1"/>
  <c r="G13166" i="1"/>
  <c r="G13164" i="1"/>
  <c r="G13162" i="1"/>
  <c r="G13160" i="1"/>
  <c r="G13158" i="1"/>
  <c r="G13156" i="1"/>
  <c r="G13154" i="1"/>
  <c r="G13152" i="1"/>
  <c r="G13150" i="1"/>
  <c r="G13148" i="1"/>
  <c r="G13146" i="1"/>
  <c r="G13144" i="1"/>
  <c r="G13142" i="1"/>
  <c r="G13140" i="1"/>
  <c r="G13138" i="1"/>
  <c r="G13136" i="1"/>
  <c r="G13134" i="1"/>
  <c r="G13132" i="1"/>
  <c r="G13130" i="1"/>
  <c r="G13128" i="1"/>
  <c r="G13126" i="1"/>
  <c r="G13124" i="1"/>
  <c r="G13122" i="1"/>
  <c r="G13120" i="1"/>
  <c r="G13118" i="1"/>
  <c r="G13116" i="1"/>
  <c r="G13114" i="1"/>
  <c r="G13112" i="1"/>
  <c r="G13110" i="1"/>
  <c r="G13108" i="1"/>
  <c r="G13106" i="1"/>
  <c r="G13104" i="1"/>
  <c r="G13102" i="1"/>
  <c r="G13100" i="1"/>
  <c r="G13098" i="1"/>
  <c r="G13096" i="1"/>
  <c r="G13094" i="1"/>
  <c r="G13092" i="1"/>
  <c r="G13090" i="1"/>
  <c r="G13088" i="1"/>
  <c r="G13086" i="1"/>
  <c r="G13084" i="1"/>
  <c r="G13082" i="1"/>
  <c r="G13080" i="1"/>
  <c r="G13078" i="1"/>
  <c r="G13076" i="1"/>
  <c r="G13074" i="1"/>
  <c r="G13072" i="1"/>
  <c r="G13070" i="1"/>
  <c r="G13068" i="1"/>
  <c r="G13066" i="1"/>
  <c r="G13064" i="1"/>
  <c r="G13062" i="1"/>
  <c r="G13060" i="1"/>
  <c r="G13058" i="1"/>
  <c r="G13056" i="1"/>
  <c r="G13054" i="1"/>
  <c r="G13052" i="1"/>
  <c r="G13050" i="1"/>
  <c r="G13048" i="1"/>
  <c r="G13046" i="1"/>
  <c r="G13044" i="1"/>
  <c r="G13042" i="1"/>
  <c r="G13040" i="1"/>
  <c r="G13038" i="1"/>
  <c r="G13036" i="1"/>
  <c r="G13034" i="1"/>
  <c r="G13032" i="1"/>
  <c r="G13030" i="1"/>
  <c r="G13028" i="1"/>
  <c r="G13026" i="1"/>
  <c r="G13024" i="1"/>
  <c r="G13022" i="1"/>
  <c r="G13020" i="1"/>
  <c r="G13018" i="1"/>
  <c r="G13016" i="1"/>
  <c r="G13014" i="1"/>
  <c r="G13012" i="1"/>
  <c r="G13010" i="1"/>
  <c r="G13008" i="1"/>
  <c r="G13006" i="1"/>
  <c r="G13004" i="1"/>
  <c r="G13002" i="1"/>
  <c r="G13000" i="1"/>
  <c r="G12998" i="1"/>
  <c r="G12996" i="1"/>
  <c r="G12994" i="1"/>
  <c r="G12992" i="1"/>
  <c r="G12990" i="1"/>
  <c r="G12988" i="1"/>
  <c r="G12986" i="1"/>
  <c r="G12984" i="1"/>
  <c r="G12982" i="1"/>
  <c r="G12980" i="1"/>
  <c r="G12978" i="1"/>
  <c r="G12976" i="1"/>
  <c r="G12974" i="1"/>
  <c r="G12972" i="1"/>
  <c r="G12970" i="1"/>
  <c r="G12968" i="1"/>
  <c r="G12966" i="1"/>
  <c r="G12964" i="1"/>
  <c r="G12962" i="1"/>
  <c r="G12960" i="1"/>
  <c r="G12958" i="1"/>
  <c r="G12956" i="1"/>
  <c r="G12954" i="1"/>
  <c r="G12952" i="1"/>
  <c r="G12950" i="1"/>
  <c r="G12948" i="1"/>
  <c r="G12946" i="1"/>
  <c r="G12944" i="1"/>
  <c r="G12942" i="1"/>
  <c r="G12940" i="1"/>
  <c r="G12938" i="1"/>
  <c r="G12936" i="1"/>
  <c r="G12934" i="1"/>
  <c r="G12932" i="1"/>
  <c r="G12930" i="1"/>
  <c r="G12928" i="1"/>
  <c r="G12926" i="1"/>
  <c r="G12924" i="1"/>
  <c r="G12922" i="1"/>
  <c r="G12920" i="1"/>
  <c r="G12918" i="1"/>
  <c r="G12916" i="1"/>
  <c r="G12914" i="1"/>
  <c r="G12912" i="1"/>
  <c r="G12910" i="1"/>
  <c r="G12908" i="1"/>
  <c r="G12906" i="1"/>
  <c r="G12904" i="1"/>
  <c r="G12902" i="1"/>
  <c r="G12900" i="1"/>
  <c r="G12898" i="1"/>
  <c r="G12896" i="1"/>
  <c r="G12894" i="1"/>
  <c r="G12892" i="1"/>
  <c r="G12890" i="1"/>
  <c r="G12888" i="1"/>
  <c r="G12886" i="1"/>
  <c r="G12884" i="1"/>
  <c r="G12882" i="1"/>
  <c r="G12880" i="1"/>
  <c r="G12878" i="1"/>
  <c r="G12876" i="1"/>
  <c r="G12874" i="1"/>
  <c r="G12872" i="1"/>
  <c r="G12870" i="1"/>
  <c r="G12868" i="1"/>
  <c r="G12866" i="1"/>
  <c r="G12864" i="1"/>
  <c r="G12862" i="1"/>
  <c r="G12860" i="1"/>
  <c r="G12858" i="1"/>
  <c r="G12856" i="1"/>
  <c r="G12854" i="1"/>
  <c r="G12852" i="1"/>
  <c r="G12850" i="1"/>
  <c r="G12848" i="1"/>
  <c r="G12846" i="1"/>
  <c r="G12844" i="1"/>
  <c r="G12842" i="1"/>
  <c r="G12840" i="1"/>
  <c r="G12838" i="1"/>
  <c r="G12836" i="1"/>
  <c r="G12834" i="1"/>
  <c r="G12832" i="1"/>
  <c r="G12830" i="1"/>
  <c r="G12828" i="1"/>
  <c r="G12826" i="1"/>
  <c r="G12824" i="1"/>
  <c r="G12822" i="1"/>
  <c r="G12820" i="1"/>
  <c r="G12818" i="1"/>
  <c r="G12816" i="1"/>
  <c r="G12814" i="1"/>
  <c r="G12812" i="1"/>
  <c r="G12810" i="1"/>
  <c r="G12808" i="1"/>
  <c r="G12806" i="1"/>
  <c r="G12804" i="1"/>
  <c r="G12802" i="1"/>
  <c r="G12800" i="1"/>
  <c r="G12798" i="1"/>
  <c r="G12796" i="1"/>
  <c r="G12794" i="1"/>
  <c r="G12792" i="1"/>
  <c r="G12790" i="1"/>
  <c r="G12788" i="1"/>
  <c r="G12786" i="1"/>
  <c r="G12784" i="1"/>
  <c r="G12782" i="1"/>
  <c r="G12780" i="1"/>
  <c r="G12778" i="1"/>
  <c r="G12776" i="1"/>
  <c r="G12774" i="1"/>
  <c r="G12772" i="1"/>
  <c r="G12770" i="1"/>
  <c r="G12768" i="1"/>
  <c r="G12766" i="1"/>
  <c r="G12764" i="1"/>
  <c r="G12762" i="1"/>
  <c r="G12760" i="1"/>
  <c r="G12758" i="1"/>
  <c r="G12756" i="1"/>
  <c r="G12754" i="1"/>
  <c r="G12752" i="1"/>
  <c r="G12750" i="1"/>
  <c r="G12748" i="1"/>
  <c r="G12746" i="1"/>
  <c r="G12744" i="1"/>
  <c r="G12742" i="1"/>
  <c r="G12740" i="1"/>
  <c r="G12738" i="1"/>
  <c r="G12736" i="1"/>
  <c r="G12734" i="1"/>
  <c r="G12732" i="1"/>
  <c r="G12730" i="1"/>
  <c r="G12728" i="1"/>
  <c r="G12726" i="1"/>
  <c r="G12724" i="1"/>
  <c r="G12722" i="1"/>
  <c r="G12720" i="1"/>
  <c r="G12718" i="1"/>
  <c r="G12716" i="1"/>
  <c r="G12714" i="1"/>
  <c r="G12712" i="1"/>
  <c r="G12710" i="1"/>
  <c r="G12708" i="1"/>
  <c r="G12706" i="1"/>
  <c r="G12704" i="1"/>
  <c r="G12702" i="1"/>
  <c r="G12700" i="1"/>
  <c r="G12698" i="1"/>
  <c r="G12696" i="1"/>
  <c r="G12694" i="1"/>
  <c r="G12692" i="1"/>
  <c r="G12690" i="1"/>
  <c r="G12688" i="1"/>
  <c r="G12686" i="1"/>
  <c r="G12684" i="1"/>
  <c r="G12682" i="1"/>
  <c r="G12680" i="1"/>
  <c r="G12678" i="1"/>
  <c r="G12676" i="1"/>
  <c r="G12674" i="1"/>
  <c r="G12672" i="1"/>
  <c r="G12670" i="1"/>
  <c r="G12668" i="1"/>
  <c r="G12666" i="1"/>
  <c r="G12664" i="1"/>
  <c r="G12662" i="1"/>
  <c r="G12660" i="1"/>
  <c r="G12658" i="1"/>
  <c r="G12656" i="1"/>
  <c r="G12654" i="1"/>
  <c r="G12652" i="1"/>
  <c r="G12650" i="1"/>
  <c r="G12648" i="1"/>
  <c r="G12646" i="1"/>
  <c r="G12644" i="1"/>
  <c r="G12642" i="1"/>
  <c r="G12640" i="1"/>
  <c r="G12638" i="1"/>
  <c r="G12636" i="1"/>
  <c r="G12634" i="1"/>
  <c r="G12632" i="1"/>
  <c r="G12630" i="1"/>
  <c r="G12628" i="1"/>
  <c r="G12626" i="1"/>
  <c r="G12624" i="1"/>
  <c r="G12622" i="1"/>
  <c r="G12620" i="1"/>
  <c r="G12618" i="1"/>
  <c r="G12616" i="1"/>
  <c r="G12614" i="1"/>
  <c r="G12612" i="1"/>
  <c r="G12610" i="1"/>
  <c r="G12608" i="1"/>
  <c r="G12606" i="1"/>
  <c r="G12604" i="1"/>
  <c r="G12602" i="1"/>
  <c r="G12600" i="1"/>
  <c r="G12598" i="1"/>
  <c r="G12596" i="1"/>
  <c r="G12594" i="1"/>
  <c r="G12592" i="1"/>
  <c r="G12590" i="1"/>
  <c r="G12588" i="1"/>
  <c r="G12586" i="1"/>
  <c r="G12584" i="1"/>
  <c r="G12582" i="1"/>
  <c r="G12580" i="1"/>
  <c r="G12578" i="1"/>
  <c r="G12576" i="1"/>
  <c r="G12574" i="1"/>
  <c r="G12572" i="1"/>
  <c r="G12570" i="1"/>
  <c r="G12568" i="1"/>
  <c r="G12566" i="1"/>
  <c r="G12564" i="1"/>
  <c r="G12562" i="1"/>
  <c r="G12560" i="1"/>
  <c r="G12558" i="1"/>
  <c r="G12556" i="1"/>
  <c r="G12554" i="1"/>
  <c r="G12552" i="1"/>
  <c r="G12550" i="1"/>
  <c r="G12548" i="1"/>
  <c r="G12546" i="1"/>
  <c r="G12544" i="1"/>
  <c r="G12542" i="1"/>
  <c r="G12540" i="1"/>
  <c r="G12538" i="1"/>
  <c r="G12536" i="1"/>
  <c r="G12534" i="1"/>
  <c r="G12532" i="1"/>
  <c r="G12530" i="1"/>
  <c r="G12528" i="1"/>
  <c r="G12526" i="1"/>
  <c r="G12524" i="1"/>
  <c r="G12522" i="1"/>
  <c r="G12520" i="1"/>
  <c r="G12518" i="1"/>
  <c r="G12516" i="1"/>
  <c r="G12514" i="1"/>
  <c r="G12512" i="1"/>
  <c r="G12510" i="1"/>
  <c r="G12508" i="1"/>
  <c r="G12506" i="1"/>
  <c r="G12504" i="1"/>
  <c r="G12502" i="1"/>
  <c r="G12500" i="1"/>
  <c r="G12498" i="1"/>
  <c r="G12496" i="1"/>
  <c r="G12494" i="1"/>
  <c r="G12492" i="1"/>
  <c r="G12490" i="1"/>
  <c r="G12488" i="1"/>
  <c r="G12486" i="1"/>
  <c r="G12484" i="1"/>
  <c r="G12482" i="1"/>
  <c r="G12480" i="1"/>
  <c r="G12478" i="1"/>
  <c r="G12476" i="1"/>
  <c r="G12474" i="1"/>
  <c r="G12472" i="1"/>
  <c r="G12470" i="1"/>
  <c r="G12468" i="1"/>
  <c r="G12466" i="1"/>
  <c r="G12464" i="1"/>
  <c r="G12462" i="1"/>
  <c r="G12460" i="1"/>
  <c r="G12458" i="1"/>
  <c r="G12456" i="1"/>
  <c r="G12454" i="1"/>
  <c r="G12452" i="1"/>
  <c r="G12450" i="1"/>
  <c r="G12448" i="1"/>
  <c r="G12446" i="1"/>
  <c r="G12444" i="1"/>
  <c r="G12442" i="1"/>
  <c r="G12440" i="1"/>
  <c r="G12438" i="1"/>
  <c r="G12436" i="1"/>
  <c r="G12434" i="1"/>
  <c r="G12432" i="1"/>
  <c r="G12430" i="1"/>
  <c r="G12428" i="1"/>
  <c r="G12426" i="1"/>
  <c r="G12424" i="1"/>
  <c r="G12422" i="1"/>
  <c r="G12420" i="1"/>
  <c r="G12418" i="1"/>
  <c r="G12416" i="1"/>
  <c r="G12414" i="1"/>
  <c r="G12412" i="1"/>
  <c r="G12410" i="1"/>
  <c r="G12408" i="1"/>
  <c r="G12406" i="1"/>
  <c r="G12404" i="1"/>
  <c r="G12402" i="1"/>
  <c r="G12400" i="1"/>
  <c r="G12398" i="1"/>
  <c r="G12396" i="1"/>
  <c r="G12394" i="1"/>
  <c r="G12392" i="1"/>
  <c r="G12390" i="1"/>
  <c r="G12388" i="1"/>
  <c r="G12386" i="1"/>
  <c r="G12384" i="1"/>
  <c r="G12382" i="1"/>
  <c r="G12380" i="1"/>
  <c r="G12378" i="1"/>
  <c r="G12376" i="1"/>
  <c r="G12374" i="1"/>
  <c r="G12372" i="1"/>
  <c r="G12370" i="1"/>
  <c r="G12368" i="1"/>
  <c r="G12366" i="1"/>
  <c r="G12364" i="1"/>
  <c r="G12362" i="1"/>
  <c r="G12360" i="1"/>
  <c r="G12358" i="1"/>
  <c r="G12356" i="1"/>
  <c r="G12354" i="1"/>
  <c r="G12352" i="1"/>
  <c r="G12350" i="1"/>
  <c r="G12348" i="1"/>
  <c r="G12346" i="1"/>
  <c r="G12344" i="1"/>
  <c r="G12342" i="1"/>
  <c r="G12340" i="1"/>
  <c r="G12338" i="1"/>
  <c r="G12336" i="1"/>
  <c r="G12334" i="1"/>
  <c r="G12332" i="1"/>
  <c r="G12330" i="1"/>
  <c r="G12328" i="1"/>
  <c r="G12326" i="1"/>
  <c r="G12324" i="1"/>
  <c r="G12322" i="1"/>
  <c r="G12320" i="1"/>
  <c r="G12318" i="1"/>
  <c r="G12316" i="1"/>
  <c r="G12314" i="1"/>
  <c r="G12312" i="1"/>
  <c r="G12310" i="1"/>
  <c r="G12308" i="1"/>
  <c r="G12306" i="1"/>
  <c r="G12304" i="1"/>
  <c r="G12302" i="1"/>
  <c r="G12300" i="1"/>
  <c r="G12298" i="1"/>
  <c r="G12296" i="1"/>
  <c r="G12294" i="1"/>
  <c r="G12292" i="1"/>
  <c r="G12290" i="1"/>
  <c r="G12288" i="1"/>
  <c r="G12286" i="1"/>
  <c r="G12284" i="1"/>
  <c r="G12282" i="1"/>
  <c r="G12280" i="1"/>
  <c r="G12278" i="1"/>
  <c r="G12276" i="1"/>
  <c r="G12274" i="1"/>
  <c r="G12272" i="1"/>
  <c r="G12270" i="1"/>
  <c r="G12268" i="1"/>
  <c r="G12266" i="1"/>
  <c r="G12264" i="1"/>
  <c r="G12262" i="1"/>
  <c r="G12260" i="1"/>
  <c r="G12258" i="1"/>
  <c r="G12256" i="1"/>
  <c r="G12254" i="1"/>
  <c r="G12252" i="1"/>
  <c r="G12250" i="1"/>
  <c r="G12248" i="1"/>
  <c r="G12246" i="1"/>
  <c r="G12244" i="1"/>
  <c r="G12242" i="1"/>
  <c r="G12240" i="1"/>
  <c r="G12238" i="1"/>
  <c r="G12236" i="1"/>
  <c r="G12234" i="1"/>
  <c r="G12232" i="1"/>
  <c r="G12230" i="1"/>
  <c r="G12228" i="1"/>
  <c r="G12226" i="1"/>
  <c r="G12224" i="1"/>
  <c r="G12222" i="1"/>
  <c r="G12220" i="1"/>
  <c r="G12218" i="1"/>
  <c r="G12216" i="1"/>
  <c r="G12214" i="1"/>
  <c r="G12212" i="1"/>
  <c r="G12210" i="1"/>
  <c r="G12208" i="1"/>
  <c r="G12206" i="1"/>
  <c r="G12204" i="1"/>
  <c r="G12202" i="1"/>
  <c r="G12200" i="1"/>
  <c r="G12198" i="1"/>
  <c r="G12196" i="1"/>
  <c r="G12194" i="1"/>
  <c r="G12192" i="1"/>
  <c r="G12190" i="1"/>
  <c r="G12188" i="1"/>
  <c r="G12186" i="1"/>
  <c r="G12184" i="1"/>
  <c r="G12182" i="1"/>
  <c r="G12180" i="1"/>
  <c r="G12178" i="1"/>
  <c r="G12176" i="1"/>
  <c r="G12174" i="1"/>
  <c r="G12172" i="1"/>
  <c r="G12170" i="1"/>
  <c r="G12168" i="1"/>
  <c r="G12166" i="1"/>
  <c r="G12164" i="1"/>
  <c r="G12162" i="1"/>
  <c r="G12160" i="1"/>
  <c r="G12158" i="1"/>
  <c r="G12156" i="1"/>
  <c r="G12154" i="1"/>
  <c r="G12152" i="1"/>
  <c r="G12150" i="1"/>
  <c r="G12148" i="1"/>
  <c r="G12146" i="1"/>
  <c r="G12144" i="1"/>
  <c r="G12142" i="1"/>
  <c r="G12140" i="1"/>
  <c r="G12138" i="1"/>
  <c r="G12136" i="1"/>
  <c r="G12134" i="1"/>
  <c r="G12132" i="1"/>
  <c r="G12130" i="1"/>
  <c r="G12128" i="1"/>
  <c r="G12126" i="1"/>
  <c r="G12124" i="1"/>
  <c r="G12122" i="1"/>
  <c r="G12120" i="1"/>
  <c r="G12118" i="1"/>
  <c r="G12116" i="1"/>
  <c r="G12114" i="1"/>
  <c r="G12112" i="1"/>
  <c r="G12110" i="1"/>
  <c r="G12108" i="1"/>
  <c r="G12106" i="1"/>
  <c r="G12104" i="1"/>
  <c r="G12102" i="1"/>
  <c r="G12100" i="1"/>
  <c r="G12098" i="1"/>
  <c r="G12096" i="1"/>
  <c r="G12094" i="1"/>
  <c r="G12092" i="1"/>
  <c r="G12090" i="1"/>
  <c r="G12088" i="1"/>
  <c r="G12086" i="1"/>
  <c r="G12084" i="1"/>
  <c r="G12082" i="1"/>
  <c r="G12080" i="1"/>
  <c r="G12078" i="1"/>
  <c r="G12076" i="1"/>
  <c r="G12074" i="1"/>
  <c r="G12072" i="1"/>
  <c r="G12070" i="1"/>
  <c r="G12068" i="1"/>
  <c r="G12066" i="1"/>
  <c r="G12064" i="1"/>
  <c r="G12062" i="1"/>
  <c r="G12060" i="1"/>
  <c r="G12058" i="1"/>
  <c r="G12056" i="1"/>
  <c r="G12054" i="1"/>
  <c r="G12052" i="1"/>
  <c r="G12050" i="1"/>
  <c r="G12048" i="1"/>
  <c r="G12046" i="1"/>
  <c r="G12044" i="1"/>
  <c r="G12042" i="1"/>
  <c r="G12040" i="1"/>
  <c r="G12038" i="1"/>
  <c r="G12036" i="1"/>
  <c r="G12034" i="1"/>
  <c r="G12032" i="1"/>
  <c r="G12030" i="1"/>
  <c r="G12028" i="1"/>
  <c r="G12026" i="1"/>
  <c r="G12024" i="1"/>
  <c r="G12022" i="1"/>
  <c r="G12020" i="1"/>
  <c r="G12018" i="1"/>
  <c r="G12016" i="1"/>
  <c r="G12014" i="1"/>
  <c r="G12012" i="1"/>
  <c r="G12010" i="1"/>
  <c r="G12008" i="1"/>
  <c r="G12006" i="1"/>
  <c r="G12004" i="1"/>
  <c r="G12002" i="1"/>
  <c r="G12000" i="1"/>
  <c r="G11998" i="1"/>
  <c r="G11996" i="1"/>
  <c r="G11994" i="1"/>
  <c r="G11992" i="1"/>
  <c r="G11990" i="1"/>
  <c r="G11988" i="1"/>
  <c r="G11986" i="1"/>
  <c r="G11984" i="1"/>
  <c r="G11982" i="1"/>
  <c r="G11980" i="1"/>
  <c r="G11978" i="1"/>
  <c r="G11976" i="1"/>
  <c r="G11974" i="1"/>
  <c r="G11972" i="1"/>
  <c r="G11970" i="1"/>
  <c r="G11968" i="1"/>
  <c r="G11966" i="1"/>
  <c r="G11964" i="1"/>
  <c r="G11962" i="1"/>
  <c r="G11960" i="1"/>
  <c r="G11958" i="1"/>
  <c r="G11956" i="1"/>
  <c r="G11954" i="1"/>
  <c r="G11952" i="1"/>
  <c r="G11950" i="1"/>
  <c r="G11948" i="1"/>
  <c r="G11946" i="1"/>
  <c r="G11944" i="1"/>
  <c r="G11942" i="1"/>
  <c r="G11940" i="1"/>
  <c r="G11938" i="1"/>
  <c r="G11936" i="1"/>
  <c r="G11934" i="1"/>
  <c r="G11932" i="1"/>
  <c r="G11930" i="1"/>
  <c r="G11928" i="1"/>
  <c r="G11926" i="1"/>
  <c r="G11924" i="1"/>
  <c r="G11922" i="1"/>
  <c r="G11920" i="1"/>
  <c r="G11918" i="1"/>
  <c r="G11916" i="1"/>
  <c r="G11914" i="1"/>
  <c r="G11912" i="1"/>
  <c r="G11910" i="1"/>
  <c r="G11908" i="1"/>
  <c r="G11906" i="1"/>
  <c r="G11904" i="1"/>
  <c r="G11902" i="1"/>
  <c r="G11900" i="1"/>
  <c r="G11898" i="1"/>
  <c r="G11896" i="1"/>
  <c r="G11894" i="1"/>
  <c r="G11892" i="1"/>
  <c r="G11890" i="1"/>
  <c r="G11888" i="1"/>
  <c r="G11886" i="1"/>
  <c r="G11884" i="1"/>
  <c r="G11882" i="1"/>
  <c r="G11880" i="1"/>
  <c r="G11878" i="1"/>
  <c r="G11876" i="1"/>
  <c r="G11874" i="1"/>
  <c r="G11872" i="1"/>
  <c r="G11870" i="1"/>
  <c r="G11868" i="1"/>
  <c r="G11866" i="1"/>
  <c r="G11864" i="1"/>
  <c r="G11862" i="1"/>
  <c r="G11860" i="1"/>
  <c r="G11858" i="1"/>
  <c r="G11856" i="1"/>
  <c r="G11854" i="1"/>
  <c r="G11852" i="1"/>
  <c r="G11850" i="1"/>
  <c r="G11848" i="1"/>
  <c r="G11846" i="1"/>
  <c r="G11844" i="1"/>
  <c r="G11842" i="1"/>
  <c r="G11840" i="1"/>
  <c r="G11838" i="1"/>
  <c r="G11836" i="1"/>
  <c r="G11834" i="1"/>
  <c r="G11832" i="1"/>
  <c r="G11830" i="1"/>
  <c r="G11828" i="1"/>
  <c r="G11826" i="1"/>
  <c r="G11824" i="1"/>
  <c r="G11822" i="1"/>
  <c r="G11820" i="1"/>
  <c r="G11818" i="1"/>
  <c r="G11816" i="1"/>
  <c r="G11814" i="1"/>
  <c r="G11812" i="1"/>
  <c r="G11810" i="1"/>
  <c r="G11808" i="1"/>
  <c r="G11806" i="1"/>
  <c r="G11804" i="1"/>
  <c r="G11802" i="1"/>
  <c r="G11800" i="1"/>
  <c r="G11798" i="1"/>
  <c r="G11796" i="1"/>
  <c r="G11794" i="1"/>
  <c r="G11792" i="1"/>
  <c r="G11790" i="1"/>
  <c r="G11788" i="1"/>
  <c r="G11786" i="1"/>
  <c r="G11784" i="1"/>
  <c r="G11782" i="1"/>
  <c r="G11780" i="1"/>
  <c r="G11778" i="1"/>
  <c r="G11776" i="1"/>
  <c r="G11774" i="1"/>
  <c r="G11772" i="1"/>
  <c r="G11770" i="1"/>
  <c r="G11768" i="1"/>
  <c r="G11766" i="1"/>
  <c r="G11764" i="1"/>
  <c r="G11762" i="1"/>
  <c r="G11760" i="1"/>
  <c r="G11758" i="1"/>
  <c r="G11756" i="1"/>
  <c r="G11754" i="1"/>
  <c r="G11752" i="1"/>
  <c r="G11750" i="1"/>
  <c r="G11748" i="1"/>
  <c r="G11746" i="1"/>
  <c r="G11744" i="1"/>
  <c r="G11742" i="1"/>
  <c r="G11740" i="1"/>
  <c r="G11738" i="1"/>
  <c r="G11736" i="1"/>
  <c r="G11734" i="1"/>
  <c r="G11732" i="1"/>
  <c r="G11730" i="1"/>
  <c r="G11728" i="1"/>
  <c r="G11726" i="1"/>
  <c r="G11724" i="1"/>
  <c r="G11722" i="1"/>
  <c r="G11720" i="1"/>
  <c r="G11718" i="1"/>
  <c r="G11716" i="1"/>
  <c r="G11714" i="1"/>
  <c r="G11712" i="1"/>
  <c r="G11710" i="1"/>
  <c r="G11708" i="1"/>
  <c r="G11706" i="1"/>
  <c r="G11704" i="1"/>
  <c r="G11702" i="1"/>
  <c r="G11700" i="1"/>
  <c r="G11698" i="1"/>
  <c r="G11696" i="1"/>
  <c r="G11694" i="1"/>
  <c r="G11692" i="1"/>
  <c r="G11690" i="1"/>
  <c r="G11688" i="1"/>
  <c r="G11686" i="1"/>
  <c r="G11684" i="1"/>
  <c r="G11682" i="1"/>
  <c r="G11680" i="1"/>
  <c r="G11678" i="1"/>
  <c r="G11676" i="1"/>
  <c r="G11674" i="1"/>
  <c r="G11672" i="1"/>
  <c r="G11670" i="1"/>
  <c r="G11668" i="1"/>
  <c r="G11666" i="1"/>
  <c r="G11664" i="1"/>
  <c r="G11662" i="1"/>
  <c r="G11660" i="1"/>
  <c r="G11658" i="1"/>
  <c r="G11656" i="1"/>
  <c r="G11654" i="1"/>
  <c r="G11652" i="1"/>
  <c r="G11650" i="1"/>
  <c r="G11648" i="1"/>
  <c r="G11646" i="1"/>
  <c r="G11644" i="1"/>
  <c r="G11642" i="1"/>
  <c r="G11640" i="1"/>
  <c r="G11638" i="1"/>
  <c r="G11636" i="1"/>
  <c r="G11634" i="1"/>
  <c r="G11632" i="1"/>
  <c r="G11630" i="1"/>
  <c r="G11628" i="1"/>
  <c r="G11626" i="1"/>
  <c r="G11624" i="1"/>
  <c r="G11622" i="1"/>
  <c r="G11620" i="1"/>
  <c r="G11618" i="1"/>
  <c r="G11616" i="1"/>
  <c r="G11614" i="1"/>
  <c r="G11612" i="1"/>
  <c r="G11610" i="1"/>
  <c r="G11608" i="1"/>
  <c r="G11606" i="1"/>
  <c r="G11604" i="1"/>
  <c r="G11602" i="1"/>
  <c r="G11600" i="1"/>
  <c r="G11598" i="1"/>
  <c r="G11596" i="1"/>
  <c r="G11594" i="1"/>
  <c r="G11592" i="1"/>
  <c r="G11590" i="1"/>
  <c r="G11588" i="1"/>
  <c r="G11586" i="1"/>
  <c r="G11584" i="1"/>
  <c r="G11582" i="1"/>
  <c r="G11580" i="1"/>
  <c r="G11578" i="1"/>
  <c r="G11576" i="1"/>
  <c r="G11574" i="1"/>
  <c r="G11572" i="1"/>
  <c r="G11570" i="1"/>
  <c r="G11568" i="1"/>
  <c r="G11566" i="1"/>
  <c r="G11564" i="1"/>
  <c r="G11562" i="1"/>
  <c r="G11560" i="1"/>
  <c r="G11558" i="1"/>
  <c r="G11556" i="1"/>
  <c r="G11554" i="1"/>
  <c r="G11552" i="1"/>
  <c r="G11550" i="1"/>
  <c r="G11548" i="1"/>
  <c r="G11546" i="1"/>
  <c r="G11544" i="1"/>
  <c r="G11542" i="1"/>
  <c r="G11540" i="1"/>
  <c r="G11538" i="1"/>
  <c r="G11536" i="1"/>
  <c r="G11534" i="1"/>
  <c r="G11532" i="1"/>
  <c r="G11530" i="1"/>
  <c r="G11528" i="1"/>
  <c r="G11526" i="1"/>
  <c r="G11524" i="1"/>
  <c r="G11522" i="1"/>
  <c r="G11520" i="1"/>
  <c r="G11518" i="1"/>
  <c r="G11516" i="1"/>
  <c r="G11514" i="1"/>
  <c r="G11512" i="1"/>
  <c r="G11510" i="1"/>
  <c r="G11508" i="1"/>
  <c r="G11506" i="1"/>
  <c r="G11504" i="1"/>
  <c r="G11502" i="1"/>
  <c r="G11500" i="1"/>
  <c r="G11498" i="1"/>
  <c r="G11496" i="1"/>
  <c r="G11494" i="1"/>
  <c r="G11492" i="1"/>
  <c r="G11490" i="1"/>
  <c r="G11488" i="1"/>
  <c r="G11486" i="1"/>
  <c r="G11484" i="1"/>
  <c r="G11482" i="1"/>
  <c r="G11480" i="1"/>
  <c r="G11478" i="1"/>
  <c r="G11476" i="1"/>
  <c r="G11474" i="1"/>
  <c r="G11472" i="1"/>
  <c r="G11470" i="1"/>
  <c r="G11468" i="1"/>
  <c r="G11466" i="1"/>
  <c r="G11464" i="1"/>
  <c r="G11462" i="1"/>
  <c r="G11460" i="1"/>
  <c r="G11458" i="1"/>
  <c r="G11456" i="1"/>
  <c r="G11454" i="1"/>
  <c r="G11452" i="1"/>
  <c r="G11450" i="1"/>
  <c r="G11448" i="1"/>
  <c r="G11446" i="1"/>
  <c r="G11444" i="1"/>
  <c r="G11442" i="1"/>
  <c r="G11440" i="1"/>
  <c r="G11438" i="1"/>
  <c r="G11436" i="1"/>
  <c r="G11434" i="1"/>
  <c r="G11432" i="1"/>
  <c r="G11430" i="1"/>
  <c r="G11428" i="1"/>
  <c r="G11426" i="1"/>
  <c r="G11424" i="1"/>
  <c r="G11422" i="1"/>
  <c r="G11420" i="1"/>
  <c r="G11418" i="1"/>
  <c r="G11416" i="1"/>
  <c r="G11414" i="1"/>
  <c r="G11412" i="1"/>
  <c r="G11410" i="1"/>
  <c r="G11408" i="1"/>
  <c r="G11406" i="1"/>
  <c r="G11404" i="1"/>
  <c r="G11402" i="1"/>
  <c r="G11400" i="1"/>
  <c r="G11398" i="1"/>
  <c r="G11396" i="1"/>
  <c r="G11394" i="1"/>
  <c r="G11392" i="1"/>
  <c r="G11390" i="1"/>
  <c r="G11388" i="1"/>
  <c r="G11386" i="1"/>
  <c r="G11384" i="1"/>
  <c r="G11382" i="1"/>
  <c r="G11380" i="1"/>
  <c r="G11378" i="1"/>
  <c r="G11376" i="1"/>
  <c r="G11374" i="1"/>
  <c r="G11372" i="1"/>
  <c r="G11370" i="1"/>
  <c r="G11368" i="1"/>
  <c r="G11366" i="1"/>
  <c r="G11364" i="1"/>
  <c r="G11362" i="1"/>
  <c r="G11360" i="1"/>
  <c r="G11358" i="1"/>
  <c r="G11356" i="1"/>
  <c r="G11354" i="1"/>
  <c r="G11352" i="1"/>
  <c r="G11350" i="1"/>
  <c r="G11348" i="1"/>
  <c r="G11346" i="1"/>
  <c r="G11344" i="1"/>
  <c r="G11342" i="1"/>
  <c r="G11340" i="1"/>
  <c r="G11338" i="1"/>
  <c r="G11336" i="1"/>
  <c r="G11334" i="1"/>
  <c r="G11332" i="1"/>
  <c r="G11330" i="1"/>
  <c r="G11328" i="1"/>
  <c r="G11326" i="1"/>
  <c r="G11324" i="1"/>
  <c r="G11322" i="1"/>
  <c r="G11320" i="1"/>
  <c r="G11318" i="1"/>
  <c r="G11316" i="1"/>
  <c r="G11314" i="1"/>
  <c r="G11312" i="1"/>
  <c r="G11310" i="1"/>
  <c r="G11308" i="1"/>
  <c r="G11306" i="1"/>
  <c r="G11304" i="1"/>
  <c r="G11302" i="1"/>
  <c r="G11300" i="1"/>
  <c r="G11298" i="1"/>
  <c r="G11296" i="1"/>
  <c r="G11294" i="1"/>
  <c r="G11292" i="1"/>
  <c r="G11290" i="1"/>
  <c r="G11288" i="1"/>
  <c r="G11286" i="1"/>
  <c r="G11284" i="1"/>
  <c r="G11282" i="1"/>
  <c r="G11280" i="1"/>
  <c r="G11278" i="1"/>
  <c r="G11276" i="1"/>
  <c r="G11274" i="1"/>
  <c r="G11272" i="1"/>
  <c r="G11270" i="1"/>
  <c r="G11268" i="1"/>
  <c r="G11266" i="1"/>
  <c r="G11264" i="1"/>
  <c r="G11262" i="1"/>
  <c r="G11260" i="1"/>
  <c r="G11258" i="1"/>
  <c r="G11256" i="1"/>
  <c r="G11254" i="1"/>
  <c r="G11252" i="1"/>
  <c r="G11250" i="1"/>
  <c r="G11248" i="1"/>
  <c r="G11246" i="1"/>
  <c r="G11244" i="1"/>
  <c r="G11242" i="1"/>
  <c r="G11240" i="1"/>
  <c r="G11238" i="1"/>
  <c r="G11236" i="1"/>
  <c r="G11234" i="1"/>
  <c r="G11232" i="1"/>
  <c r="G11230" i="1"/>
  <c r="G11228" i="1"/>
  <c r="G11226" i="1"/>
  <c r="G11224" i="1"/>
  <c r="G11222" i="1"/>
  <c r="G11220" i="1"/>
  <c r="G11218" i="1"/>
  <c r="G11216" i="1"/>
  <c r="G11214" i="1"/>
  <c r="G11212" i="1"/>
  <c r="G11210" i="1"/>
  <c r="G11208" i="1"/>
  <c r="G11206" i="1"/>
  <c r="G11204" i="1"/>
  <c r="G11202" i="1"/>
  <c r="G11200" i="1"/>
  <c r="G11198" i="1"/>
  <c r="G11196" i="1"/>
  <c r="G11194" i="1"/>
  <c r="G11192" i="1"/>
  <c r="G11190" i="1"/>
  <c r="G11188" i="1"/>
  <c r="G11186" i="1"/>
  <c r="G11184" i="1"/>
  <c r="G11182" i="1"/>
  <c r="G11180" i="1"/>
  <c r="G11178" i="1"/>
  <c r="G11176" i="1"/>
  <c r="G11174" i="1"/>
  <c r="G11172" i="1"/>
  <c r="G11170" i="1"/>
  <c r="G11168" i="1"/>
  <c r="G11166" i="1"/>
  <c r="G11164" i="1"/>
  <c r="G11162" i="1"/>
  <c r="G11160" i="1"/>
  <c r="G11158" i="1"/>
  <c r="G11156" i="1"/>
  <c r="G11154" i="1"/>
  <c r="G11152" i="1"/>
  <c r="G11150" i="1"/>
  <c r="G11148" i="1"/>
  <c r="G11146" i="1"/>
  <c r="G11144" i="1"/>
  <c r="G11142" i="1"/>
  <c r="G11140" i="1"/>
  <c r="G11138" i="1"/>
  <c r="G11136" i="1"/>
  <c r="G11134" i="1"/>
  <c r="G11132" i="1"/>
  <c r="G11130" i="1"/>
  <c r="G11128" i="1"/>
  <c r="G11126" i="1"/>
  <c r="G11124" i="1"/>
  <c r="G11122" i="1"/>
  <c r="G11120" i="1"/>
  <c r="G11118" i="1"/>
  <c r="G11116" i="1"/>
  <c r="G11114" i="1"/>
  <c r="G11112" i="1"/>
  <c r="G11110" i="1"/>
  <c r="G11108" i="1"/>
  <c r="G11106" i="1"/>
  <c r="G11104" i="1"/>
  <c r="G11102" i="1"/>
  <c r="G11100" i="1"/>
  <c r="G11098" i="1"/>
  <c r="G11096" i="1"/>
  <c r="G11094" i="1"/>
  <c r="G11092" i="1"/>
  <c r="G11090" i="1"/>
  <c r="G11088" i="1"/>
  <c r="G11086" i="1"/>
  <c r="G11084" i="1"/>
  <c r="G11082" i="1"/>
  <c r="G11080" i="1"/>
  <c r="G11078" i="1"/>
  <c r="G11076" i="1"/>
  <c r="G11074" i="1"/>
  <c r="G11072" i="1"/>
  <c r="G11070" i="1"/>
  <c r="G11068" i="1"/>
  <c r="G11066" i="1"/>
  <c r="G11064" i="1"/>
  <c r="G11062" i="1"/>
  <c r="G11060" i="1"/>
  <c r="G11058" i="1"/>
  <c r="G11056" i="1"/>
  <c r="G11054" i="1"/>
  <c r="G11052" i="1"/>
  <c r="G11050" i="1"/>
  <c r="G11048" i="1"/>
  <c r="G11046" i="1"/>
  <c r="G11044" i="1"/>
  <c r="G11042" i="1"/>
  <c r="G11040" i="1"/>
  <c r="G11038" i="1"/>
  <c r="G11036" i="1"/>
  <c r="G11034" i="1"/>
  <c r="G11032" i="1"/>
  <c r="G11030" i="1"/>
  <c r="G11028" i="1"/>
  <c r="G11026" i="1"/>
  <c r="G11024" i="1"/>
  <c r="G11022" i="1"/>
  <c r="G11020" i="1"/>
  <c r="G11018" i="1"/>
  <c r="G11016" i="1"/>
  <c r="G11014" i="1"/>
  <c r="G11012" i="1"/>
  <c r="G11010" i="1"/>
  <c r="G11008" i="1"/>
  <c r="G11006" i="1"/>
  <c r="G11004" i="1"/>
  <c r="G11002" i="1"/>
  <c r="G11000" i="1"/>
  <c r="G10998" i="1"/>
  <c r="G10996" i="1"/>
  <c r="G10994" i="1"/>
  <c r="G10992" i="1"/>
  <c r="G10990" i="1"/>
  <c r="G10988" i="1"/>
  <c r="G10986" i="1"/>
  <c r="G10984" i="1"/>
  <c r="G10982" i="1"/>
  <c r="G10980" i="1"/>
  <c r="G10978" i="1"/>
  <c r="G10976" i="1"/>
  <c r="G10974" i="1"/>
  <c r="G10972" i="1"/>
  <c r="G10970" i="1"/>
  <c r="G10968" i="1"/>
  <c r="G10966" i="1"/>
  <c r="G10964" i="1"/>
  <c r="G10962" i="1"/>
  <c r="G10960" i="1"/>
  <c r="G10958" i="1"/>
  <c r="G10956" i="1"/>
  <c r="G10954" i="1"/>
  <c r="G10952" i="1"/>
  <c r="G10950" i="1"/>
  <c r="G10948" i="1"/>
  <c r="G10946" i="1"/>
  <c r="G10944" i="1"/>
  <c r="G10942" i="1"/>
  <c r="G10940" i="1"/>
  <c r="G10938" i="1"/>
  <c r="G10936" i="1"/>
  <c r="G10934" i="1"/>
  <c r="G10932" i="1"/>
  <c r="G10930" i="1"/>
  <c r="G10928" i="1"/>
  <c r="G10926" i="1"/>
  <c r="G10924" i="1"/>
  <c r="G10922" i="1"/>
  <c r="G10920" i="1"/>
  <c r="G10918" i="1"/>
  <c r="G10916" i="1"/>
  <c r="G10914" i="1"/>
  <c r="G10912" i="1"/>
  <c r="G10910" i="1"/>
  <c r="G10908" i="1"/>
  <c r="G10906" i="1"/>
  <c r="G10904" i="1"/>
  <c r="G10902" i="1"/>
  <c r="G10900" i="1"/>
  <c r="G10898" i="1"/>
  <c r="G10896" i="1"/>
  <c r="G10894" i="1"/>
  <c r="G10892" i="1"/>
  <c r="G10890" i="1"/>
  <c r="G10888" i="1"/>
  <c r="G10886" i="1"/>
  <c r="G10884" i="1"/>
  <c r="G10882" i="1"/>
  <c r="G10880" i="1"/>
  <c r="G10878" i="1"/>
  <c r="G10876" i="1"/>
  <c r="G10874" i="1"/>
  <c r="G10872" i="1"/>
  <c r="G10870" i="1"/>
  <c r="G10868" i="1"/>
  <c r="G10866" i="1"/>
  <c r="G10864" i="1"/>
  <c r="G10862" i="1"/>
  <c r="G10860" i="1"/>
  <c r="G10858" i="1"/>
  <c r="G10856" i="1"/>
  <c r="G10854" i="1"/>
  <c r="G10852" i="1"/>
  <c r="G10850" i="1"/>
  <c r="G10848" i="1"/>
  <c r="G10846" i="1"/>
  <c r="G10844" i="1"/>
  <c r="G10842" i="1"/>
  <c r="G10840" i="1"/>
  <c r="G10838" i="1"/>
  <c r="G10836" i="1"/>
  <c r="G10834" i="1"/>
  <c r="G10832" i="1"/>
  <c r="G10830" i="1"/>
  <c r="G10828" i="1"/>
  <c r="G10826" i="1"/>
  <c r="G10824" i="1"/>
  <c r="G10822" i="1"/>
  <c r="G10820" i="1"/>
  <c r="G10818" i="1"/>
  <c r="G10816" i="1"/>
  <c r="G10814" i="1"/>
  <c r="G10812" i="1"/>
  <c r="G10810" i="1"/>
  <c r="G10808" i="1"/>
  <c r="G10806" i="1"/>
  <c r="G10804" i="1"/>
  <c r="G10802" i="1"/>
  <c r="G10800" i="1"/>
  <c r="G10798" i="1"/>
  <c r="G10796" i="1"/>
  <c r="G10794" i="1"/>
  <c r="G10792" i="1"/>
  <c r="G10790" i="1"/>
  <c r="G10788" i="1"/>
  <c r="G10786" i="1"/>
  <c r="G10784" i="1"/>
  <c r="G10782" i="1"/>
  <c r="G10780" i="1"/>
  <c r="G10778" i="1"/>
  <c r="G10776" i="1"/>
  <c r="G10774" i="1"/>
  <c r="G10772" i="1"/>
  <c r="G10770" i="1"/>
  <c r="G10768" i="1"/>
  <c r="G10766" i="1"/>
  <c r="G10764" i="1"/>
  <c r="G10762" i="1"/>
  <c r="G10760" i="1"/>
  <c r="G10758" i="1"/>
  <c r="G10756" i="1"/>
  <c r="G10754" i="1"/>
  <c r="G10752" i="1"/>
  <c r="G10750" i="1"/>
  <c r="G10748" i="1"/>
  <c r="G10746" i="1"/>
  <c r="G10744" i="1"/>
  <c r="G10742" i="1"/>
  <c r="G10740" i="1"/>
  <c r="G10738" i="1"/>
  <c r="G10736" i="1"/>
  <c r="G10734" i="1"/>
  <c r="G10732" i="1"/>
  <c r="G10730" i="1"/>
  <c r="G10728" i="1"/>
  <c r="G10726" i="1"/>
  <c r="G10724" i="1"/>
  <c r="G10722" i="1"/>
  <c r="G10720" i="1"/>
  <c r="G10718" i="1"/>
  <c r="G10716" i="1"/>
  <c r="G10714" i="1"/>
  <c r="G10712" i="1"/>
  <c r="G10710" i="1"/>
  <c r="G10708" i="1"/>
  <c r="G10706" i="1"/>
  <c r="G10704" i="1"/>
  <c r="G10702" i="1"/>
  <c r="G10700" i="1"/>
  <c r="G10698" i="1"/>
  <c r="G10696" i="1"/>
  <c r="G10694" i="1"/>
  <c r="G10692" i="1"/>
  <c r="G10690" i="1"/>
  <c r="G10688" i="1"/>
  <c r="G10686" i="1"/>
  <c r="G10684" i="1"/>
  <c r="G10682" i="1"/>
  <c r="G10680" i="1"/>
  <c r="G10678" i="1"/>
  <c r="G10676" i="1"/>
  <c r="G10674" i="1"/>
  <c r="G10672" i="1"/>
  <c r="G10670" i="1"/>
  <c r="G10668" i="1"/>
  <c r="G10666" i="1"/>
  <c r="G10664" i="1"/>
  <c r="G10662" i="1"/>
  <c r="G10660" i="1"/>
  <c r="G10658" i="1"/>
  <c r="G10656" i="1"/>
  <c r="G10654" i="1"/>
  <c r="G10652" i="1"/>
  <c r="G10650" i="1"/>
  <c r="G10648" i="1"/>
  <c r="G10646" i="1"/>
  <c r="G10644" i="1"/>
  <c r="G10642" i="1"/>
  <c r="G10640" i="1"/>
  <c r="G10638" i="1"/>
  <c r="G10636" i="1"/>
  <c r="G10634" i="1"/>
  <c r="G10632" i="1"/>
  <c r="G10630" i="1"/>
  <c r="G10628" i="1"/>
  <c r="G10626" i="1"/>
  <c r="G10624" i="1"/>
  <c r="G10622" i="1"/>
  <c r="G10620" i="1"/>
  <c r="G10618" i="1"/>
  <c r="G10616" i="1"/>
  <c r="G10614" i="1"/>
  <c r="G10612" i="1"/>
  <c r="G10610" i="1"/>
  <c r="G10608" i="1"/>
  <c r="G10606" i="1"/>
  <c r="G10604" i="1"/>
  <c r="G10602" i="1"/>
  <c r="G10600" i="1"/>
  <c r="G10598" i="1"/>
  <c r="G10596" i="1"/>
  <c r="G10594" i="1"/>
  <c r="G10592" i="1"/>
  <c r="G10590" i="1"/>
  <c r="G10588" i="1"/>
  <c r="G10586" i="1"/>
  <c r="G10584" i="1"/>
  <c r="G10582" i="1"/>
  <c r="G10580" i="1"/>
  <c r="G10578" i="1"/>
  <c r="G10576" i="1"/>
  <c r="G10574" i="1"/>
  <c r="G10572" i="1"/>
  <c r="G10570" i="1"/>
  <c r="G10568" i="1"/>
  <c r="G10566" i="1"/>
  <c r="G10564" i="1"/>
  <c r="G10562" i="1"/>
  <c r="G10560" i="1"/>
  <c r="G10558" i="1"/>
  <c r="G10556" i="1"/>
  <c r="G10554" i="1"/>
  <c r="G10552" i="1"/>
  <c r="G10550" i="1"/>
  <c r="G10548" i="1"/>
  <c r="G10546" i="1"/>
  <c r="G10544" i="1"/>
  <c r="G10542" i="1"/>
  <c r="G10540" i="1"/>
  <c r="G10538" i="1"/>
  <c r="G10536" i="1"/>
  <c r="G10534" i="1"/>
  <c r="G10532" i="1"/>
  <c r="G10530" i="1"/>
  <c r="G10528" i="1"/>
  <c r="G10526" i="1"/>
  <c r="G10524" i="1"/>
  <c r="G10522" i="1"/>
  <c r="G10520" i="1"/>
  <c r="G10518" i="1"/>
  <c r="G10516" i="1"/>
  <c r="G10514" i="1"/>
  <c r="G10512" i="1"/>
  <c r="G10510" i="1"/>
  <c r="G10508" i="1"/>
  <c r="G10506" i="1"/>
  <c r="G10504" i="1"/>
  <c r="G10502" i="1"/>
  <c r="G10500" i="1"/>
  <c r="G10498" i="1"/>
  <c r="G10496" i="1"/>
  <c r="G10494" i="1"/>
  <c r="G10492" i="1"/>
  <c r="G10490" i="1"/>
  <c r="G10488" i="1"/>
  <c r="G10486" i="1"/>
  <c r="G10484" i="1"/>
  <c r="G10482" i="1"/>
  <c r="G10480" i="1"/>
  <c r="G10478" i="1"/>
  <c r="G10476" i="1"/>
  <c r="G10474" i="1"/>
  <c r="G10472" i="1"/>
  <c r="G10470" i="1"/>
  <c r="G10468" i="1"/>
  <c r="G10466" i="1"/>
  <c r="G10464" i="1"/>
  <c r="G10462" i="1"/>
  <c r="G10460" i="1"/>
  <c r="G10458" i="1"/>
  <c r="G10456" i="1"/>
  <c r="G10454" i="1"/>
  <c r="G10452" i="1"/>
  <c r="G10450" i="1"/>
  <c r="G10448" i="1"/>
  <c r="G10446" i="1"/>
  <c r="G10444" i="1"/>
  <c r="G10442" i="1"/>
  <c r="G10440" i="1"/>
  <c r="G10438" i="1"/>
  <c r="G10436" i="1"/>
  <c r="G10434" i="1"/>
  <c r="G10432" i="1"/>
  <c r="G10430" i="1"/>
  <c r="G10428" i="1"/>
  <c r="G10426" i="1"/>
  <c r="G10424" i="1"/>
  <c r="G10422" i="1"/>
  <c r="G10420" i="1"/>
  <c r="G10418" i="1"/>
  <c r="G10416" i="1"/>
  <c r="G10414" i="1"/>
  <c r="G10412" i="1"/>
  <c r="G10410" i="1"/>
  <c r="G10408" i="1"/>
  <c r="G10406" i="1"/>
  <c r="G10404" i="1"/>
  <c r="G10402" i="1"/>
  <c r="G10400" i="1"/>
  <c r="G10398" i="1"/>
  <c r="G10396" i="1"/>
  <c r="G10394" i="1"/>
  <c r="G10392" i="1"/>
  <c r="G10390" i="1"/>
  <c r="G10388" i="1"/>
  <c r="G10386" i="1"/>
  <c r="G10384" i="1"/>
  <c r="G10382" i="1"/>
  <c r="G10380" i="1"/>
  <c r="G10378" i="1"/>
  <c r="G10376" i="1"/>
  <c r="G10374" i="1"/>
  <c r="G10372" i="1"/>
  <c r="G10370" i="1"/>
  <c r="G10368" i="1"/>
  <c r="G10366" i="1"/>
  <c r="G10364" i="1"/>
  <c r="G10362" i="1"/>
  <c r="G10360" i="1"/>
  <c r="G10358" i="1"/>
  <c r="G10356" i="1"/>
  <c r="G10354" i="1"/>
  <c r="G10352" i="1"/>
  <c r="G10350" i="1"/>
  <c r="G10348" i="1"/>
  <c r="G10346" i="1"/>
  <c r="G10344" i="1"/>
  <c r="G10342" i="1"/>
  <c r="G10340" i="1"/>
  <c r="G10338" i="1"/>
  <c r="G10336" i="1"/>
  <c r="G10334" i="1"/>
  <c r="G10332" i="1"/>
  <c r="G10330" i="1"/>
  <c r="G10328" i="1"/>
  <c r="G10326" i="1"/>
  <c r="G10324" i="1"/>
  <c r="G10322" i="1"/>
  <c r="G10320" i="1"/>
  <c r="G10318" i="1"/>
  <c r="G10316" i="1"/>
  <c r="G10314" i="1"/>
  <c r="G10312" i="1"/>
  <c r="G10310" i="1"/>
  <c r="G10308" i="1"/>
  <c r="G10306" i="1"/>
  <c r="G10304" i="1"/>
  <c r="G10302" i="1"/>
  <c r="G10300" i="1"/>
  <c r="G10298" i="1"/>
  <c r="G10296" i="1"/>
  <c r="G10294" i="1"/>
  <c r="G10292" i="1"/>
  <c r="G10290" i="1"/>
  <c r="G10288" i="1"/>
  <c r="G10286" i="1"/>
  <c r="G10284" i="1"/>
  <c r="G10282" i="1"/>
  <c r="G10280" i="1"/>
  <c r="G10278" i="1"/>
  <c r="G10276" i="1"/>
  <c r="G10274" i="1"/>
  <c r="G10272" i="1"/>
  <c r="G10270" i="1"/>
  <c r="G10268" i="1"/>
  <c r="G10266" i="1"/>
  <c r="G10264" i="1"/>
  <c r="G10262" i="1"/>
  <c r="G10260" i="1"/>
  <c r="G10258" i="1"/>
  <c r="G10256" i="1"/>
  <c r="G10254" i="1"/>
  <c r="G10252" i="1"/>
  <c r="G10250" i="1"/>
  <c r="G10248" i="1"/>
  <c r="G10246" i="1"/>
  <c r="G10244" i="1"/>
  <c r="G10242" i="1"/>
  <c r="G10240" i="1"/>
  <c r="G10238" i="1"/>
  <c r="G10236" i="1"/>
  <c r="G10234" i="1"/>
  <c r="G10232" i="1"/>
  <c r="G10230" i="1"/>
  <c r="G10228" i="1"/>
  <c r="G10226" i="1"/>
  <c r="G10224" i="1"/>
  <c r="G10222" i="1"/>
  <c r="G10220" i="1"/>
  <c r="G10218" i="1"/>
  <c r="G10216" i="1"/>
  <c r="G10214" i="1"/>
  <c r="G10212" i="1"/>
  <c r="G10210" i="1"/>
  <c r="G10208" i="1"/>
  <c r="G10206" i="1"/>
  <c r="G10204" i="1"/>
  <c r="G10202" i="1"/>
  <c r="G10200" i="1"/>
  <c r="G10198" i="1"/>
  <c r="G10196" i="1"/>
  <c r="G10194" i="1"/>
  <c r="G10192" i="1"/>
  <c r="G10190" i="1"/>
  <c r="G10188" i="1"/>
  <c r="G10186" i="1"/>
  <c r="G10184" i="1"/>
  <c r="G10182" i="1"/>
  <c r="G10180" i="1"/>
  <c r="G10178" i="1"/>
  <c r="G10176" i="1"/>
  <c r="G10174" i="1"/>
  <c r="G10172" i="1"/>
  <c r="G10170" i="1"/>
  <c r="G10168" i="1"/>
  <c r="G10166" i="1"/>
  <c r="G10164" i="1"/>
  <c r="G10162" i="1"/>
  <c r="G10160" i="1"/>
  <c r="G10158" i="1"/>
  <c r="G10156" i="1"/>
  <c r="G10154" i="1"/>
  <c r="G10152" i="1"/>
  <c r="G10150" i="1"/>
  <c r="G10148" i="1"/>
  <c r="G10146" i="1"/>
  <c r="G10144" i="1"/>
  <c r="G10142" i="1"/>
  <c r="G10140" i="1"/>
  <c r="G10138" i="1"/>
  <c r="G10136" i="1"/>
  <c r="G10134" i="1"/>
  <c r="G10132" i="1"/>
  <c r="G10130" i="1"/>
  <c r="G10128" i="1"/>
  <c r="G10126" i="1"/>
  <c r="G10124" i="1"/>
  <c r="G10122" i="1"/>
  <c r="G10120" i="1"/>
  <c r="G10118" i="1"/>
  <c r="G10116" i="1"/>
  <c r="G10114" i="1"/>
  <c r="G10112" i="1"/>
  <c r="G10110" i="1"/>
  <c r="G10108" i="1"/>
  <c r="G10106" i="1"/>
  <c r="G10104" i="1"/>
  <c r="G10102" i="1"/>
  <c r="G10100" i="1"/>
  <c r="G10098" i="1"/>
  <c r="G10096" i="1"/>
  <c r="G10094" i="1"/>
  <c r="G10092" i="1"/>
  <c r="G10090" i="1"/>
  <c r="G10088" i="1"/>
  <c r="G10086" i="1"/>
  <c r="G10084" i="1"/>
  <c r="G10082" i="1"/>
  <c r="G10080" i="1"/>
  <c r="G10078" i="1"/>
  <c r="G10076" i="1"/>
  <c r="G10074" i="1"/>
  <c r="G10072" i="1"/>
  <c r="G10070" i="1"/>
  <c r="G10068" i="1"/>
  <c r="G10066" i="1"/>
  <c r="G10064" i="1"/>
  <c r="G10062" i="1"/>
  <c r="G10060" i="1"/>
  <c r="G10058" i="1"/>
  <c r="G10056" i="1"/>
  <c r="G10054" i="1"/>
  <c r="G10052" i="1"/>
  <c r="G10050" i="1"/>
  <c r="G10048" i="1"/>
  <c r="G10046" i="1"/>
  <c r="G10044" i="1"/>
  <c r="G10042" i="1"/>
  <c r="G10040" i="1"/>
  <c r="G10038" i="1"/>
  <c r="G10036" i="1"/>
  <c r="G10034" i="1"/>
  <c r="G10032" i="1"/>
  <c r="G10030" i="1"/>
  <c r="G10028" i="1"/>
  <c r="G10026" i="1"/>
  <c r="G10024" i="1"/>
  <c r="G10022" i="1"/>
  <c r="G10020" i="1"/>
  <c r="G10018" i="1"/>
  <c r="G10016" i="1"/>
  <c r="G10014" i="1"/>
  <c r="G10012" i="1"/>
  <c r="G10010" i="1"/>
  <c r="G10008" i="1"/>
  <c r="G10006" i="1"/>
  <c r="G10004" i="1"/>
  <c r="G10002" i="1"/>
  <c r="G10000" i="1"/>
  <c r="G9998" i="1"/>
  <c r="G9996" i="1"/>
  <c r="G9994" i="1"/>
  <c r="G9992" i="1"/>
  <c r="G9990" i="1"/>
  <c r="G9988" i="1"/>
  <c r="G9986" i="1"/>
  <c r="G9984" i="1"/>
  <c r="G9982" i="1"/>
  <c r="G9980" i="1"/>
  <c r="G9978" i="1"/>
  <c r="G9976" i="1"/>
  <c r="G9974" i="1"/>
  <c r="G9972" i="1"/>
  <c r="G9970" i="1"/>
  <c r="G9968" i="1"/>
  <c r="G9966" i="1"/>
  <c r="G9964" i="1"/>
  <c r="G9962" i="1"/>
  <c r="G9960" i="1"/>
  <c r="G9958" i="1"/>
  <c r="G9956" i="1"/>
  <c r="G9954" i="1"/>
  <c r="G9952" i="1"/>
  <c r="G9950" i="1"/>
  <c r="G9948" i="1"/>
  <c r="G9946" i="1"/>
  <c r="G9944" i="1"/>
  <c r="G9942" i="1"/>
  <c r="G9940" i="1"/>
  <c r="G9938" i="1"/>
  <c r="G9936" i="1"/>
  <c r="G9934" i="1"/>
  <c r="G9932" i="1"/>
  <c r="G9930" i="1"/>
  <c r="G9928" i="1"/>
  <c r="G9926" i="1"/>
  <c r="G9924" i="1"/>
  <c r="G9922" i="1"/>
  <c r="G9920" i="1"/>
  <c r="G9918" i="1"/>
  <c r="G9916" i="1"/>
  <c r="G9914" i="1"/>
  <c r="G9912" i="1"/>
  <c r="G9910" i="1"/>
  <c r="G9908" i="1"/>
  <c r="G9906" i="1"/>
  <c r="G9904" i="1"/>
  <c r="G9902" i="1"/>
  <c r="G9900" i="1"/>
  <c r="G9898" i="1"/>
  <c r="G9896" i="1"/>
  <c r="G9894" i="1"/>
  <c r="G9892" i="1"/>
  <c r="G9890" i="1"/>
  <c r="G9888" i="1"/>
  <c r="G9886" i="1"/>
  <c r="G9884" i="1"/>
  <c r="G9882" i="1"/>
  <c r="G9880" i="1"/>
  <c r="G9878" i="1"/>
  <c r="G9876" i="1"/>
  <c r="G9874" i="1"/>
  <c r="G9872" i="1"/>
  <c r="G9870" i="1"/>
  <c r="G9868" i="1"/>
  <c r="G9866" i="1"/>
  <c r="G9864" i="1"/>
  <c r="G9862" i="1"/>
  <c r="G9860" i="1"/>
  <c r="G9858" i="1"/>
  <c r="G9856" i="1"/>
  <c r="G9854" i="1"/>
  <c r="G9852" i="1"/>
  <c r="G9850" i="1"/>
  <c r="G9848" i="1"/>
  <c r="G9846" i="1"/>
  <c r="G9844" i="1"/>
  <c r="G9842" i="1"/>
  <c r="G9840" i="1"/>
  <c r="G9838" i="1"/>
  <c r="G9836" i="1"/>
  <c r="G9834" i="1"/>
  <c r="G9832" i="1"/>
  <c r="G9830" i="1"/>
  <c r="G9828" i="1"/>
  <c r="G9826" i="1"/>
  <c r="G9824" i="1"/>
  <c r="G9822" i="1"/>
  <c r="G9820" i="1"/>
  <c r="G9818" i="1"/>
  <c r="G9816" i="1"/>
  <c r="G9814" i="1"/>
  <c r="G9812" i="1"/>
  <c r="G9810" i="1"/>
  <c r="G9808" i="1"/>
  <c r="G9806" i="1"/>
  <c r="G9804" i="1"/>
  <c r="G9802" i="1"/>
  <c r="G9800" i="1"/>
  <c r="G9798" i="1"/>
  <c r="G9796" i="1"/>
  <c r="G9794" i="1"/>
  <c r="G9792" i="1"/>
  <c r="G9790" i="1"/>
  <c r="G9788" i="1"/>
  <c r="G9786" i="1"/>
  <c r="G9784" i="1"/>
  <c r="G9782" i="1"/>
  <c r="G9780" i="1"/>
  <c r="G9778" i="1"/>
  <c r="G9776" i="1"/>
  <c r="G9774" i="1"/>
  <c r="G9772" i="1"/>
  <c r="G9770" i="1"/>
  <c r="G9768" i="1"/>
  <c r="G9766" i="1"/>
  <c r="G9764" i="1"/>
  <c r="G9762" i="1"/>
  <c r="G9760" i="1"/>
  <c r="G9758" i="1"/>
  <c r="G9756" i="1"/>
  <c r="G9754" i="1"/>
  <c r="G9752" i="1"/>
  <c r="G9750" i="1"/>
  <c r="G9748" i="1"/>
  <c r="G9746" i="1"/>
  <c r="G9744" i="1"/>
  <c r="G9742" i="1"/>
  <c r="G9740" i="1"/>
  <c r="G9738" i="1"/>
  <c r="G9736" i="1"/>
  <c r="G9734" i="1"/>
  <c r="G9732" i="1"/>
  <c r="G9730" i="1"/>
  <c r="G9728" i="1"/>
  <c r="G9726" i="1"/>
  <c r="G9724" i="1"/>
  <c r="G9722" i="1"/>
  <c r="G9720" i="1"/>
  <c r="G9718" i="1"/>
  <c r="G9716" i="1"/>
  <c r="G9714" i="1"/>
  <c r="G9712" i="1"/>
  <c r="G9710" i="1"/>
  <c r="G9708" i="1"/>
  <c r="G9706" i="1"/>
  <c r="G9704" i="1"/>
  <c r="G9702" i="1"/>
  <c r="G9700" i="1"/>
  <c r="G9698" i="1"/>
  <c r="G9696" i="1"/>
  <c r="G9694" i="1"/>
  <c r="G9692" i="1"/>
  <c r="G9690" i="1"/>
  <c r="G9688" i="1"/>
  <c r="G9686" i="1"/>
  <c r="G9684" i="1"/>
  <c r="G9682" i="1"/>
  <c r="G9680" i="1"/>
  <c r="G9678" i="1"/>
  <c r="G9676" i="1"/>
  <c r="G9674" i="1"/>
  <c r="G9672" i="1"/>
  <c r="G9670" i="1"/>
  <c r="G9668" i="1"/>
  <c r="G9666" i="1"/>
  <c r="G9664" i="1"/>
  <c r="G9662" i="1"/>
  <c r="G9660" i="1"/>
  <c r="G9658" i="1"/>
  <c r="G9656" i="1"/>
  <c r="G9654" i="1"/>
  <c r="G9652" i="1"/>
  <c r="G9650" i="1"/>
  <c r="G9648" i="1"/>
  <c r="G9646" i="1"/>
  <c r="G9644" i="1"/>
  <c r="G9642" i="1"/>
  <c r="G9640" i="1"/>
  <c r="G9638" i="1"/>
  <c r="G9636" i="1"/>
  <c r="G9634" i="1"/>
  <c r="G9632" i="1"/>
  <c r="G9630" i="1"/>
  <c r="G9628" i="1"/>
  <c r="G9626" i="1"/>
  <c r="G9624" i="1"/>
  <c r="G9622" i="1"/>
  <c r="G9620" i="1"/>
  <c r="G9618" i="1"/>
  <c r="G9616" i="1"/>
  <c r="G9614" i="1"/>
  <c r="G9612" i="1"/>
  <c r="G9610" i="1"/>
  <c r="G9608" i="1"/>
  <c r="G9606" i="1"/>
  <c r="G9604" i="1"/>
  <c r="G9602" i="1"/>
  <c r="G9600" i="1"/>
  <c r="G9598" i="1"/>
  <c r="G9596" i="1"/>
  <c r="G9594" i="1"/>
  <c r="G9592" i="1"/>
  <c r="G9590" i="1"/>
  <c r="G9588" i="1"/>
  <c r="G9586" i="1"/>
  <c r="G9584" i="1"/>
  <c r="G9582" i="1"/>
  <c r="G9580" i="1"/>
  <c r="G9578" i="1"/>
  <c r="G9576" i="1"/>
  <c r="G9574" i="1"/>
  <c r="G9572" i="1"/>
  <c r="G9570" i="1"/>
  <c r="G9568" i="1"/>
  <c r="G9566" i="1"/>
  <c r="G9564" i="1"/>
  <c r="G9562" i="1"/>
  <c r="G9560" i="1"/>
  <c r="G9558" i="1"/>
  <c r="G9556" i="1"/>
  <c r="G9554" i="1"/>
  <c r="G9552" i="1"/>
  <c r="G9550" i="1"/>
  <c r="G9548" i="1"/>
  <c r="G9546" i="1"/>
  <c r="G9544" i="1"/>
  <c r="G9542" i="1"/>
  <c r="G9540" i="1"/>
  <c r="G9538" i="1"/>
  <c r="G9536" i="1"/>
  <c r="G9534" i="1"/>
  <c r="G9532" i="1"/>
  <c r="G9530" i="1"/>
  <c r="G9528" i="1"/>
  <c r="G9526" i="1"/>
  <c r="G9524" i="1"/>
  <c r="G9522" i="1"/>
  <c r="G9520" i="1"/>
  <c r="G9518" i="1"/>
  <c r="G9516" i="1"/>
  <c r="G9514" i="1"/>
  <c r="G9512" i="1"/>
  <c r="G9510" i="1"/>
  <c r="G9508" i="1"/>
  <c r="G9506" i="1"/>
  <c r="G9504" i="1"/>
  <c r="G9502" i="1"/>
  <c r="G9500" i="1"/>
  <c r="G9498" i="1"/>
  <c r="G9496" i="1"/>
  <c r="G9494" i="1"/>
  <c r="G9492" i="1"/>
  <c r="G9490" i="1"/>
  <c r="G9488" i="1"/>
  <c r="G9486" i="1"/>
  <c r="G9484" i="1"/>
  <c r="G9482" i="1"/>
  <c r="G9480" i="1"/>
  <c r="G9478" i="1"/>
  <c r="G9476" i="1"/>
  <c r="G9474" i="1"/>
  <c r="G9472" i="1"/>
  <c r="G9470" i="1"/>
  <c r="G9468" i="1"/>
  <c r="G9466" i="1"/>
  <c r="G9464" i="1"/>
  <c r="G9462" i="1"/>
  <c r="G9460" i="1"/>
  <c r="G9458" i="1"/>
  <c r="G9456" i="1"/>
  <c r="G9454" i="1"/>
  <c r="G9452" i="1"/>
  <c r="G9450" i="1"/>
  <c r="G9448" i="1"/>
  <c r="G9446" i="1"/>
  <c r="G9444" i="1"/>
  <c r="G9442" i="1"/>
  <c r="G9440" i="1"/>
  <c r="G9438" i="1"/>
  <c r="G9436" i="1"/>
  <c r="G9434" i="1"/>
  <c r="G9432" i="1"/>
  <c r="G9430" i="1"/>
  <c r="G9428" i="1"/>
  <c r="G9426" i="1"/>
  <c r="G9424" i="1"/>
  <c r="G9422" i="1"/>
  <c r="G9420" i="1"/>
  <c r="G9418" i="1"/>
  <c r="G9416" i="1"/>
  <c r="G9414" i="1"/>
  <c r="G9412" i="1"/>
  <c r="G9410" i="1"/>
  <c r="G9408" i="1"/>
  <c r="G9406" i="1"/>
  <c r="G9404" i="1"/>
  <c r="G9402" i="1"/>
  <c r="G9400" i="1"/>
  <c r="G9398" i="1"/>
  <c r="G9396" i="1"/>
  <c r="G9394" i="1"/>
  <c r="G9392" i="1"/>
  <c r="G9390" i="1"/>
  <c r="G9388" i="1"/>
  <c r="G9386" i="1"/>
  <c r="G9384" i="1"/>
  <c r="G9382" i="1"/>
  <c r="G9380" i="1"/>
  <c r="G9378" i="1"/>
  <c r="G9376" i="1"/>
  <c r="G9374" i="1"/>
  <c r="G9372" i="1"/>
  <c r="G9370" i="1"/>
  <c r="G9368" i="1"/>
  <c r="G9366" i="1"/>
  <c r="G9364" i="1"/>
  <c r="G9362" i="1"/>
  <c r="G9360" i="1"/>
  <c r="G9358" i="1"/>
  <c r="G9356" i="1"/>
  <c r="G9354" i="1"/>
  <c r="G9352" i="1"/>
  <c r="G9350" i="1"/>
  <c r="G9348" i="1"/>
  <c r="G9346" i="1"/>
  <c r="G9344" i="1"/>
  <c r="G9342" i="1"/>
  <c r="G9340" i="1"/>
  <c r="G9338" i="1"/>
  <c r="G9336" i="1"/>
  <c r="G9334" i="1"/>
  <c r="G9332" i="1"/>
  <c r="G9330" i="1"/>
  <c r="G9328" i="1"/>
  <c r="G9326" i="1"/>
  <c r="G9324" i="1"/>
  <c r="G9322" i="1"/>
  <c r="G9320" i="1"/>
  <c r="G9318" i="1"/>
  <c r="G9316" i="1"/>
  <c r="G9314" i="1"/>
  <c r="G9312" i="1"/>
  <c r="G9310" i="1"/>
  <c r="G9308" i="1"/>
  <c r="G9306" i="1"/>
  <c r="G9304" i="1"/>
  <c r="G9302" i="1"/>
  <c r="G9300" i="1"/>
  <c r="G9298" i="1"/>
  <c r="G9296" i="1"/>
  <c r="G9294" i="1"/>
  <c r="G9292" i="1"/>
  <c r="G9290" i="1"/>
  <c r="G9288" i="1"/>
  <c r="G9286" i="1"/>
  <c r="G9284" i="1"/>
  <c r="G9282" i="1"/>
  <c r="G9280" i="1"/>
  <c r="G9278" i="1"/>
  <c r="G9276" i="1"/>
  <c r="G9274" i="1"/>
  <c r="G9272" i="1"/>
  <c r="G9270" i="1"/>
  <c r="G9268" i="1"/>
  <c r="G9266" i="1"/>
  <c r="G9264" i="1"/>
  <c r="G9262" i="1"/>
  <c r="G9260" i="1"/>
  <c r="G9258" i="1"/>
  <c r="G9256" i="1"/>
  <c r="G9254" i="1"/>
  <c r="G9252" i="1"/>
  <c r="G9250" i="1"/>
  <c r="G9248" i="1"/>
  <c r="G9246" i="1"/>
  <c r="G9244" i="1"/>
  <c r="G9242" i="1"/>
  <c r="G9240" i="1"/>
  <c r="G9238" i="1"/>
  <c r="G9236" i="1"/>
  <c r="G9234" i="1"/>
  <c r="G9232" i="1"/>
  <c r="G9230" i="1"/>
  <c r="G9228" i="1"/>
  <c r="G9226" i="1"/>
  <c r="G9224" i="1"/>
  <c r="G9222" i="1"/>
  <c r="G9220" i="1"/>
  <c r="G9218" i="1"/>
  <c r="G9216" i="1"/>
  <c r="G9214" i="1"/>
  <c r="G9212" i="1"/>
  <c r="G9210" i="1"/>
  <c r="G9208" i="1"/>
  <c r="G9206" i="1"/>
  <c r="G9204" i="1"/>
  <c r="G9202" i="1"/>
  <c r="G9200" i="1"/>
  <c r="G9198" i="1"/>
  <c r="G9196" i="1"/>
  <c r="G9194" i="1"/>
  <c r="G9192" i="1"/>
  <c r="G9190" i="1"/>
  <c r="G9188" i="1"/>
  <c r="G9186" i="1"/>
  <c r="G9184" i="1"/>
  <c r="G9182" i="1"/>
  <c r="G9180" i="1"/>
  <c r="G9178" i="1"/>
  <c r="G9176" i="1"/>
  <c r="G9174" i="1"/>
  <c r="G9172" i="1"/>
  <c r="G9170" i="1"/>
  <c r="G9168" i="1"/>
  <c r="G9166" i="1"/>
  <c r="G9164" i="1"/>
  <c r="G9162" i="1"/>
  <c r="G9160" i="1"/>
  <c r="G9158" i="1"/>
  <c r="G9156" i="1"/>
  <c r="G9154" i="1"/>
  <c r="G9152" i="1"/>
  <c r="G9150" i="1"/>
  <c r="G9148" i="1"/>
  <c r="G9146" i="1"/>
  <c r="G9144" i="1"/>
  <c r="G9142" i="1"/>
  <c r="G9140" i="1"/>
  <c r="G9138" i="1"/>
  <c r="G9136" i="1"/>
  <c r="G9134" i="1"/>
  <c r="G9132" i="1"/>
  <c r="G9130" i="1"/>
  <c r="G9128" i="1"/>
  <c r="G9126" i="1"/>
  <c r="G9124" i="1"/>
  <c r="G9122" i="1"/>
  <c r="G9120" i="1"/>
  <c r="G9118" i="1"/>
  <c r="G9116" i="1"/>
  <c r="G9114" i="1"/>
  <c r="G9112" i="1"/>
  <c r="G9110" i="1"/>
  <c r="G9108" i="1"/>
  <c r="G9106" i="1"/>
  <c r="G9104" i="1"/>
  <c r="G9102" i="1"/>
  <c r="G9100" i="1"/>
  <c r="G9098" i="1"/>
  <c r="G9096" i="1"/>
  <c r="G9094" i="1"/>
  <c r="G9092" i="1"/>
  <c r="G9090" i="1"/>
  <c r="G9088" i="1"/>
  <c r="G9086" i="1"/>
  <c r="G9084" i="1"/>
  <c r="G9082" i="1"/>
  <c r="G9080" i="1"/>
  <c r="G9078" i="1"/>
  <c r="G9076" i="1"/>
  <c r="G9074" i="1"/>
  <c r="G9072" i="1"/>
  <c r="G9070" i="1"/>
  <c r="G9068" i="1"/>
  <c r="G9066" i="1"/>
  <c r="G9064" i="1"/>
  <c r="G9062" i="1"/>
  <c r="G9060" i="1"/>
  <c r="G9058" i="1"/>
  <c r="G9056" i="1"/>
  <c r="G9054" i="1"/>
  <c r="G9052" i="1"/>
  <c r="G9050" i="1"/>
  <c r="G9048" i="1"/>
  <c r="G9046" i="1"/>
  <c r="G9044" i="1"/>
  <c r="G9042" i="1"/>
  <c r="G9040" i="1"/>
  <c r="G9038" i="1"/>
  <c r="G9036" i="1"/>
  <c r="G9034" i="1"/>
  <c r="G9032" i="1"/>
  <c r="G9030" i="1"/>
  <c r="G9028" i="1"/>
  <c r="G9026" i="1"/>
  <c r="G9024" i="1"/>
  <c r="G9022" i="1"/>
  <c r="G9020" i="1"/>
  <c r="G9018" i="1"/>
  <c r="G9016" i="1"/>
  <c r="G9014" i="1"/>
  <c r="G9012" i="1"/>
  <c r="G9010" i="1"/>
  <c r="G9008" i="1"/>
  <c r="G9006" i="1"/>
  <c r="G9004" i="1"/>
  <c r="G9002" i="1"/>
  <c r="G9000" i="1"/>
  <c r="G8998" i="1"/>
  <c r="G8996" i="1"/>
  <c r="G8994" i="1"/>
  <c r="G8992" i="1"/>
  <c r="G8990" i="1"/>
  <c r="G8988" i="1"/>
  <c r="G8986" i="1"/>
  <c r="G8984" i="1"/>
  <c r="G8982" i="1"/>
  <c r="G8980" i="1"/>
  <c r="G8978" i="1"/>
  <c r="G8976" i="1"/>
  <c r="G8974" i="1"/>
  <c r="G8972" i="1"/>
  <c r="G8970" i="1"/>
  <c r="G8968" i="1"/>
  <c r="G8966" i="1"/>
  <c r="G8964" i="1"/>
  <c r="G8962" i="1"/>
  <c r="G8960" i="1"/>
  <c r="G8958" i="1"/>
  <c r="G8956" i="1"/>
  <c r="G8954" i="1"/>
  <c r="G8952" i="1"/>
  <c r="G8950" i="1"/>
  <c r="G8948" i="1"/>
  <c r="G8946" i="1"/>
  <c r="G8944" i="1"/>
  <c r="G8942" i="1"/>
  <c r="G8940" i="1"/>
  <c r="G8938" i="1"/>
  <c r="G8936" i="1"/>
  <c r="G8934" i="1"/>
  <c r="G8932" i="1"/>
  <c r="G8930" i="1"/>
  <c r="G8928" i="1"/>
  <c r="G8926" i="1"/>
  <c r="G8924" i="1"/>
  <c r="G8922" i="1"/>
  <c r="G8920" i="1"/>
  <c r="G8918" i="1"/>
  <c r="G8916" i="1"/>
  <c r="G8914" i="1"/>
  <c r="G8912" i="1"/>
  <c r="G8910" i="1"/>
  <c r="G8908" i="1"/>
  <c r="G8906" i="1"/>
  <c r="G8904" i="1"/>
  <c r="G8902" i="1"/>
  <c r="G8900" i="1"/>
  <c r="G8898" i="1"/>
  <c r="G8896" i="1"/>
  <c r="G8894" i="1"/>
  <c r="G8892" i="1"/>
  <c r="G8890" i="1"/>
  <c r="G8888" i="1"/>
  <c r="G8886" i="1"/>
  <c r="G8884" i="1"/>
  <c r="G8882" i="1"/>
  <c r="G8880" i="1"/>
  <c r="G8878" i="1"/>
  <c r="G8876" i="1"/>
  <c r="G8874" i="1"/>
  <c r="G8872" i="1"/>
  <c r="G8870" i="1"/>
  <c r="G8868" i="1"/>
  <c r="G8866" i="1"/>
  <c r="G8864" i="1"/>
  <c r="G8862" i="1"/>
  <c r="G8860" i="1"/>
  <c r="G8858" i="1"/>
  <c r="G8856" i="1"/>
  <c r="G8854" i="1"/>
  <c r="G8852" i="1"/>
  <c r="G8850" i="1"/>
  <c r="G8848" i="1"/>
  <c r="G8846" i="1"/>
  <c r="G8844" i="1"/>
  <c r="G8842" i="1"/>
  <c r="G8840" i="1"/>
  <c r="G8838" i="1"/>
  <c r="G8836" i="1"/>
  <c r="G8834" i="1"/>
  <c r="G8832" i="1"/>
  <c r="G8830" i="1"/>
  <c r="G8828" i="1"/>
  <c r="G8826" i="1"/>
  <c r="G8824" i="1"/>
  <c r="G8822" i="1"/>
  <c r="G8820" i="1"/>
  <c r="G8818" i="1"/>
  <c r="G8816" i="1"/>
  <c r="G8814" i="1"/>
  <c r="G8812" i="1"/>
  <c r="G8810" i="1"/>
  <c r="G8808" i="1"/>
  <c r="G8806" i="1"/>
  <c r="G8804" i="1"/>
  <c r="G8802" i="1"/>
  <c r="G8800" i="1"/>
  <c r="G8798" i="1"/>
  <c r="G8796" i="1"/>
  <c r="G8794" i="1"/>
  <c r="G8792" i="1"/>
  <c r="G8790" i="1"/>
  <c r="G8788" i="1"/>
  <c r="G8786" i="1"/>
  <c r="G8784" i="1"/>
  <c r="G8782" i="1"/>
  <c r="G8780" i="1"/>
  <c r="G8778" i="1"/>
  <c r="G8776" i="1"/>
  <c r="G8774" i="1"/>
  <c r="G8772" i="1"/>
  <c r="G8770" i="1"/>
  <c r="G8768" i="1"/>
  <c r="G8766" i="1"/>
  <c r="G8764" i="1"/>
  <c r="G8762" i="1"/>
  <c r="G8760" i="1"/>
  <c r="G8758" i="1"/>
  <c r="G8756" i="1"/>
  <c r="G8754" i="1"/>
  <c r="G8752" i="1"/>
  <c r="G8750" i="1"/>
  <c r="G8748" i="1"/>
  <c r="G8746" i="1"/>
  <c r="G8744" i="1"/>
  <c r="G8742" i="1"/>
  <c r="G8740" i="1"/>
  <c r="G8738" i="1"/>
  <c r="G8736" i="1"/>
  <c r="G8734" i="1"/>
  <c r="G8732" i="1"/>
  <c r="G8730" i="1"/>
  <c r="G8728" i="1"/>
  <c r="G8726" i="1"/>
  <c r="G8724" i="1"/>
  <c r="G8722" i="1"/>
  <c r="G8720" i="1"/>
  <c r="G8718" i="1"/>
  <c r="G8716" i="1"/>
  <c r="G8714" i="1"/>
  <c r="G8712" i="1"/>
  <c r="G8710" i="1"/>
  <c r="G8708" i="1"/>
  <c r="G8706" i="1"/>
  <c r="G8704" i="1"/>
  <c r="G8702" i="1"/>
  <c r="G8700" i="1"/>
  <c r="G8698" i="1"/>
  <c r="G8696" i="1"/>
  <c r="G8694" i="1"/>
  <c r="G8692" i="1"/>
  <c r="G8690" i="1"/>
  <c r="G8688" i="1"/>
  <c r="G8686" i="1"/>
  <c r="G8684" i="1"/>
  <c r="G8682" i="1"/>
  <c r="G8680" i="1"/>
  <c r="G8678" i="1"/>
  <c r="G8676" i="1"/>
  <c r="G8674" i="1"/>
  <c r="G8672" i="1"/>
  <c r="G8670" i="1"/>
  <c r="G8668" i="1"/>
  <c r="G8666" i="1"/>
  <c r="G8664" i="1"/>
  <c r="G8662" i="1"/>
  <c r="G8660" i="1"/>
  <c r="G8658" i="1"/>
  <c r="G8656" i="1"/>
  <c r="G8654" i="1"/>
  <c r="G8652" i="1"/>
  <c r="G8650" i="1"/>
  <c r="G8648" i="1"/>
  <c r="G8646" i="1"/>
  <c r="G8644" i="1"/>
  <c r="G8642" i="1"/>
  <c r="G8640" i="1"/>
  <c r="G8638" i="1"/>
  <c r="G8636" i="1"/>
  <c r="G8634" i="1"/>
  <c r="G8632" i="1"/>
  <c r="G8630" i="1"/>
  <c r="G8628" i="1"/>
  <c r="G8626" i="1"/>
  <c r="G8624" i="1"/>
  <c r="G8622" i="1"/>
  <c r="G8620" i="1"/>
  <c r="G8618" i="1"/>
  <c r="G8616" i="1"/>
  <c r="G8614" i="1"/>
  <c r="G8612" i="1"/>
  <c r="G8610" i="1"/>
  <c r="G8608" i="1"/>
  <c r="G8606" i="1"/>
  <c r="G8604" i="1"/>
  <c r="G8602" i="1"/>
  <c r="G8600" i="1"/>
  <c r="G8598" i="1"/>
  <c r="G8596" i="1"/>
  <c r="G8594" i="1"/>
  <c r="G8592" i="1"/>
  <c r="G8590" i="1"/>
  <c r="G8588" i="1"/>
  <c r="G8586" i="1"/>
  <c r="G8584" i="1"/>
  <c r="G8582" i="1"/>
  <c r="G8580" i="1"/>
  <c r="G8578" i="1"/>
  <c r="G8576" i="1"/>
  <c r="G8574" i="1"/>
  <c r="G8572" i="1"/>
  <c r="G8570" i="1"/>
  <c r="G8568" i="1"/>
  <c r="G8566" i="1"/>
  <c r="G8564" i="1"/>
  <c r="G8562" i="1"/>
  <c r="G8560" i="1"/>
  <c r="G8558" i="1"/>
  <c r="G8556" i="1"/>
  <c r="G8554" i="1"/>
  <c r="G8552" i="1"/>
  <c r="G8550" i="1"/>
  <c r="G8548" i="1"/>
  <c r="G8546" i="1"/>
  <c r="G8544" i="1"/>
  <c r="G8542" i="1"/>
  <c r="G8540" i="1"/>
  <c r="G8538" i="1"/>
  <c r="G8536" i="1"/>
  <c r="G8534" i="1"/>
  <c r="G8532" i="1"/>
  <c r="G8530" i="1"/>
  <c r="G8528" i="1"/>
  <c r="G8526" i="1"/>
  <c r="G8524" i="1"/>
  <c r="G8522" i="1"/>
  <c r="G8520" i="1"/>
  <c r="G8518" i="1"/>
  <c r="G8516" i="1"/>
  <c r="G8514" i="1"/>
  <c r="G8512" i="1"/>
  <c r="G8510" i="1"/>
  <c r="G8508" i="1"/>
  <c r="G8506" i="1"/>
  <c r="G8504" i="1"/>
  <c r="G8502" i="1"/>
  <c r="G8500" i="1"/>
  <c r="G8498" i="1"/>
  <c r="G8496" i="1"/>
  <c r="G8494" i="1"/>
  <c r="G8492" i="1"/>
  <c r="G8490" i="1"/>
  <c r="G8488" i="1"/>
  <c r="G8486" i="1"/>
  <c r="G8484" i="1"/>
  <c r="G8482" i="1"/>
  <c r="G8480" i="1"/>
  <c r="G8478" i="1"/>
  <c r="G8476" i="1"/>
  <c r="G8474" i="1"/>
  <c r="G8472" i="1"/>
  <c r="G8470" i="1"/>
  <c r="G8468" i="1"/>
  <c r="G8466" i="1"/>
  <c r="G8464" i="1"/>
  <c r="G8462" i="1"/>
  <c r="G8460" i="1"/>
  <c r="G8458" i="1"/>
  <c r="G8456" i="1"/>
  <c r="G8454" i="1"/>
  <c r="G8452" i="1"/>
  <c r="G8450" i="1"/>
  <c r="G8448" i="1"/>
  <c r="G8446" i="1"/>
  <c r="G8444" i="1"/>
  <c r="G8442" i="1"/>
  <c r="G8440" i="1"/>
  <c r="G8438" i="1"/>
  <c r="G8436" i="1"/>
  <c r="G8434" i="1"/>
  <c r="G8432" i="1"/>
  <c r="G8430" i="1"/>
  <c r="G8428" i="1"/>
  <c r="G8426" i="1"/>
  <c r="G8424" i="1"/>
  <c r="G8422" i="1"/>
  <c r="G8420" i="1"/>
  <c r="G8418" i="1"/>
  <c r="G8416" i="1"/>
  <c r="G8414" i="1"/>
  <c r="G8412" i="1"/>
  <c r="G8410" i="1"/>
  <c r="G8408" i="1"/>
  <c r="G8406" i="1"/>
  <c r="G8404" i="1"/>
  <c r="G8402" i="1"/>
  <c r="G8400" i="1"/>
  <c r="G8398" i="1"/>
  <c r="G8396" i="1"/>
  <c r="G8394" i="1"/>
  <c r="G8392" i="1"/>
  <c r="G8390" i="1"/>
  <c r="G8388" i="1"/>
  <c r="G8386" i="1"/>
  <c r="G8384" i="1"/>
  <c r="G8382" i="1"/>
  <c r="G8380" i="1"/>
  <c r="G8378" i="1"/>
  <c r="G8376" i="1"/>
  <c r="G8374" i="1"/>
  <c r="G8372" i="1"/>
  <c r="G8370" i="1"/>
  <c r="G8368" i="1"/>
  <c r="G8366" i="1"/>
  <c r="G8364" i="1"/>
  <c r="G8362" i="1"/>
  <c r="G8360" i="1"/>
  <c r="G8358" i="1"/>
  <c r="G8356" i="1"/>
  <c r="G8354" i="1"/>
  <c r="G8352" i="1"/>
  <c r="G8350" i="1"/>
  <c r="G8348" i="1"/>
  <c r="G8346" i="1"/>
  <c r="G8344" i="1"/>
  <c r="G8342" i="1"/>
  <c r="G8340" i="1"/>
  <c r="G8338" i="1"/>
  <c r="G8336" i="1"/>
  <c r="G8334" i="1"/>
  <c r="G8332" i="1"/>
  <c r="G8330" i="1"/>
  <c r="G8328" i="1"/>
  <c r="G8326" i="1"/>
  <c r="G8324" i="1"/>
  <c r="G8322" i="1"/>
  <c r="G8320" i="1"/>
  <c r="G8318" i="1"/>
  <c r="G8316" i="1"/>
  <c r="G8314" i="1"/>
  <c r="G8312" i="1"/>
  <c r="G8310" i="1"/>
  <c r="G8308" i="1"/>
  <c r="G8306" i="1"/>
  <c r="G8304" i="1"/>
  <c r="G8302" i="1"/>
  <c r="G8300" i="1"/>
  <c r="G8298" i="1"/>
  <c r="G8296" i="1"/>
  <c r="G8294" i="1"/>
  <c r="G8292" i="1"/>
  <c r="G8290" i="1"/>
  <c r="G8288" i="1"/>
  <c r="G8286" i="1"/>
  <c r="G8284" i="1"/>
  <c r="G8282" i="1"/>
  <c r="G8280" i="1"/>
  <c r="G8278" i="1"/>
  <c r="G8276" i="1"/>
  <c r="G8274" i="1"/>
  <c r="G8272" i="1"/>
  <c r="G8270" i="1"/>
  <c r="G8268" i="1"/>
  <c r="G8266" i="1"/>
  <c r="G8264" i="1"/>
  <c r="G8262" i="1"/>
  <c r="G8260" i="1"/>
  <c r="G8258" i="1"/>
  <c r="G8256" i="1"/>
  <c r="G8254" i="1"/>
  <c r="G8252" i="1"/>
  <c r="G8250" i="1"/>
  <c r="G8248" i="1"/>
  <c r="G8246" i="1"/>
  <c r="G8244" i="1"/>
  <c r="G8242" i="1"/>
  <c r="G8240" i="1"/>
  <c r="G8238" i="1"/>
  <c r="G8236" i="1"/>
  <c r="G8234" i="1"/>
  <c r="G8232" i="1"/>
  <c r="G8230" i="1"/>
  <c r="G8228" i="1"/>
  <c r="G8226" i="1"/>
  <c r="G8224" i="1"/>
  <c r="G8222" i="1"/>
  <c r="G8220" i="1"/>
  <c r="G8218" i="1"/>
  <c r="G8216" i="1"/>
  <c r="G8214" i="1"/>
  <c r="G8212" i="1"/>
  <c r="G8210" i="1"/>
  <c r="G8208" i="1"/>
  <c r="G8206" i="1"/>
  <c r="G8204" i="1"/>
  <c r="G8202" i="1"/>
  <c r="G8200" i="1"/>
  <c r="G8198" i="1"/>
  <c r="G8196" i="1"/>
  <c r="G8194" i="1"/>
  <c r="G8192" i="1"/>
  <c r="G8190" i="1"/>
  <c r="G8188" i="1"/>
  <c r="G8186" i="1"/>
  <c r="G8184" i="1"/>
  <c r="G8182" i="1"/>
  <c r="G8180" i="1"/>
  <c r="G8178" i="1"/>
  <c r="G8176" i="1"/>
  <c r="G8174" i="1"/>
  <c r="G8172" i="1"/>
  <c r="G8170" i="1"/>
  <c r="G8168" i="1"/>
  <c r="G8166" i="1"/>
  <c r="G8164" i="1"/>
  <c r="G8162" i="1"/>
  <c r="G8160" i="1"/>
  <c r="G8158" i="1"/>
  <c r="G8156" i="1"/>
  <c r="G8154" i="1"/>
  <c r="G8152" i="1"/>
  <c r="G8150" i="1"/>
  <c r="G8148" i="1"/>
  <c r="G8146" i="1"/>
  <c r="G8144" i="1"/>
  <c r="G8142" i="1"/>
  <c r="G8140" i="1"/>
  <c r="G8138" i="1"/>
  <c r="G8136" i="1"/>
  <c r="G8134" i="1"/>
  <c r="G8132" i="1"/>
  <c r="G8130" i="1"/>
  <c r="G8128" i="1"/>
  <c r="G8126" i="1"/>
  <c r="G8124" i="1"/>
  <c r="G8122" i="1"/>
  <c r="G8120" i="1"/>
  <c r="G8118" i="1"/>
  <c r="G8116" i="1"/>
  <c r="G8114" i="1"/>
  <c r="G8112" i="1"/>
  <c r="G8110" i="1"/>
  <c r="G8108" i="1"/>
  <c r="G8106" i="1"/>
  <c r="G8104" i="1"/>
  <c r="G8102" i="1"/>
  <c r="G8100" i="1"/>
  <c r="G8098" i="1"/>
  <c r="G8096" i="1"/>
  <c r="G8094" i="1"/>
  <c r="G8092" i="1"/>
  <c r="G8090" i="1"/>
  <c r="G8088" i="1"/>
  <c r="G8086" i="1"/>
  <c r="G8084" i="1"/>
  <c r="G8082" i="1"/>
  <c r="G8080" i="1"/>
  <c r="G8078" i="1"/>
  <c r="G8076" i="1"/>
  <c r="G8074" i="1"/>
  <c r="G8072" i="1"/>
  <c r="G8070" i="1"/>
  <c r="G8068" i="1"/>
  <c r="G8066" i="1"/>
  <c r="G8064" i="1"/>
  <c r="G8062" i="1"/>
  <c r="G8060" i="1"/>
  <c r="G8058" i="1"/>
  <c r="G8056" i="1"/>
  <c r="G8054" i="1"/>
  <c r="G8052" i="1"/>
  <c r="G8050" i="1"/>
  <c r="G8048" i="1"/>
  <c r="G8046" i="1"/>
  <c r="G8044" i="1"/>
  <c r="G8042" i="1"/>
  <c r="G8040" i="1"/>
  <c r="G8038" i="1"/>
  <c r="G8036" i="1"/>
  <c r="G8034" i="1"/>
  <c r="G8032" i="1"/>
  <c r="G8030" i="1"/>
  <c r="G8028" i="1"/>
  <c r="G8026" i="1"/>
  <c r="G8024" i="1"/>
  <c r="G8022" i="1"/>
  <c r="G8020" i="1"/>
  <c r="G8018" i="1"/>
  <c r="G8016" i="1"/>
  <c r="G8014" i="1"/>
  <c r="G8012" i="1"/>
  <c r="G8010" i="1"/>
  <c r="G8008" i="1"/>
  <c r="G8006" i="1"/>
  <c r="G8004" i="1"/>
  <c r="G8002" i="1"/>
  <c r="G8000" i="1"/>
  <c r="G7998" i="1"/>
  <c r="G7996" i="1"/>
  <c r="G7994" i="1"/>
  <c r="G7992" i="1"/>
  <c r="G7990" i="1"/>
  <c r="G7988" i="1"/>
  <c r="G7986" i="1"/>
  <c r="G7984" i="1"/>
  <c r="G7982" i="1"/>
  <c r="G7980" i="1"/>
  <c r="G7978" i="1"/>
  <c r="G7976" i="1"/>
  <c r="G7974" i="1"/>
  <c r="G7972" i="1"/>
  <c r="G7970" i="1"/>
  <c r="G7968" i="1"/>
  <c r="G7966" i="1"/>
  <c r="G7964" i="1"/>
  <c r="G7962" i="1"/>
  <c r="G7960" i="1"/>
  <c r="G7958" i="1"/>
  <c r="G7956" i="1"/>
  <c r="G7954" i="1"/>
  <c r="G7952" i="1"/>
  <c r="G7950" i="1"/>
  <c r="G7948" i="1"/>
  <c r="G7946" i="1"/>
  <c r="G7944" i="1"/>
  <c r="G7942" i="1"/>
  <c r="G7940" i="1"/>
  <c r="G7938" i="1"/>
  <c r="G7936" i="1"/>
  <c r="G7934" i="1"/>
  <c r="G7932" i="1"/>
  <c r="G7930" i="1"/>
  <c r="G7928" i="1"/>
  <c r="G7926" i="1"/>
  <c r="G7924" i="1"/>
  <c r="G7922" i="1"/>
  <c r="G7920" i="1"/>
  <c r="G7918" i="1"/>
  <c r="G7916" i="1"/>
  <c r="G7914" i="1"/>
  <c r="G7912" i="1"/>
  <c r="G7910" i="1"/>
  <c r="G7908" i="1"/>
  <c r="G7906" i="1"/>
  <c r="G7904" i="1"/>
  <c r="G7902" i="1"/>
  <c r="G7900" i="1"/>
  <c r="G7898" i="1"/>
  <c r="G7896" i="1"/>
  <c r="G7894" i="1"/>
  <c r="G7892" i="1"/>
  <c r="G7890" i="1"/>
  <c r="G7888" i="1"/>
  <c r="G7886" i="1"/>
  <c r="G7884" i="1"/>
  <c r="G7882" i="1"/>
  <c r="G7880" i="1"/>
  <c r="G7878" i="1"/>
  <c r="G7876" i="1"/>
  <c r="G7874" i="1"/>
  <c r="G7872" i="1"/>
  <c r="G7870" i="1"/>
  <c r="G7868" i="1"/>
  <c r="G7866" i="1"/>
  <c r="G7864" i="1"/>
  <c r="G7862" i="1"/>
  <c r="G7860" i="1"/>
  <c r="G7858" i="1"/>
  <c r="G7856" i="1"/>
  <c r="G7854" i="1"/>
  <c r="G7852" i="1"/>
  <c r="G7850" i="1"/>
  <c r="G7848" i="1"/>
  <c r="G7846" i="1"/>
  <c r="G7844" i="1"/>
  <c r="G7842" i="1"/>
  <c r="G7840" i="1"/>
  <c r="G7838" i="1"/>
  <c r="G7836" i="1"/>
  <c r="G7834" i="1"/>
  <c r="G7832" i="1"/>
  <c r="G7830" i="1"/>
  <c r="G7828" i="1"/>
  <c r="G7826" i="1"/>
  <c r="G7824" i="1"/>
  <c r="G7822" i="1"/>
  <c r="G7820" i="1"/>
  <c r="G7818" i="1"/>
  <c r="G7816" i="1"/>
  <c r="G7814" i="1"/>
  <c r="G7812" i="1"/>
  <c r="G7810" i="1"/>
  <c r="G7808" i="1"/>
  <c r="G7806" i="1"/>
  <c r="G7804" i="1"/>
  <c r="G7802" i="1"/>
  <c r="G7800" i="1"/>
  <c r="G7798" i="1"/>
  <c r="G7796" i="1"/>
  <c r="G7794" i="1"/>
  <c r="G7792" i="1"/>
  <c r="G7790" i="1"/>
  <c r="G7788" i="1"/>
  <c r="G7786" i="1"/>
  <c r="G7784" i="1"/>
  <c r="G7782" i="1"/>
  <c r="G7780" i="1"/>
  <c r="G7778" i="1"/>
  <c r="G7776" i="1"/>
  <c r="G7774" i="1"/>
  <c r="G7772" i="1"/>
  <c r="G7770" i="1"/>
  <c r="G7768" i="1"/>
  <c r="G7766" i="1"/>
  <c r="G7764" i="1"/>
  <c r="G7762" i="1"/>
  <c r="G7760" i="1"/>
  <c r="G7758" i="1"/>
  <c r="G7756" i="1"/>
  <c r="G7754" i="1"/>
  <c r="G7752" i="1"/>
  <c r="G7750" i="1"/>
  <c r="G7748" i="1"/>
  <c r="G7746" i="1"/>
  <c r="G7744" i="1"/>
  <c r="G7742" i="1"/>
  <c r="G7740" i="1"/>
  <c r="G7738" i="1"/>
  <c r="G7736" i="1"/>
  <c r="G7734" i="1"/>
  <c r="G7732" i="1"/>
  <c r="G7730" i="1"/>
  <c r="G7728" i="1"/>
  <c r="G7726" i="1"/>
  <c r="G7724" i="1"/>
  <c r="G7722" i="1"/>
  <c r="G7720" i="1"/>
  <c r="G7718" i="1"/>
  <c r="G7716" i="1"/>
  <c r="G7714" i="1"/>
  <c r="G7712" i="1"/>
  <c r="G7710" i="1"/>
  <c r="G7708" i="1"/>
  <c r="G7706" i="1"/>
  <c r="G7704" i="1"/>
  <c r="G7702" i="1"/>
  <c r="G7700" i="1"/>
  <c r="G7698" i="1"/>
  <c r="G7696" i="1"/>
  <c r="G7694" i="1"/>
  <c r="G7692" i="1"/>
  <c r="G7690" i="1"/>
  <c r="G7688" i="1"/>
  <c r="G7686" i="1"/>
  <c r="G7684" i="1"/>
  <c r="G7682" i="1"/>
  <c r="G7680" i="1"/>
  <c r="G7678" i="1"/>
  <c r="G7676" i="1"/>
  <c r="G7674" i="1"/>
  <c r="G7672" i="1"/>
  <c r="G7670" i="1"/>
  <c r="G7668" i="1"/>
  <c r="G7666" i="1"/>
  <c r="G7664" i="1"/>
  <c r="G7662" i="1"/>
  <c r="G7660" i="1"/>
  <c r="G7658" i="1"/>
  <c r="G7656" i="1"/>
  <c r="G7654" i="1"/>
  <c r="G7652" i="1"/>
  <c r="G7650" i="1"/>
  <c r="G7648" i="1"/>
  <c r="G7646" i="1"/>
  <c r="G7644" i="1"/>
  <c r="G7642" i="1"/>
  <c r="G7640" i="1"/>
  <c r="G7638" i="1"/>
  <c r="G7636" i="1"/>
  <c r="G7634" i="1"/>
  <c r="G7632" i="1"/>
  <c r="G7630" i="1"/>
  <c r="G7628" i="1"/>
  <c r="G7626" i="1"/>
  <c r="G7624" i="1"/>
  <c r="G7622" i="1"/>
  <c r="G7620" i="1"/>
  <c r="G7618" i="1"/>
  <c r="G7616" i="1"/>
  <c r="G7614" i="1"/>
  <c r="G7612" i="1"/>
  <c r="G7610" i="1"/>
  <c r="G7608" i="1"/>
  <c r="G7606" i="1"/>
  <c r="G7604" i="1"/>
  <c r="G7602" i="1"/>
  <c r="G7600" i="1"/>
  <c r="G7598" i="1"/>
  <c r="G7596" i="1"/>
  <c r="G7594" i="1"/>
  <c r="G7592" i="1"/>
  <c r="G7590" i="1"/>
  <c r="G7588" i="1"/>
  <c r="G7586" i="1"/>
  <c r="G7584" i="1"/>
  <c r="G7582" i="1"/>
  <c r="G7580" i="1"/>
  <c r="G7578" i="1"/>
  <c r="G7576" i="1"/>
  <c r="G7574" i="1"/>
  <c r="G7572" i="1"/>
  <c r="G7570" i="1"/>
  <c r="G7568" i="1"/>
  <c r="G7566" i="1"/>
  <c r="G7564" i="1"/>
  <c r="G7562" i="1"/>
  <c r="G7560" i="1"/>
  <c r="G7558" i="1"/>
  <c r="G7556" i="1"/>
  <c r="G7554" i="1"/>
  <c r="G7552" i="1"/>
  <c r="G7550" i="1"/>
  <c r="G7548" i="1"/>
  <c r="G7546" i="1"/>
  <c r="G7544" i="1"/>
  <c r="G7542" i="1"/>
  <c r="G7540" i="1"/>
  <c r="G7538" i="1"/>
  <c r="G7536" i="1"/>
  <c r="G7534" i="1"/>
  <c r="G7532" i="1"/>
  <c r="G7530" i="1"/>
  <c r="G7528" i="1"/>
  <c r="G7526" i="1"/>
  <c r="G7524" i="1"/>
  <c r="G7522" i="1"/>
  <c r="G7520" i="1"/>
  <c r="G7518" i="1"/>
  <c r="G7516" i="1"/>
  <c r="G7514" i="1"/>
  <c r="G7512" i="1"/>
  <c r="G7510" i="1"/>
  <c r="G7508" i="1"/>
  <c r="G7506" i="1"/>
  <c r="G7504" i="1"/>
  <c r="G7502" i="1"/>
  <c r="G7500" i="1"/>
  <c r="G7498" i="1"/>
  <c r="G7496" i="1"/>
  <c r="G7494" i="1"/>
  <c r="G7492" i="1"/>
  <c r="G7490" i="1"/>
  <c r="G7488" i="1"/>
  <c r="G7486" i="1"/>
  <c r="G7484" i="1"/>
  <c r="G7482" i="1"/>
  <c r="G7480" i="1"/>
  <c r="G7478" i="1"/>
  <c r="G7476" i="1"/>
  <c r="G7474" i="1"/>
  <c r="G7472" i="1"/>
  <c r="G7470" i="1"/>
  <c r="G7468" i="1"/>
  <c r="G7466" i="1"/>
  <c r="G7464" i="1"/>
  <c r="G7462" i="1"/>
  <c r="G7460" i="1"/>
  <c r="G7458" i="1"/>
  <c r="G7456" i="1"/>
  <c r="G7454" i="1"/>
  <c r="G7452" i="1"/>
  <c r="G7450" i="1"/>
  <c r="G7448" i="1"/>
  <c r="G7446" i="1"/>
  <c r="G7444" i="1"/>
  <c r="G7442" i="1"/>
  <c r="G7440" i="1"/>
  <c r="G7438" i="1"/>
  <c r="G7436" i="1"/>
  <c r="G7434" i="1"/>
  <c r="G7432" i="1"/>
  <c r="G7430" i="1"/>
  <c r="G7428" i="1"/>
  <c r="G7426" i="1"/>
  <c r="G7424" i="1"/>
  <c r="G7422" i="1"/>
  <c r="G7420" i="1"/>
  <c r="G7418" i="1"/>
  <c r="G7416" i="1"/>
  <c r="G7414" i="1"/>
  <c r="G7412" i="1"/>
  <c r="G7410" i="1"/>
  <c r="G7408" i="1"/>
  <c r="G7406" i="1"/>
  <c r="G7404" i="1"/>
  <c r="G7402" i="1"/>
  <c r="G7400" i="1"/>
  <c r="G7398" i="1"/>
  <c r="G7396" i="1"/>
  <c r="G7394" i="1"/>
  <c r="G7392" i="1"/>
  <c r="G7390" i="1"/>
  <c r="G7388" i="1"/>
  <c r="G7386" i="1"/>
  <c r="G7384" i="1"/>
  <c r="G7382" i="1"/>
  <c r="G7380" i="1"/>
  <c r="G7378" i="1"/>
  <c r="G7376" i="1"/>
  <c r="G7374" i="1"/>
  <c r="G7372" i="1"/>
  <c r="G7370" i="1"/>
  <c r="G7368" i="1"/>
  <c r="G7366" i="1"/>
  <c r="G7364" i="1"/>
  <c r="G7362" i="1"/>
  <c r="G7360" i="1"/>
  <c r="G7358" i="1"/>
  <c r="G7356" i="1"/>
  <c r="G7354" i="1"/>
  <c r="G7352" i="1"/>
  <c r="G7350" i="1"/>
  <c r="G7348" i="1"/>
  <c r="G7346" i="1"/>
  <c r="G7344" i="1"/>
  <c r="G7342" i="1"/>
  <c r="G7340" i="1"/>
  <c r="G7338" i="1"/>
  <c r="G7336" i="1"/>
  <c r="G7334" i="1"/>
  <c r="G7332" i="1"/>
  <c r="G7330" i="1"/>
  <c r="G7328" i="1"/>
  <c r="G7326" i="1"/>
  <c r="G7324" i="1"/>
  <c r="G7322" i="1"/>
  <c r="G7320" i="1"/>
  <c r="G7318" i="1"/>
  <c r="G7316" i="1"/>
  <c r="G7314" i="1"/>
  <c r="G7312" i="1"/>
  <c r="G7310" i="1"/>
  <c r="G7308" i="1"/>
  <c r="G7306" i="1"/>
  <c r="G7304" i="1"/>
  <c r="G7302" i="1"/>
  <c r="G7300" i="1"/>
  <c r="G7298" i="1"/>
  <c r="G7296" i="1"/>
  <c r="G7294" i="1"/>
  <c r="G7292" i="1"/>
  <c r="G7290" i="1"/>
  <c r="G7288" i="1"/>
  <c r="G7286" i="1"/>
  <c r="G7284" i="1"/>
  <c r="G7282" i="1"/>
  <c r="G7280" i="1"/>
  <c r="G7278" i="1"/>
  <c r="G7276" i="1"/>
  <c r="G7274" i="1"/>
  <c r="G7272" i="1"/>
  <c r="G7270" i="1"/>
  <c r="G7268" i="1"/>
  <c r="G7266" i="1"/>
  <c r="G7264" i="1"/>
  <c r="G7262" i="1"/>
  <c r="G7260" i="1"/>
  <c r="G7258" i="1"/>
  <c r="G7256" i="1"/>
  <c r="G7254" i="1"/>
  <c r="G7252" i="1"/>
  <c r="G7250" i="1"/>
  <c r="G7248" i="1"/>
  <c r="G7246" i="1"/>
  <c r="G7244" i="1"/>
  <c r="G7242" i="1"/>
  <c r="G7240" i="1"/>
  <c r="G7238" i="1"/>
  <c r="G7236" i="1"/>
  <c r="G7234" i="1"/>
  <c r="G7232" i="1"/>
  <c r="G7230" i="1"/>
  <c r="G7228" i="1"/>
  <c r="G7226" i="1"/>
  <c r="G7224" i="1"/>
  <c r="G7222" i="1"/>
  <c r="G7220" i="1"/>
  <c r="G7218" i="1"/>
  <c r="G7216" i="1"/>
  <c r="G7214" i="1"/>
  <c r="G7212" i="1"/>
  <c r="G7210" i="1"/>
  <c r="G7208" i="1"/>
  <c r="G7206" i="1"/>
  <c r="G7204" i="1"/>
  <c r="G7202" i="1"/>
  <c r="G7200" i="1"/>
  <c r="G7198" i="1"/>
  <c r="G7196" i="1"/>
  <c r="G7194" i="1"/>
  <c r="G7192" i="1"/>
  <c r="G7190" i="1"/>
  <c r="G7188" i="1"/>
  <c r="G7186" i="1"/>
  <c r="G7184" i="1"/>
  <c r="G7182" i="1"/>
  <c r="G7180" i="1"/>
  <c r="G7178" i="1"/>
  <c r="G7176" i="1"/>
  <c r="G7174" i="1"/>
  <c r="G7172" i="1"/>
  <c r="G7170" i="1"/>
  <c r="G7168" i="1"/>
  <c r="G7166" i="1"/>
  <c r="G7164" i="1"/>
  <c r="G7162" i="1"/>
  <c r="G7160" i="1"/>
  <c r="G7158" i="1"/>
  <c r="G7156" i="1"/>
  <c r="G7154" i="1"/>
  <c r="G7152" i="1"/>
  <c r="G7150" i="1"/>
  <c r="G7148" i="1"/>
  <c r="G7146" i="1"/>
  <c r="G7144" i="1"/>
  <c r="G7142" i="1"/>
  <c r="G7140" i="1"/>
  <c r="G7138" i="1"/>
  <c r="G7136" i="1"/>
  <c r="G7134" i="1"/>
  <c r="G7132" i="1"/>
  <c r="G7130" i="1"/>
  <c r="G7128" i="1"/>
  <c r="G7126" i="1"/>
  <c r="G7124" i="1"/>
  <c r="G7122" i="1"/>
  <c r="G7120" i="1"/>
  <c r="G7118" i="1"/>
  <c r="G7116" i="1"/>
  <c r="G7114" i="1"/>
  <c r="G7112" i="1"/>
  <c r="G7110" i="1"/>
  <c r="G7108" i="1"/>
  <c r="G7106" i="1"/>
  <c r="G7104" i="1"/>
  <c r="G7102" i="1"/>
  <c r="G7100" i="1"/>
  <c r="G7098" i="1"/>
  <c r="G7096" i="1"/>
  <c r="G7094" i="1"/>
  <c r="G7092" i="1"/>
  <c r="G7090" i="1"/>
  <c r="G7088" i="1"/>
  <c r="G7086" i="1"/>
  <c r="G7084" i="1"/>
  <c r="G7082" i="1"/>
  <c r="G7080" i="1"/>
  <c r="G7078" i="1"/>
  <c r="G7076" i="1"/>
  <c r="G7074" i="1"/>
  <c r="G7072" i="1"/>
  <c r="G7070" i="1"/>
  <c r="G7068" i="1"/>
  <c r="G7066" i="1"/>
  <c r="G7064" i="1"/>
  <c r="G7062" i="1"/>
  <c r="G7060" i="1"/>
  <c r="G7058" i="1"/>
  <c r="G7056" i="1"/>
  <c r="G7054" i="1"/>
  <c r="G7052" i="1"/>
  <c r="G7050" i="1"/>
  <c r="G7048" i="1"/>
  <c r="G7046" i="1"/>
  <c r="G7044" i="1"/>
  <c r="G7042" i="1"/>
  <c r="G7040" i="1"/>
  <c r="G7038" i="1"/>
  <c r="G7036" i="1"/>
  <c r="G7034" i="1"/>
  <c r="G7032" i="1"/>
  <c r="G7030" i="1"/>
  <c r="G7028" i="1"/>
  <c r="G7026" i="1"/>
  <c r="G7024" i="1"/>
  <c r="G7022" i="1"/>
  <c r="G7020" i="1"/>
  <c r="G7018" i="1"/>
  <c r="G7016" i="1"/>
  <c r="G7014" i="1"/>
  <c r="G7012" i="1"/>
  <c r="G7010" i="1"/>
  <c r="G7008" i="1"/>
  <c r="G7006" i="1"/>
  <c r="G7004" i="1"/>
  <c r="G7002" i="1"/>
  <c r="G7000" i="1"/>
  <c r="G6998" i="1"/>
  <c r="G6996" i="1"/>
  <c r="G6994" i="1"/>
  <c r="G6992" i="1"/>
  <c r="G6990" i="1"/>
  <c r="G6988" i="1"/>
  <c r="G6986" i="1"/>
  <c r="G6984" i="1"/>
  <c r="G6982" i="1"/>
  <c r="G6980" i="1"/>
  <c r="G6978" i="1"/>
  <c r="G6976" i="1"/>
  <c r="G6974" i="1"/>
  <c r="G6972" i="1"/>
  <c r="G6970" i="1"/>
  <c r="G6968" i="1"/>
  <c r="G6966" i="1"/>
  <c r="G6964" i="1"/>
  <c r="G6962" i="1"/>
  <c r="G6960" i="1"/>
  <c r="G6958" i="1"/>
  <c r="G6956" i="1"/>
  <c r="G6954" i="1"/>
  <c r="G6952" i="1"/>
  <c r="G6950" i="1"/>
  <c r="G6948" i="1"/>
  <c r="G6946" i="1"/>
  <c r="G6944" i="1"/>
  <c r="G6942" i="1"/>
  <c r="G6940" i="1"/>
  <c r="G6938" i="1"/>
  <c r="G6936" i="1"/>
  <c r="G6934" i="1"/>
  <c r="G6932" i="1"/>
  <c r="G6930" i="1"/>
  <c r="G6928" i="1"/>
  <c r="G6926" i="1"/>
  <c r="G6924" i="1"/>
  <c r="G6922" i="1"/>
  <c r="G6920" i="1"/>
  <c r="G6918" i="1"/>
  <c r="G6916" i="1"/>
  <c r="G6914" i="1"/>
  <c r="G6912" i="1"/>
  <c r="G6910" i="1"/>
  <c r="G6908" i="1"/>
  <c r="G6906" i="1"/>
  <c r="G6904" i="1"/>
  <c r="G6902" i="1"/>
  <c r="G6900" i="1"/>
  <c r="G6898" i="1"/>
  <c r="G6896" i="1"/>
  <c r="G6894" i="1"/>
  <c r="G6892" i="1"/>
  <c r="G6890" i="1"/>
  <c r="G6888" i="1"/>
  <c r="G6886" i="1"/>
  <c r="G6884" i="1"/>
  <c r="G6882" i="1"/>
  <c r="G6880" i="1"/>
  <c r="G6878" i="1"/>
  <c r="G6876" i="1"/>
  <c r="G6874" i="1"/>
  <c r="G6872" i="1"/>
  <c r="G6870" i="1"/>
  <c r="G6868" i="1"/>
  <c r="G6866" i="1"/>
  <c r="G6864" i="1"/>
  <c r="G6862" i="1"/>
  <c r="G6860" i="1"/>
  <c r="G6858" i="1"/>
  <c r="G6856" i="1"/>
  <c r="G6854" i="1"/>
  <c r="G6852" i="1"/>
  <c r="G6850" i="1"/>
  <c r="G6848" i="1"/>
  <c r="G6846" i="1"/>
  <c r="G6844" i="1"/>
  <c r="G6842" i="1"/>
  <c r="G6840" i="1"/>
  <c r="G6838" i="1"/>
  <c r="G6836" i="1"/>
  <c r="G6834" i="1"/>
  <c r="G6832" i="1"/>
  <c r="G6830" i="1"/>
  <c r="G6828" i="1"/>
  <c r="G6826" i="1"/>
  <c r="G6824" i="1"/>
  <c r="G6822" i="1"/>
  <c r="G6820" i="1"/>
  <c r="G6818" i="1"/>
  <c r="G6816" i="1"/>
  <c r="G6814" i="1"/>
  <c r="G6812" i="1"/>
  <c r="G6810" i="1"/>
  <c r="G6808" i="1"/>
  <c r="G6806" i="1"/>
  <c r="G6804" i="1"/>
  <c r="G6802" i="1"/>
  <c r="G6800" i="1"/>
  <c r="G6798" i="1"/>
  <c r="G6796" i="1"/>
  <c r="G6794" i="1"/>
  <c r="G6792" i="1"/>
  <c r="G6790" i="1"/>
  <c r="G6788" i="1"/>
  <c r="G6786" i="1"/>
  <c r="G6784" i="1"/>
  <c r="G6782" i="1"/>
  <c r="G6780" i="1"/>
  <c r="G6778" i="1"/>
  <c r="G6776" i="1"/>
  <c r="G6774" i="1"/>
  <c r="G6772" i="1"/>
  <c r="G6770" i="1"/>
  <c r="G6768" i="1"/>
  <c r="G6766" i="1"/>
  <c r="G6764" i="1"/>
  <c r="G6762" i="1"/>
  <c r="G6760" i="1"/>
  <c r="G6758" i="1"/>
  <c r="G6756" i="1"/>
  <c r="G6754" i="1"/>
  <c r="G6752" i="1"/>
  <c r="G6750" i="1"/>
  <c r="G6748" i="1"/>
  <c r="G6746" i="1"/>
  <c r="G6744" i="1"/>
  <c r="G6742" i="1"/>
  <c r="G6740" i="1"/>
  <c r="G6738" i="1"/>
  <c r="G6736" i="1"/>
  <c r="G6734" i="1"/>
  <c r="G6732" i="1"/>
  <c r="G6730" i="1"/>
  <c r="G6728" i="1"/>
  <c r="G6726" i="1"/>
  <c r="G6724" i="1"/>
  <c r="G6722" i="1"/>
  <c r="G6720" i="1"/>
  <c r="G6718" i="1"/>
  <c r="G6716" i="1"/>
  <c r="G6714" i="1"/>
  <c r="G6712" i="1"/>
  <c r="G6710" i="1"/>
  <c r="G6708" i="1"/>
  <c r="G6706" i="1"/>
  <c r="G6704" i="1"/>
  <c r="G6702" i="1"/>
  <c r="G6700" i="1"/>
  <c r="G6698" i="1"/>
  <c r="G6696" i="1"/>
  <c r="G6694" i="1"/>
  <c r="G6692" i="1"/>
  <c r="G6690" i="1"/>
  <c r="G6688" i="1"/>
  <c r="G6686" i="1"/>
  <c r="G6684" i="1"/>
  <c r="G6682" i="1"/>
  <c r="G6680" i="1"/>
  <c r="G6678" i="1"/>
  <c r="G6676" i="1"/>
  <c r="G6674" i="1"/>
  <c r="G6672" i="1"/>
  <c r="G6670" i="1"/>
  <c r="G6668" i="1"/>
  <c r="G6666" i="1"/>
  <c r="G6664" i="1"/>
  <c r="G6662" i="1"/>
  <c r="G6660" i="1"/>
  <c r="G6658" i="1"/>
  <c r="G6656" i="1"/>
  <c r="G6654" i="1"/>
  <c r="G6652" i="1"/>
  <c r="G6650" i="1"/>
  <c r="G6648" i="1"/>
  <c r="G6646" i="1"/>
  <c r="G6644" i="1"/>
  <c r="G6642" i="1"/>
  <c r="G6640" i="1"/>
  <c r="G6638" i="1"/>
  <c r="G6636" i="1"/>
  <c r="G6634" i="1"/>
  <c r="G6632" i="1"/>
  <c r="G6630" i="1"/>
  <c r="G6628" i="1"/>
  <c r="G6626" i="1"/>
  <c r="G6624" i="1"/>
  <c r="G6622" i="1"/>
  <c r="G6620" i="1"/>
  <c r="G6618" i="1"/>
  <c r="G6616" i="1"/>
  <c r="G6614" i="1"/>
  <c r="G6612" i="1"/>
  <c r="G6610" i="1"/>
  <c r="G6608" i="1"/>
  <c r="G6606" i="1"/>
  <c r="G6604" i="1"/>
  <c r="G6602" i="1"/>
  <c r="G6600" i="1"/>
  <c r="G6598" i="1"/>
  <c r="G6596" i="1"/>
  <c r="G6594" i="1"/>
  <c r="G6592" i="1"/>
  <c r="G6590" i="1"/>
  <c r="G6588" i="1"/>
  <c r="G6586" i="1"/>
  <c r="G6584" i="1"/>
  <c r="G6582" i="1"/>
  <c r="G6580" i="1"/>
  <c r="G6578" i="1"/>
  <c r="G6576" i="1"/>
  <c r="G6574" i="1"/>
  <c r="G6572" i="1"/>
  <c r="G6570" i="1"/>
  <c r="G6568" i="1"/>
  <c r="G6566" i="1"/>
  <c r="G6564" i="1"/>
  <c r="G6562" i="1"/>
  <c r="G6560" i="1"/>
  <c r="G6558" i="1"/>
  <c r="G6556" i="1"/>
  <c r="G6554" i="1"/>
  <c r="G6552" i="1"/>
  <c r="G6550" i="1"/>
  <c r="G6548" i="1"/>
  <c r="G6546" i="1"/>
  <c r="G6544" i="1"/>
  <c r="G6542" i="1"/>
  <c r="G6540" i="1"/>
  <c r="G6538" i="1"/>
  <c r="G6536" i="1"/>
  <c r="G6534" i="1"/>
  <c r="G6532" i="1"/>
  <c r="G6530" i="1"/>
  <c r="G6528" i="1"/>
  <c r="G6526" i="1"/>
  <c r="G6524" i="1"/>
  <c r="G6522" i="1"/>
  <c r="G6520" i="1"/>
  <c r="G6518" i="1"/>
  <c r="G6516" i="1"/>
  <c r="G6514" i="1"/>
  <c r="G6512" i="1"/>
  <c r="G6510" i="1"/>
  <c r="G6508" i="1"/>
  <c r="G6506" i="1"/>
  <c r="G6504" i="1"/>
  <c r="G6502" i="1"/>
  <c r="G6500" i="1"/>
  <c r="G6498" i="1"/>
  <c r="G6496" i="1"/>
  <c r="G6494" i="1"/>
  <c r="G6492" i="1"/>
  <c r="G6490" i="1"/>
  <c r="G6488" i="1"/>
  <c r="G6486" i="1"/>
  <c r="G6484" i="1"/>
  <c r="G6482" i="1"/>
  <c r="G6480" i="1"/>
  <c r="G6478" i="1"/>
  <c r="G6476" i="1"/>
  <c r="G6474" i="1"/>
  <c r="G6472" i="1"/>
  <c r="G6470" i="1"/>
  <c r="G6468" i="1"/>
  <c r="G6466" i="1"/>
  <c r="G6464" i="1"/>
  <c r="G6462" i="1"/>
  <c r="G6460" i="1"/>
  <c r="G6458" i="1"/>
  <c r="G6456" i="1"/>
  <c r="G6454" i="1"/>
  <c r="G6452" i="1"/>
  <c r="G6450" i="1"/>
  <c r="G6448" i="1"/>
  <c r="G6446" i="1"/>
  <c r="G6444" i="1"/>
  <c r="G6442" i="1"/>
  <c r="G6440" i="1"/>
  <c r="G6438" i="1"/>
  <c r="G6436" i="1"/>
  <c r="G6434" i="1"/>
  <c r="G6432" i="1"/>
  <c r="G6430" i="1"/>
  <c r="G6428" i="1"/>
  <c r="G6426" i="1"/>
  <c r="G6424" i="1"/>
  <c r="G6422" i="1"/>
  <c r="G6420" i="1"/>
  <c r="G6418" i="1"/>
  <c r="G6416" i="1"/>
  <c r="G6414" i="1"/>
  <c r="G6412" i="1"/>
  <c r="G6410" i="1"/>
  <c r="G6408" i="1"/>
  <c r="G6406" i="1"/>
  <c r="G6404" i="1"/>
  <c r="G6402" i="1"/>
  <c r="G6400" i="1"/>
  <c r="G6398" i="1"/>
  <c r="G6396" i="1"/>
  <c r="G6394" i="1"/>
  <c r="G6392" i="1"/>
  <c r="G6390" i="1"/>
  <c r="G6388" i="1"/>
  <c r="G6386" i="1"/>
  <c r="G6384" i="1"/>
  <c r="G6382" i="1"/>
  <c r="G6380" i="1"/>
  <c r="G6378" i="1"/>
  <c r="G6376" i="1"/>
  <c r="G6374" i="1"/>
  <c r="G6372" i="1"/>
  <c r="G6370" i="1"/>
  <c r="G6368" i="1"/>
  <c r="G6366" i="1"/>
  <c r="G6364" i="1"/>
  <c r="G6362" i="1"/>
  <c r="G6360" i="1"/>
  <c r="G6358" i="1"/>
  <c r="G6356" i="1"/>
  <c r="G6354" i="1"/>
  <c r="G6352" i="1"/>
  <c r="G6350" i="1"/>
  <c r="G6348" i="1"/>
  <c r="G6346" i="1"/>
  <c r="G6344" i="1"/>
  <c r="G6342" i="1"/>
  <c r="G6340" i="1"/>
  <c r="G6338" i="1"/>
  <c r="G6336" i="1"/>
  <c r="G6334" i="1"/>
  <c r="G6332" i="1"/>
  <c r="G6330" i="1"/>
  <c r="G6328" i="1"/>
  <c r="G6326" i="1"/>
  <c r="G6324" i="1"/>
  <c r="G6322" i="1"/>
  <c r="G6320" i="1"/>
  <c r="G6318" i="1"/>
  <c r="G6316" i="1"/>
  <c r="G6314" i="1"/>
  <c r="G6312" i="1"/>
  <c r="G6310" i="1"/>
  <c r="G6308" i="1"/>
  <c r="G6306" i="1"/>
  <c r="G6304" i="1"/>
  <c r="G6302" i="1"/>
  <c r="G6300" i="1"/>
  <c r="G6298" i="1"/>
  <c r="G6296" i="1"/>
  <c r="G6294" i="1"/>
  <c r="G6292" i="1"/>
  <c r="G6290" i="1"/>
  <c r="G6288" i="1"/>
  <c r="G6286" i="1"/>
  <c r="G6284" i="1"/>
  <c r="G6282" i="1"/>
  <c r="G6280" i="1"/>
  <c r="G6278" i="1"/>
  <c r="G6276" i="1"/>
  <c r="G6274" i="1"/>
  <c r="G6272" i="1"/>
  <c r="G6270" i="1"/>
  <c r="G6268" i="1"/>
  <c r="G6266" i="1"/>
  <c r="G6264" i="1"/>
  <c r="G6262" i="1"/>
  <c r="G6260" i="1"/>
  <c r="G6258" i="1"/>
  <c r="G6256" i="1"/>
  <c r="G6254" i="1"/>
  <c r="G6252" i="1"/>
  <c r="G6250" i="1"/>
  <c r="G6248" i="1"/>
  <c r="G6246" i="1"/>
  <c r="G6244" i="1"/>
  <c r="G6242" i="1"/>
  <c r="G6240" i="1"/>
  <c r="G6238" i="1"/>
  <c r="G6236" i="1"/>
  <c r="G6234" i="1"/>
  <c r="G6232" i="1"/>
  <c r="G6230" i="1"/>
  <c r="G6228" i="1"/>
  <c r="G6226" i="1"/>
  <c r="G6224" i="1"/>
  <c r="G6222" i="1"/>
  <c r="G6220" i="1"/>
  <c r="G6218" i="1"/>
  <c r="G6216" i="1"/>
  <c r="G6214" i="1"/>
  <c r="G6212" i="1"/>
  <c r="G6210" i="1"/>
  <c r="G6208" i="1"/>
  <c r="G6206" i="1"/>
  <c r="G6204" i="1"/>
  <c r="G6202" i="1"/>
  <c r="G6200" i="1"/>
  <c r="G6198" i="1"/>
  <c r="G6196" i="1"/>
  <c r="G6194" i="1"/>
  <c r="G6192" i="1"/>
  <c r="G6190" i="1"/>
  <c r="G6188" i="1"/>
  <c r="G6186" i="1"/>
  <c r="G6184" i="1"/>
  <c r="G6182" i="1"/>
  <c r="G6180" i="1"/>
  <c r="G6178" i="1"/>
  <c r="G6176" i="1"/>
  <c r="G6174" i="1"/>
  <c r="G6172" i="1"/>
  <c r="G6170" i="1"/>
  <c r="G6168" i="1"/>
  <c r="G6166" i="1"/>
  <c r="G6164" i="1"/>
  <c r="G6162" i="1"/>
  <c r="G6160" i="1"/>
  <c r="G6158" i="1"/>
  <c r="G6156" i="1"/>
  <c r="G6154" i="1"/>
  <c r="G6152" i="1"/>
  <c r="G6150" i="1"/>
  <c r="G6148" i="1"/>
  <c r="G6146" i="1"/>
  <c r="G6144" i="1"/>
  <c r="G6142" i="1"/>
  <c r="G6140" i="1"/>
  <c r="G6138" i="1"/>
  <c r="G6136" i="1"/>
  <c r="G6134" i="1"/>
  <c r="G6132" i="1"/>
  <c r="G6130" i="1"/>
  <c r="G6128" i="1"/>
  <c r="G6126" i="1"/>
  <c r="G6124" i="1"/>
  <c r="G6122" i="1"/>
  <c r="G6120" i="1"/>
  <c r="G6118" i="1"/>
  <c r="G6116" i="1"/>
  <c r="G6114" i="1"/>
  <c r="G6112" i="1"/>
  <c r="G6110" i="1"/>
  <c r="G6108" i="1"/>
  <c r="G6106" i="1"/>
  <c r="G6104" i="1"/>
  <c r="G6102" i="1"/>
  <c r="G6100" i="1"/>
  <c r="G6098" i="1"/>
  <c r="G6096" i="1"/>
  <c r="G6094" i="1"/>
  <c r="G6092" i="1"/>
  <c r="G6090" i="1"/>
  <c r="G6088" i="1"/>
  <c r="G6086" i="1"/>
  <c r="G6084" i="1"/>
  <c r="G6082" i="1"/>
  <c r="G6080" i="1"/>
  <c r="G6078" i="1"/>
  <c r="G6076" i="1"/>
  <c r="G6074" i="1"/>
  <c r="G6072" i="1"/>
  <c r="G6070" i="1"/>
  <c r="G6068" i="1"/>
  <c r="G6066" i="1"/>
  <c r="G6064" i="1"/>
  <c r="G6062" i="1"/>
  <c r="G6060" i="1"/>
  <c r="G6058" i="1"/>
  <c r="G6056" i="1"/>
  <c r="G6054" i="1"/>
  <c r="G6052" i="1"/>
  <c r="G6050" i="1"/>
  <c r="G6048" i="1"/>
  <c r="G6046" i="1"/>
  <c r="G6044" i="1"/>
  <c r="G6042" i="1"/>
  <c r="G6040" i="1"/>
  <c r="G6038" i="1"/>
  <c r="G6036" i="1"/>
  <c r="G6034" i="1"/>
  <c r="G6032" i="1"/>
  <c r="G6030" i="1"/>
  <c r="G6028" i="1"/>
  <c r="G6026" i="1"/>
  <c r="G6024" i="1"/>
  <c r="G6022" i="1"/>
  <c r="G6020" i="1"/>
  <c r="G6018" i="1"/>
  <c r="G6016" i="1"/>
  <c r="G6014" i="1"/>
  <c r="G6012" i="1"/>
  <c r="G6010" i="1"/>
  <c r="G6008" i="1"/>
  <c r="G6006" i="1"/>
  <c r="G6004" i="1"/>
  <c r="G6002" i="1"/>
  <c r="G6000" i="1"/>
  <c r="G5998" i="1"/>
  <c r="G5996" i="1"/>
  <c r="G5994" i="1"/>
  <c r="G5992" i="1"/>
  <c r="G5990" i="1"/>
  <c r="G5988" i="1"/>
  <c r="G5986" i="1"/>
  <c r="G5984" i="1"/>
  <c r="G5982" i="1"/>
  <c r="G5980" i="1"/>
  <c r="G5978" i="1"/>
  <c r="G5976" i="1"/>
  <c r="G5974" i="1"/>
  <c r="G5972" i="1"/>
  <c r="G5970" i="1"/>
  <c r="G5968" i="1"/>
  <c r="G5966" i="1"/>
  <c r="G5964" i="1"/>
  <c r="G5962" i="1"/>
  <c r="G5960" i="1"/>
  <c r="G5958" i="1"/>
  <c r="G5956" i="1"/>
  <c r="G5954" i="1"/>
  <c r="G5952" i="1"/>
  <c r="G5950" i="1"/>
  <c r="G5948" i="1"/>
  <c r="G5946" i="1"/>
  <c r="G5944" i="1"/>
  <c r="G5942" i="1"/>
  <c r="G5940" i="1"/>
  <c r="G5938" i="1"/>
  <c r="G5936" i="1"/>
  <c r="G5934" i="1"/>
  <c r="G5932" i="1"/>
  <c r="G5930" i="1"/>
  <c r="G5928" i="1"/>
  <c r="G5926" i="1"/>
  <c r="G5924" i="1"/>
  <c r="G5922" i="1"/>
  <c r="G5920" i="1"/>
  <c r="G5918" i="1"/>
  <c r="G5916" i="1"/>
  <c r="G5914" i="1"/>
  <c r="G5912" i="1"/>
  <c r="G5910" i="1"/>
  <c r="G5908" i="1"/>
  <c r="G5906" i="1"/>
  <c r="G5904" i="1"/>
  <c r="G5902" i="1"/>
  <c r="G5900" i="1"/>
  <c r="G5898" i="1"/>
  <c r="G5896" i="1"/>
  <c r="G5894" i="1"/>
  <c r="G5892" i="1"/>
  <c r="G5890" i="1"/>
  <c r="G5888" i="1"/>
  <c r="G5886" i="1"/>
  <c r="G5884" i="1"/>
  <c r="G5882" i="1"/>
  <c r="G5880" i="1"/>
  <c r="G5878" i="1"/>
  <c r="G5876" i="1"/>
  <c r="G5874" i="1"/>
  <c r="G5872" i="1"/>
  <c r="G5870" i="1"/>
  <c r="G5868" i="1"/>
  <c r="G5866" i="1"/>
  <c r="G5864" i="1"/>
  <c r="G5862" i="1"/>
  <c r="G5860" i="1"/>
  <c r="G5858" i="1"/>
  <c r="G5856" i="1"/>
  <c r="G5854" i="1"/>
  <c r="G5852" i="1"/>
  <c r="G5850" i="1"/>
  <c r="G5848" i="1"/>
  <c r="G5846" i="1"/>
  <c r="G5844" i="1"/>
  <c r="G5842" i="1"/>
  <c r="G5840" i="1"/>
  <c r="G5838" i="1"/>
  <c r="G5836" i="1"/>
  <c r="G5834" i="1"/>
  <c r="G5832" i="1"/>
  <c r="G5830" i="1"/>
  <c r="G5828" i="1"/>
  <c r="G5826" i="1"/>
  <c r="G5824" i="1"/>
  <c r="G5822" i="1"/>
  <c r="G5820" i="1"/>
  <c r="G5818" i="1"/>
  <c r="G5816" i="1"/>
  <c r="G5814" i="1"/>
  <c r="G5812" i="1"/>
  <c r="G5810" i="1"/>
  <c r="G5808" i="1"/>
  <c r="G5806" i="1"/>
  <c r="G5804" i="1"/>
  <c r="G5802" i="1"/>
  <c r="G5800" i="1"/>
  <c r="G5798" i="1"/>
  <c r="G5796" i="1"/>
  <c r="G5794" i="1"/>
  <c r="G5792" i="1"/>
  <c r="G5790" i="1"/>
  <c r="G5788" i="1"/>
  <c r="G5786" i="1"/>
  <c r="G5784" i="1"/>
  <c r="G5782" i="1"/>
  <c r="G5780" i="1"/>
  <c r="G5778" i="1"/>
  <c r="G5776" i="1"/>
  <c r="G5774" i="1"/>
  <c r="G5772" i="1"/>
  <c r="G5770" i="1"/>
  <c r="G5768" i="1"/>
  <c r="G5766" i="1"/>
  <c r="G5764" i="1"/>
  <c r="G5762" i="1"/>
  <c r="G5760" i="1"/>
  <c r="G5758" i="1"/>
  <c r="G5756" i="1"/>
  <c r="G5754" i="1"/>
  <c r="G5752" i="1"/>
  <c r="G5750" i="1"/>
  <c r="G5748" i="1"/>
  <c r="G5746" i="1"/>
  <c r="G5744" i="1"/>
  <c r="G5742" i="1"/>
  <c r="G5740" i="1"/>
  <c r="G5738" i="1"/>
  <c r="G5736" i="1"/>
  <c r="G5734" i="1"/>
  <c r="G5732" i="1"/>
  <c r="G5730" i="1"/>
  <c r="G5728" i="1"/>
  <c r="G5726" i="1"/>
  <c r="G5724" i="1"/>
  <c r="G5722" i="1"/>
  <c r="G5720" i="1"/>
  <c r="G5718" i="1"/>
  <c r="G5716" i="1"/>
  <c r="G5714" i="1"/>
  <c r="G5712" i="1"/>
  <c r="G5710" i="1"/>
  <c r="G5708" i="1"/>
  <c r="G5706" i="1"/>
  <c r="G5704" i="1"/>
  <c r="G5702" i="1"/>
  <c r="G5700" i="1"/>
  <c r="G5698" i="1"/>
  <c r="G5696" i="1"/>
  <c r="G5694" i="1"/>
  <c r="G5692" i="1"/>
  <c r="G5690" i="1"/>
  <c r="G5688" i="1"/>
  <c r="G5686" i="1"/>
  <c r="G5684" i="1"/>
  <c r="G5682" i="1"/>
  <c r="G5680" i="1"/>
  <c r="G5678" i="1"/>
  <c r="G5676" i="1"/>
  <c r="G5674" i="1"/>
  <c r="G5672" i="1"/>
  <c r="G5670" i="1"/>
  <c r="G5668" i="1"/>
  <c r="G5666" i="1"/>
  <c r="G5664" i="1"/>
  <c r="G5662" i="1"/>
  <c r="G5660" i="1"/>
  <c r="G5658" i="1"/>
  <c r="G5656" i="1"/>
  <c r="G5654" i="1"/>
  <c r="G5652" i="1"/>
  <c r="G5650" i="1"/>
  <c r="G5648" i="1"/>
  <c r="G5646" i="1"/>
  <c r="G5644" i="1"/>
  <c r="G5642" i="1"/>
  <c r="G5640" i="1"/>
  <c r="G5638" i="1"/>
  <c r="G5636" i="1"/>
  <c r="G5634" i="1"/>
  <c r="G5632" i="1"/>
  <c r="G5630" i="1"/>
  <c r="G5628" i="1"/>
  <c r="G5626" i="1"/>
  <c r="G5624" i="1"/>
  <c r="G5622" i="1"/>
  <c r="G5620" i="1"/>
  <c r="G5618" i="1"/>
  <c r="G5616" i="1"/>
  <c r="G5614" i="1"/>
  <c r="G5612" i="1"/>
  <c r="G5610" i="1"/>
  <c r="G5608" i="1"/>
  <c r="G5606" i="1"/>
  <c r="G5604" i="1"/>
  <c r="G5602" i="1"/>
  <c r="G5600" i="1"/>
  <c r="G5598" i="1"/>
  <c r="G5596" i="1"/>
  <c r="G5594" i="1"/>
  <c r="G5592" i="1"/>
  <c r="G5590" i="1"/>
  <c r="G5588" i="1"/>
  <c r="G5586" i="1"/>
  <c r="G5584" i="1"/>
  <c r="G5582" i="1"/>
  <c r="G5580" i="1"/>
  <c r="G5578" i="1"/>
  <c r="G5576" i="1"/>
  <c r="G5574" i="1"/>
  <c r="G5572" i="1"/>
  <c r="G5570" i="1"/>
  <c r="G5568" i="1"/>
  <c r="G5566" i="1"/>
  <c r="G5564" i="1"/>
  <c r="G5562" i="1"/>
  <c r="G5560" i="1"/>
  <c r="G5558" i="1"/>
  <c r="G5556" i="1"/>
  <c r="G5554" i="1"/>
  <c r="G5552" i="1"/>
  <c r="G5550" i="1"/>
  <c r="G5548" i="1"/>
  <c r="G5546" i="1"/>
  <c r="G5544" i="1"/>
  <c r="G5542" i="1"/>
  <c r="G5540" i="1"/>
  <c r="G5538" i="1"/>
  <c r="G5536" i="1"/>
  <c r="G5534" i="1"/>
  <c r="G5532" i="1"/>
  <c r="G5530" i="1"/>
  <c r="G5528" i="1"/>
  <c r="G5526" i="1"/>
  <c r="G5524" i="1"/>
  <c r="G5522" i="1"/>
  <c r="G5520" i="1"/>
  <c r="G5518" i="1"/>
  <c r="G5516" i="1"/>
  <c r="G5514" i="1"/>
  <c r="G5512" i="1"/>
  <c r="G5510" i="1"/>
  <c r="G5508" i="1"/>
  <c r="G5506" i="1"/>
  <c r="G5504" i="1"/>
  <c r="G5502" i="1"/>
  <c r="G5500" i="1"/>
  <c r="G5498" i="1"/>
  <c r="G5496" i="1"/>
  <c r="G5494" i="1"/>
  <c r="G5492" i="1"/>
  <c r="G5490" i="1"/>
  <c r="G5488" i="1"/>
  <c r="G5486" i="1"/>
  <c r="G5484" i="1"/>
  <c r="G5482" i="1"/>
  <c r="G5480" i="1"/>
  <c r="G5478" i="1"/>
  <c r="G5476" i="1"/>
  <c r="G5474" i="1"/>
  <c r="G5472" i="1"/>
  <c r="G5470" i="1"/>
  <c r="G5468" i="1"/>
  <c r="G5466" i="1"/>
  <c r="G5464" i="1"/>
  <c r="G5462" i="1"/>
  <c r="G5460" i="1"/>
  <c r="G5458" i="1"/>
  <c r="G5456" i="1"/>
  <c r="G5454" i="1"/>
  <c r="G5452" i="1"/>
  <c r="G5450" i="1"/>
  <c r="G5448" i="1"/>
  <c r="G5446" i="1"/>
  <c r="G5444" i="1"/>
  <c r="G5442" i="1"/>
  <c r="G5440" i="1"/>
  <c r="G5438" i="1"/>
  <c r="G5436" i="1"/>
  <c r="G5434" i="1"/>
  <c r="G5432" i="1"/>
  <c r="G5430" i="1"/>
  <c r="G5428" i="1"/>
  <c r="G5426" i="1"/>
  <c r="G5424" i="1"/>
  <c r="G5422" i="1"/>
  <c r="G5420" i="1"/>
  <c r="G5418" i="1"/>
  <c r="G5416" i="1"/>
  <c r="G5414" i="1"/>
  <c r="G5412" i="1"/>
  <c r="G5410" i="1"/>
  <c r="G5408" i="1"/>
  <c r="G5406" i="1"/>
  <c r="G5404" i="1"/>
  <c r="G5402" i="1"/>
  <c r="G5400" i="1"/>
  <c r="G5398" i="1"/>
  <c r="G5396" i="1"/>
  <c r="G5394" i="1"/>
  <c r="G5392" i="1"/>
  <c r="G5390" i="1"/>
  <c r="G5388" i="1"/>
  <c r="G5386" i="1"/>
  <c r="G5384" i="1"/>
  <c r="G5382" i="1"/>
  <c r="G5380" i="1"/>
  <c r="G5378" i="1"/>
  <c r="G5376" i="1"/>
  <c r="G5374" i="1"/>
  <c r="G5372" i="1"/>
  <c r="G5370" i="1"/>
  <c r="G5368" i="1"/>
  <c r="G5366" i="1"/>
  <c r="G5364" i="1"/>
  <c r="G5362" i="1"/>
  <c r="G5360" i="1"/>
  <c r="G5358" i="1"/>
  <c r="G5356" i="1"/>
  <c r="G5354" i="1"/>
  <c r="G5352" i="1"/>
  <c r="G5350" i="1"/>
  <c r="G5348" i="1"/>
  <c r="G5346" i="1"/>
  <c r="G5344" i="1"/>
  <c r="G5342" i="1"/>
  <c r="G5340" i="1"/>
  <c r="G5338" i="1"/>
  <c r="G5336" i="1"/>
  <c r="G5334" i="1"/>
  <c r="G5332" i="1"/>
  <c r="G5330" i="1"/>
  <c r="G5328" i="1"/>
  <c r="G5326" i="1"/>
  <c r="G5324" i="1"/>
  <c r="G5322" i="1"/>
  <c r="G5320" i="1"/>
  <c r="G5318" i="1"/>
  <c r="G5316" i="1"/>
  <c r="G5314" i="1"/>
  <c r="G5312" i="1"/>
  <c r="G5310" i="1"/>
  <c r="G5308" i="1"/>
  <c r="G5306" i="1"/>
  <c r="G5304" i="1"/>
  <c r="G5302" i="1"/>
  <c r="G5300" i="1"/>
  <c r="G5298" i="1"/>
  <c r="G5296" i="1"/>
  <c r="G5294" i="1"/>
  <c r="G5292" i="1"/>
  <c r="G5290" i="1"/>
  <c r="G5288" i="1"/>
  <c r="G5286" i="1"/>
  <c r="G5284" i="1"/>
  <c r="G5282" i="1"/>
  <c r="G5280" i="1"/>
  <c r="G5278" i="1"/>
  <c r="G5276" i="1"/>
  <c r="G5274" i="1"/>
  <c r="G5272" i="1"/>
  <c r="G5270" i="1"/>
  <c r="G5268" i="1"/>
  <c r="G5266" i="1"/>
  <c r="G5264" i="1"/>
  <c r="G5262" i="1"/>
  <c r="G5260" i="1"/>
  <c r="G5258" i="1"/>
  <c r="G5256" i="1"/>
  <c r="G5254" i="1"/>
  <c r="G5252" i="1"/>
  <c r="G5250" i="1"/>
  <c r="G5248" i="1"/>
  <c r="G5246" i="1"/>
  <c r="G5244" i="1"/>
  <c r="G5242" i="1"/>
  <c r="G5240" i="1"/>
  <c r="G5238" i="1"/>
  <c r="G5236" i="1"/>
  <c r="G5234" i="1"/>
  <c r="G5232" i="1"/>
  <c r="G5230" i="1"/>
  <c r="G5228" i="1"/>
  <c r="G5226" i="1"/>
  <c r="G5224" i="1"/>
  <c r="G5222" i="1"/>
  <c r="G5220" i="1"/>
  <c r="G5218" i="1"/>
  <c r="G5216" i="1"/>
  <c r="G5214" i="1"/>
  <c r="G5212" i="1"/>
  <c r="G5210" i="1"/>
  <c r="G5208" i="1"/>
  <c r="G5206" i="1"/>
  <c r="G5204" i="1"/>
  <c r="G5202" i="1"/>
  <c r="G5200" i="1"/>
  <c r="G5198" i="1"/>
  <c r="G5196" i="1"/>
  <c r="G5194" i="1"/>
  <c r="G5192" i="1"/>
  <c r="G5190" i="1"/>
  <c r="G5188" i="1"/>
  <c r="G5186" i="1"/>
  <c r="G5184" i="1"/>
  <c r="G5182" i="1"/>
  <c r="G5180" i="1"/>
  <c r="G5178" i="1"/>
  <c r="G5176" i="1"/>
  <c r="G5174" i="1"/>
  <c r="G5172" i="1"/>
  <c r="G5170" i="1"/>
  <c r="G5168" i="1"/>
  <c r="G5166" i="1"/>
  <c r="G5164" i="1"/>
  <c r="G5162" i="1"/>
  <c r="G5160" i="1"/>
  <c r="G5158" i="1"/>
  <c r="G5156" i="1"/>
  <c r="G5154" i="1"/>
  <c r="G5152" i="1"/>
  <c r="G5150" i="1"/>
  <c r="G5148" i="1"/>
  <c r="G5146" i="1"/>
  <c r="G5144" i="1"/>
  <c r="G5142" i="1"/>
  <c r="G5140" i="1"/>
  <c r="G5138" i="1"/>
  <c r="G5136" i="1"/>
  <c r="G5134" i="1"/>
  <c r="G5132" i="1"/>
  <c r="G5130" i="1"/>
  <c r="G5128" i="1"/>
  <c r="G5126" i="1"/>
  <c r="G5124" i="1"/>
  <c r="G5122" i="1"/>
  <c r="G5120" i="1"/>
  <c r="G5118" i="1"/>
  <c r="G5116" i="1"/>
  <c r="G5114" i="1"/>
  <c r="G5112" i="1"/>
  <c r="G5110" i="1"/>
  <c r="G5108" i="1"/>
  <c r="G5106" i="1"/>
  <c r="G5104" i="1"/>
  <c r="G5102" i="1"/>
  <c r="G5100" i="1"/>
  <c r="G5098" i="1"/>
  <c r="G5096" i="1"/>
  <c r="G5094" i="1"/>
  <c r="G5092" i="1"/>
  <c r="G5090" i="1"/>
  <c r="G5088" i="1"/>
  <c r="G5086" i="1"/>
  <c r="G5084" i="1"/>
  <c r="G5082" i="1"/>
  <c r="G5080" i="1"/>
  <c r="G5078" i="1"/>
  <c r="G5076" i="1"/>
  <c r="G5074" i="1"/>
  <c r="G5072" i="1"/>
  <c r="G5070" i="1"/>
  <c r="G5068" i="1"/>
  <c r="G5066" i="1"/>
  <c r="G5064" i="1"/>
  <c r="G5062" i="1"/>
  <c r="G5060" i="1"/>
  <c r="G5058" i="1"/>
  <c r="G5056" i="1"/>
  <c r="G5054" i="1"/>
  <c r="G5052" i="1"/>
  <c r="G5050" i="1"/>
  <c r="G5048" i="1"/>
  <c r="G5046" i="1"/>
  <c r="G5044" i="1"/>
  <c r="G5042" i="1"/>
  <c r="G5040" i="1"/>
  <c r="G5038" i="1"/>
  <c r="G5036" i="1"/>
  <c r="G5034" i="1"/>
  <c r="G5032" i="1"/>
  <c r="G5030" i="1"/>
  <c r="G5028" i="1"/>
  <c r="G5026" i="1"/>
  <c r="G5024" i="1"/>
  <c r="G5022" i="1"/>
  <c r="G5020" i="1"/>
  <c r="G5018" i="1"/>
  <c r="G5016" i="1"/>
  <c r="G5014" i="1"/>
  <c r="G5012" i="1"/>
  <c r="G5010" i="1"/>
  <c r="G5008" i="1"/>
  <c r="G5006" i="1"/>
  <c r="G5004" i="1"/>
  <c r="G5002" i="1"/>
  <c r="G5000" i="1"/>
  <c r="G4998" i="1"/>
  <c r="G4996" i="1"/>
  <c r="G4994" i="1"/>
  <c r="G4992" i="1"/>
  <c r="G4990" i="1"/>
  <c r="G4988" i="1"/>
  <c r="G4986" i="1"/>
  <c r="G4984" i="1"/>
  <c r="G4982" i="1"/>
  <c r="G4980" i="1"/>
  <c r="G4978" i="1"/>
  <c r="G4976" i="1"/>
  <c r="G4974" i="1"/>
  <c r="G4972" i="1"/>
  <c r="G4970" i="1"/>
  <c r="G4968" i="1"/>
  <c r="G4966" i="1"/>
  <c r="G4964" i="1"/>
  <c r="G4962" i="1"/>
  <c r="G4960" i="1"/>
  <c r="G4958" i="1"/>
  <c r="G4956" i="1"/>
  <c r="G4954" i="1"/>
  <c r="G4952" i="1"/>
  <c r="G4950" i="1"/>
  <c r="G4948" i="1"/>
  <c r="G4946" i="1"/>
  <c r="G4944" i="1"/>
  <c r="G4942" i="1"/>
  <c r="G4940" i="1"/>
  <c r="G4938" i="1"/>
  <c r="G4936" i="1"/>
  <c r="G4934" i="1"/>
  <c r="G4932" i="1"/>
  <c r="G4930" i="1"/>
  <c r="G4928" i="1"/>
  <c r="G4926" i="1"/>
  <c r="G4924" i="1"/>
  <c r="G4922" i="1"/>
  <c r="G4920" i="1"/>
  <c r="G4918" i="1"/>
  <c r="G4916" i="1"/>
  <c r="G4914" i="1"/>
  <c r="G4912" i="1"/>
  <c r="G4910" i="1"/>
  <c r="G4908" i="1"/>
  <c r="G4906" i="1"/>
  <c r="G4904" i="1"/>
  <c r="G4902" i="1"/>
  <c r="G4900" i="1"/>
  <c r="G4898" i="1"/>
  <c r="G4896" i="1"/>
  <c r="G4894" i="1"/>
  <c r="G4892" i="1"/>
  <c r="G4890" i="1"/>
  <c r="G4888" i="1"/>
  <c r="G4886" i="1"/>
  <c r="G4884" i="1"/>
  <c r="G4882" i="1"/>
  <c r="G4880" i="1"/>
  <c r="G4878" i="1"/>
  <c r="G4876" i="1"/>
  <c r="G4874" i="1"/>
  <c r="G4872" i="1"/>
  <c r="G4870" i="1"/>
  <c r="G4868" i="1"/>
  <c r="G4866" i="1"/>
  <c r="G4864" i="1"/>
  <c r="G4862" i="1"/>
  <c r="G4860" i="1"/>
  <c r="G4858" i="1"/>
  <c r="G4856" i="1"/>
  <c r="G4854" i="1"/>
  <c r="G4852" i="1"/>
  <c r="G4850" i="1"/>
  <c r="G4848" i="1"/>
  <c r="G4846" i="1"/>
  <c r="G4844" i="1"/>
  <c r="G4842" i="1"/>
  <c r="G4840" i="1"/>
  <c r="G4838" i="1"/>
  <c r="G4836" i="1"/>
  <c r="G4834" i="1"/>
  <c r="G4832" i="1"/>
  <c r="G4830" i="1"/>
  <c r="G4828" i="1"/>
  <c r="G4826" i="1"/>
  <c r="G4824" i="1"/>
  <c r="G4822" i="1"/>
  <c r="G4820" i="1"/>
  <c r="G4818" i="1"/>
  <c r="G4816" i="1"/>
  <c r="G4814" i="1"/>
  <c r="G4812" i="1"/>
  <c r="G4810" i="1"/>
  <c r="G4808" i="1"/>
  <c r="G4806" i="1"/>
  <c r="G4804" i="1"/>
  <c r="G4802" i="1"/>
  <c r="G4800" i="1"/>
  <c r="G4798" i="1"/>
  <c r="G4796" i="1"/>
  <c r="G4794" i="1"/>
  <c r="G4792" i="1"/>
  <c r="G4790" i="1"/>
  <c r="G4788" i="1"/>
  <c r="G4786" i="1"/>
  <c r="G4784" i="1"/>
  <c r="G4782" i="1"/>
  <c r="G4780" i="1"/>
  <c r="G4778" i="1"/>
  <c r="G4776" i="1"/>
  <c r="G4774" i="1"/>
  <c r="G4772" i="1"/>
  <c r="G4770" i="1"/>
  <c r="G4768" i="1"/>
  <c r="G4766" i="1"/>
  <c r="G4764" i="1"/>
  <c r="G4762" i="1"/>
  <c r="G4760" i="1"/>
  <c r="G4758" i="1"/>
  <c r="G4756" i="1"/>
  <c r="G4754" i="1"/>
  <c r="G4752" i="1"/>
  <c r="G4750" i="1"/>
  <c r="G4748" i="1"/>
  <c r="G4746" i="1"/>
  <c r="G4744" i="1"/>
  <c r="G4742" i="1"/>
  <c r="G4740" i="1"/>
  <c r="G4738" i="1"/>
  <c r="G4736" i="1"/>
  <c r="G4734" i="1"/>
  <c r="G4732" i="1"/>
  <c r="G4730" i="1"/>
  <c r="G4728" i="1"/>
  <c r="G4726" i="1"/>
  <c r="G4724" i="1"/>
  <c r="G4722" i="1"/>
  <c r="G4720" i="1"/>
  <c r="G4718" i="1"/>
  <c r="G4716" i="1"/>
  <c r="G4714" i="1"/>
  <c r="G4712" i="1"/>
  <c r="G4710" i="1"/>
  <c r="G4708" i="1"/>
  <c r="G4706" i="1"/>
  <c r="G4704" i="1"/>
  <c r="G4702" i="1"/>
  <c r="G4700" i="1"/>
  <c r="G4698" i="1"/>
  <c r="G4696" i="1"/>
  <c r="G4694" i="1"/>
  <c r="G4692" i="1"/>
  <c r="G4690" i="1"/>
  <c r="G4688" i="1"/>
  <c r="G4686" i="1"/>
  <c r="G4684" i="1"/>
  <c r="G4682" i="1"/>
  <c r="G4680" i="1"/>
  <c r="G4678" i="1"/>
  <c r="G4676" i="1"/>
  <c r="G4674" i="1"/>
  <c r="G4672" i="1"/>
  <c r="G4670" i="1"/>
  <c r="G4668" i="1"/>
  <c r="G4666" i="1"/>
  <c r="G4664" i="1"/>
  <c r="G4662" i="1"/>
  <c r="G4660" i="1"/>
  <c r="G4658" i="1"/>
  <c r="G4656" i="1"/>
  <c r="G4654" i="1"/>
  <c r="G4652" i="1"/>
  <c r="G4650" i="1"/>
  <c r="G4648" i="1"/>
  <c r="G4646" i="1"/>
  <c r="G4644" i="1"/>
  <c r="G4642" i="1"/>
  <c r="G4640" i="1"/>
  <c r="G4638" i="1"/>
  <c r="G4636" i="1"/>
  <c r="G4634" i="1"/>
  <c r="G4632" i="1"/>
  <c r="G4630" i="1"/>
  <c r="G4628" i="1"/>
  <c r="G4626" i="1"/>
  <c r="G4624" i="1"/>
  <c r="G4622" i="1"/>
  <c r="G4620" i="1"/>
  <c r="G4618" i="1"/>
  <c r="G4616" i="1"/>
  <c r="G4614" i="1"/>
  <c r="G4612" i="1"/>
  <c r="G4610" i="1"/>
  <c r="G4608" i="1"/>
  <c r="G4606" i="1"/>
  <c r="G4604" i="1"/>
  <c r="G4602" i="1"/>
  <c r="G4600" i="1"/>
  <c r="G4598" i="1"/>
  <c r="G4596" i="1"/>
  <c r="G4594" i="1"/>
  <c r="G4592" i="1"/>
  <c r="G4590" i="1"/>
  <c r="G4588" i="1"/>
  <c r="G4586" i="1"/>
  <c r="G4584" i="1"/>
  <c r="G4582" i="1"/>
  <c r="G4580" i="1"/>
  <c r="G4578" i="1"/>
  <c r="G4576" i="1"/>
  <c r="G4574" i="1"/>
  <c r="G4572" i="1"/>
  <c r="G4570" i="1"/>
  <c r="G4568" i="1"/>
  <c r="G4566" i="1"/>
  <c r="G4564" i="1"/>
  <c r="G4562" i="1"/>
  <c r="G4560" i="1"/>
  <c r="G4558" i="1"/>
  <c r="G4556" i="1"/>
  <c r="G4554" i="1"/>
  <c r="G4552" i="1"/>
  <c r="G4550" i="1"/>
  <c r="G4548" i="1"/>
  <c r="G4546" i="1"/>
  <c r="G4544" i="1"/>
  <c r="G4542" i="1"/>
  <c r="G4540" i="1"/>
  <c r="G4538" i="1"/>
  <c r="G4536" i="1"/>
  <c r="G4534" i="1"/>
  <c r="G4532" i="1"/>
  <c r="G4530" i="1"/>
  <c r="G4528" i="1"/>
  <c r="G4526" i="1"/>
  <c r="G4524" i="1"/>
  <c r="G4522" i="1"/>
  <c r="G4520" i="1"/>
  <c r="G4518" i="1"/>
  <c r="G4516" i="1"/>
  <c r="G4514" i="1"/>
  <c r="G4512" i="1"/>
  <c r="G4510" i="1"/>
  <c r="G4508" i="1"/>
  <c r="G4506" i="1"/>
  <c r="G4504" i="1"/>
  <c r="G4502" i="1"/>
  <c r="G4500" i="1"/>
  <c r="G4498" i="1"/>
  <c r="G4496" i="1"/>
  <c r="G4494" i="1"/>
  <c r="G4492" i="1"/>
  <c r="G4490" i="1"/>
  <c r="G4488" i="1"/>
  <c r="G4486" i="1"/>
  <c r="G4484" i="1"/>
  <c r="G4482" i="1"/>
  <c r="G4480" i="1"/>
  <c r="G4478" i="1"/>
  <c r="G4476" i="1"/>
  <c r="G4474" i="1"/>
  <c r="G4472" i="1"/>
  <c r="G4470" i="1"/>
  <c r="G4468" i="1"/>
  <c r="G4466" i="1"/>
  <c r="G4464" i="1"/>
  <c r="G4462" i="1"/>
  <c r="G4460" i="1"/>
  <c r="G4458" i="1"/>
  <c r="G4456" i="1"/>
  <c r="G4454" i="1"/>
  <c r="G4452" i="1"/>
  <c r="G4450" i="1"/>
  <c r="G4448" i="1"/>
  <c r="G4446" i="1"/>
  <c r="G4444" i="1"/>
  <c r="G4442" i="1"/>
  <c r="G4440" i="1"/>
  <c r="G4438" i="1"/>
  <c r="G4436" i="1"/>
  <c r="G4434" i="1"/>
  <c r="G4432" i="1"/>
  <c r="G4430" i="1"/>
  <c r="G4428" i="1"/>
  <c r="G4426" i="1"/>
  <c r="G4424" i="1"/>
  <c r="G4422" i="1"/>
  <c r="G4420" i="1"/>
  <c r="G4418" i="1"/>
  <c r="G4416" i="1"/>
  <c r="G4414" i="1"/>
  <c r="G4412" i="1"/>
  <c r="G4410" i="1"/>
  <c r="G4408" i="1"/>
  <c r="G4406" i="1"/>
  <c r="G4404" i="1"/>
  <c r="G4402" i="1"/>
  <c r="G4400" i="1"/>
  <c r="G4398" i="1"/>
  <c r="G4396" i="1"/>
  <c r="G4394" i="1"/>
  <c r="G4392" i="1"/>
  <c r="G4390" i="1"/>
  <c r="G4388" i="1"/>
  <c r="G4386" i="1"/>
  <c r="G4384" i="1"/>
  <c r="G4382" i="1"/>
  <c r="G4380" i="1"/>
  <c r="G4378" i="1"/>
  <c r="G4376" i="1"/>
  <c r="G4374" i="1"/>
  <c r="G4372" i="1"/>
  <c r="G4370" i="1"/>
  <c r="G4368" i="1"/>
  <c r="G4366" i="1"/>
  <c r="G4364" i="1"/>
  <c r="G4362" i="1"/>
  <c r="G4360" i="1"/>
  <c r="G4358" i="1"/>
  <c r="G4356" i="1"/>
  <c r="G4354" i="1"/>
  <c r="G4352" i="1"/>
  <c r="G4350" i="1"/>
  <c r="G4348" i="1"/>
  <c r="G4346" i="1"/>
  <c r="G4344" i="1"/>
  <c r="G4342" i="1"/>
  <c r="G4340" i="1"/>
  <c r="G4338" i="1"/>
  <c r="G4336" i="1"/>
  <c r="G4334" i="1"/>
  <c r="G4332" i="1"/>
  <c r="G4330" i="1"/>
  <c r="G4328" i="1"/>
  <c r="G4326" i="1"/>
  <c r="G4324" i="1"/>
  <c r="G4322" i="1"/>
  <c r="G4320" i="1"/>
  <c r="G4318" i="1"/>
  <c r="G4316" i="1"/>
  <c r="G4314" i="1"/>
  <c r="G4312" i="1"/>
  <c r="G4310" i="1"/>
  <c r="G4308" i="1"/>
  <c r="G4306" i="1"/>
  <c r="G4304" i="1"/>
  <c r="G4302" i="1"/>
  <c r="G4300" i="1"/>
  <c r="G4298" i="1"/>
  <c r="G4296" i="1"/>
  <c r="G4294" i="1"/>
  <c r="G4292" i="1"/>
  <c r="G4290" i="1"/>
  <c r="G4288" i="1"/>
  <c r="G4286" i="1"/>
  <c r="G4284" i="1"/>
  <c r="G4282" i="1"/>
  <c r="G4280" i="1"/>
  <c r="G4278" i="1"/>
  <c r="G4276" i="1"/>
  <c r="G4274" i="1"/>
  <c r="G4272" i="1"/>
  <c r="G4270" i="1"/>
  <c r="G4268" i="1"/>
  <c r="G4266" i="1"/>
  <c r="G4264" i="1"/>
  <c r="G4262" i="1"/>
  <c r="G4260" i="1"/>
  <c r="G4258" i="1"/>
  <c r="G4256" i="1"/>
  <c r="G4254" i="1"/>
  <c r="G4252" i="1"/>
  <c r="G4250" i="1"/>
  <c r="G4248" i="1"/>
  <c r="G4246" i="1"/>
  <c r="G4244" i="1"/>
  <c r="G4242" i="1"/>
  <c r="G4240" i="1"/>
  <c r="G4238" i="1"/>
  <c r="G4236" i="1"/>
  <c r="G4234" i="1"/>
  <c r="G4232" i="1"/>
  <c r="G4230" i="1"/>
  <c r="G4228" i="1"/>
  <c r="G4226" i="1"/>
  <c r="G4224" i="1"/>
  <c r="G4222" i="1"/>
  <c r="G4220" i="1"/>
  <c r="G4218" i="1"/>
  <c r="G4216" i="1"/>
  <c r="G4214" i="1"/>
  <c r="G4212" i="1"/>
  <c r="G4210" i="1"/>
  <c r="G4208" i="1"/>
  <c r="G4206" i="1"/>
  <c r="G4204" i="1"/>
  <c r="G4202" i="1"/>
  <c r="G4200" i="1"/>
  <c r="G4198" i="1"/>
  <c r="G4196" i="1"/>
  <c r="G4194" i="1"/>
  <c r="G4192" i="1"/>
  <c r="G4190" i="1"/>
  <c r="G4188" i="1"/>
  <c r="G4186" i="1"/>
  <c r="G4184" i="1"/>
  <c r="G4182" i="1"/>
  <c r="G4180" i="1"/>
  <c r="G4178" i="1"/>
  <c r="G4176" i="1"/>
  <c r="G4174" i="1"/>
  <c r="G4172" i="1"/>
  <c r="G4170" i="1"/>
  <c r="G4168" i="1"/>
  <c r="G4166" i="1"/>
  <c r="G4164" i="1"/>
  <c r="G4162" i="1"/>
  <c r="G4160" i="1"/>
  <c r="G4158" i="1"/>
  <c r="G4156" i="1"/>
  <c r="G4154" i="1"/>
  <c r="G4152" i="1"/>
  <c r="G4150" i="1"/>
  <c r="G4148" i="1"/>
  <c r="G4146" i="1"/>
  <c r="G4144" i="1"/>
  <c r="G4142" i="1"/>
  <c r="G4140" i="1"/>
  <c r="G4138" i="1"/>
  <c r="G4136" i="1"/>
  <c r="G4134" i="1"/>
  <c r="G4132" i="1"/>
  <c r="G4130" i="1"/>
  <c r="G4128" i="1"/>
  <c r="G4126" i="1"/>
  <c r="G4124" i="1"/>
  <c r="G4122" i="1"/>
  <c r="G4120" i="1"/>
  <c r="G4118" i="1"/>
  <c r="G4116" i="1"/>
  <c r="G4114" i="1"/>
  <c r="G4112" i="1"/>
  <c r="G4110" i="1"/>
  <c r="G4108" i="1"/>
  <c r="G4106" i="1"/>
  <c r="G4104" i="1"/>
  <c r="G4102" i="1"/>
  <c r="G4100" i="1"/>
  <c r="G4098" i="1"/>
  <c r="G4096" i="1"/>
  <c r="G4094" i="1"/>
  <c r="G4092" i="1"/>
  <c r="G4090" i="1"/>
  <c r="G4088" i="1"/>
  <c r="G4086" i="1"/>
  <c r="G4084" i="1"/>
  <c r="G4082" i="1"/>
  <c r="G4080" i="1"/>
  <c r="G4078" i="1"/>
  <c r="G4076" i="1"/>
  <c r="G4074" i="1"/>
  <c r="G4072" i="1"/>
  <c r="G4070" i="1"/>
  <c r="G4068" i="1"/>
  <c r="G4066" i="1"/>
  <c r="G4064" i="1"/>
  <c r="G4062" i="1"/>
  <c r="G4060" i="1"/>
  <c r="G4058" i="1"/>
  <c r="G4056" i="1"/>
  <c r="G4054" i="1"/>
  <c r="G4052" i="1"/>
  <c r="G4050" i="1"/>
  <c r="G4048" i="1"/>
  <c r="G4046" i="1"/>
  <c r="G4044" i="1"/>
  <c r="G4042" i="1"/>
  <c r="G4040" i="1"/>
  <c r="G4038" i="1"/>
  <c r="G4036" i="1"/>
  <c r="G4034" i="1"/>
  <c r="G4032" i="1"/>
  <c r="G4030" i="1"/>
  <c r="G4028" i="1"/>
  <c r="G4026" i="1"/>
  <c r="G4024" i="1"/>
  <c r="G4022" i="1"/>
  <c r="G4020" i="1"/>
  <c r="G4018" i="1"/>
  <c r="G4016" i="1"/>
  <c r="G4014" i="1"/>
  <c r="G4012" i="1"/>
  <c r="G4010" i="1"/>
  <c r="G4008" i="1"/>
  <c r="G4006" i="1"/>
  <c r="G4004" i="1"/>
  <c r="G4002" i="1"/>
  <c r="G4000" i="1"/>
  <c r="G3998" i="1"/>
  <c r="G3996" i="1"/>
  <c r="G3994" i="1"/>
  <c r="G3992" i="1"/>
  <c r="G3990" i="1"/>
  <c r="G3988" i="1"/>
  <c r="G3986" i="1"/>
  <c r="G3984" i="1"/>
  <c r="G3982" i="1"/>
  <c r="G3980" i="1"/>
  <c r="G3978" i="1"/>
  <c r="G3976" i="1"/>
  <c r="G3974" i="1"/>
  <c r="G3972" i="1"/>
  <c r="G3970" i="1"/>
  <c r="G3968" i="1"/>
  <c r="G3966" i="1"/>
  <c r="G3964" i="1"/>
  <c r="G3962" i="1"/>
  <c r="G3960" i="1"/>
  <c r="G3958" i="1"/>
  <c r="G3956" i="1"/>
  <c r="G3954" i="1"/>
  <c r="G3952" i="1"/>
  <c r="G3950" i="1"/>
  <c r="G3948" i="1"/>
  <c r="G3946" i="1"/>
  <c r="G3944" i="1"/>
  <c r="G3942" i="1"/>
  <c r="G3940" i="1"/>
  <c r="G3938" i="1"/>
  <c r="G3936" i="1"/>
  <c r="G3934" i="1"/>
  <c r="G3932" i="1"/>
  <c r="G3930" i="1"/>
  <c r="G3928" i="1"/>
  <c r="G3926" i="1"/>
  <c r="G3924" i="1"/>
  <c r="G3922" i="1"/>
  <c r="G3920" i="1"/>
  <c r="G3918" i="1"/>
  <c r="G3916" i="1"/>
  <c r="G3914" i="1"/>
  <c r="G3912" i="1"/>
  <c r="G3910" i="1"/>
  <c r="G3908" i="1"/>
  <c r="G3906" i="1"/>
  <c r="G3904" i="1"/>
  <c r="G3902" i="1"/>
  <c r="G3900" i="1"/>
  <c r="G3898" i="1"/>
  <c r="G3896" i="1"/>
  <c r="G3894" i="1"/>
  <c r="G3892" i="1"/>
  <c r="G3890" i="1"/>
  <c r="G3888" i="1"/>
  <c r="G3886" i="1"/>
  <c r="G3884" i="1"/>
  <c r="G3882" i="1"/>
  <c r="G3880" i="1"/>
  <c r="G3878" i="1"/>
  <c r="G3876" i="1"/>
  <c r="G3874" i="1"/>
  <c r="G3872" i="1"/>
  <c r="G3870" i="1"/>
  <c r="G3868" i="1"/>
  <c r="G3866" i="1"/>
  <c r="G3864" i="1"/>
  <c r="G3862" i="1"/>
  <c r="G3860" i="1"/>
  <c r="G3858" i="1"/>
  <c r="G3856" i="1"/>
  <c r="G3854" i="1"/>
  <c r="G3852" i="1"/>
  <c r="G3850" i="1"/>
  <c r="G3848" i="1"/>
  <c r="G3846" i="1"/>
  <c r="G3844" i="1"/>
  <c r="G3842" i="1"/>
  <c r="G3840" i="1"/>
  <c r="G3838" i="1"/>
  <c r="G3836" i="1"/>
  <c r="G3834" i="1"/>
  <c r="G3832" i="1"/>
  <c r="G3830" i="1"/>
  <c r="G3828" i="1"/>
  <c r="G3826" i="1"/>
  <c r="G3824" i="1"/>
  <c r="G3822" i="1"/>
  <c r="G3820" i="1"/>
  <c r="G3818" i="1"/>
  <c r="G3816" i="1"/>
  <c r="G3814" i="1"/>
  <c r="G3812" i="1"/>
  <c r="G3810" i="1"/>
  <c r="G3808" i="1"/>
  <c r="G3806" i="1"/>
  <c r="G3804" i="1"/>
  <c r="G3802" i="1"/>
  <c r="G3800" i="1"/>
  <c r="G3798" i="1"/>
  <c r="G3796" i="1"/>
  <c r="G3794" i="1"/>
  <c r="G3792" i="1"/>
  <c r="G3790" i="1"/>
  <c r="G3788" i="1"/>
  <c r="G3786" i="1"/>
  <c r="G3784" i="1"/>
  <c r="G3782" i="1"/>
  <c r="G3780" i="1"/>
  <c r="G3778" i="1"/>
  <c r="G3776" i="1"/>
  <c r="G3774" i="1"/>
  <c r="G3772" i="1"/>
  <c r="G3770" i="1"/>
  <c r="G3768" i="1"/>
  <c r="G3766" i="1"/>
  <c r="G3764" i="1"/>
  <c r="G3762" i="1"/>
  <c r="G3760" i="1"/>
  <c r="G3758" i="1"/>
  <c r="G3756" i="1"/>
  <c r="G3754" i="1"/>
  <c r="G3752" i="1"/>
  <c r="G3750" i="1"/>
  <c r="G3748" i="1"/>
  <c r="G3746" i="1"/>
  <c r="G3744" i="1"/>
  <c r="G3742" i="1"/>
  <c r="G3740" i="1"/>
  <c r="G3738" i="1"/>
  <c r="G3736" i="1"/>
  <c r="G3734" i="1"/>
  <c r="G3732" i="1"/>
  <c r="G3730" i="1"/>
  <c r="G3728" i="1"/>
  <c r="G3726" i="1"/>
  <c r="G3724" i="1"/>
  <c r="G3722" i="1"/>
  <c r="G3720" i="1"/>
  <c r="G3718" i="1"/>
  <c r="G3716" i="1"/>
  <c r="G3714" i="1"/>
  <c r="G3712" i="1"/>
  <c r="G3710" i="1"/>
  <c r="G3708" i="1"/>
  <c r="G3706" i="1"/>
  <c r="G3704" i="1"/>
  <c r="G3702" i="1"/>
  <c r="G3700" i="1"/>
  <c r="G3698" i="1"/>
  <c r="G3696" i="1"/>
  <c r="G3694" i="1"/>
  <c r="G3692" i="1"/>
  <c r="G3690" i="1"/>
  <c r="G3688" i="1"/>
  <c r="G3686" i="1"/>
  <c r="G3684" i="1"/>
  <c r="G3682" i="1"/>
  <c r="G3680" i="1"/>
  <c r="G3678" i="1"/>
  <c r="G3676" i="1"/>
  <c r="G3674" i="1"/>
  <c r="G3672" i="1"/>
  <c r="G3670" i="1"/>
  <c r="G3668" i="1"/>
  <c r="G3666" i="1"/>
  <c r="G3664" i="1"/>
  <c r="G3662" i="1"/>
  <c r="G3660" i="1"/>
  <c r="G3658" i="1"/>
  <c r="G3656" i="1"/>
  <c r="G3654" i="1"/>
  <c r="G3652" i="1"/>
  <c r="G3650" i="1"/>
  <c r="G3648" i="1"/>
  <c r="G3646" i="1"/>
  <c r="G3644" i="1"/>
  <c r="G3642" i="1"/>
  <c r="G3640" i="1"/>
  <c r="G3638" i="1"/>
  <c r="G3636" i="1"/>
  <c r="G3634" i="1"/>
  <c r="G3632" i="1"/>
  <c r="G3630" i="1"/>
  <c r="G3628" i="1"/>
  <c r="G3626" i="1"/>
  <c r="G3624" i="1"/>
  <c r="G3622" i="1"/>
  <c r="G3620" i="1"/>
  <c r="G3618" i="1"/>
  <c r="G3616" i="1"/>
  <c r="G3614" i="1"/>
  <c r="G3612" i="1"/>
  <c r="G3610" i="1"/>
  <c r="G3608" i="1"/>
  <c r="G3606" i="1"/>
  <c r="G3604" i="1"/>
  <c r="G3602" i="1"/>
  <c r="G3600" i="1"/>
  <c r="G3598" i="1"/>
  <c r="G3596" i="1"/>
  <c r="G3594" i="1"/>
  <c r="G3592" i="1"/>
  <c r="G3590" i="1"/>
  <c r="G3588" i="1"/>
  <c r="G3586" i="1"/>
  <c r="G3584" i="1"/>
  <c r="G3582" i="1"/>
  <c r="G3580" i="1"/>
  <c r="G3578" i="1"/>
  <c r="G3576" i="1"/>
  <c r="G3574" i="1"/>
  <c r="G3572" i="1"/>
  <c r="G3570" i="1"/>
  <c r="G3568" i="1"/>
  <c r="G3566" i="1"/>
  <c r="G3564" i="1"/>
  <c r="G3562" i="1"/>
  <c r="G3560" i="1"/>
  <c r="G3558" i="1"/>
  <c r="G3556" i="1"/>
  <c r="G3554" i="1"/>
  <c r="G3552" i="1"/>
  <c r="G3550" i="1"/>
  <c r="G3548" i="1"/>
  <c r="G3546" i="1"/>
  <c r="G3544" i="1"/>
  <c r="G3542" i="1"/>
  <c r="G3540" i="1"/>
  <c r="G3538" i="1"/>
  <c r="G3536" i="1"/>
  <c r="G3534" i="1"/>
  <c r="G3532" i="1"/>
  <c r="G3530" i="1"/>
  <c r="G3528" i="1"/>
  <c r="G3526" i="1"/>
  <c r="G3524" i="1"/>
  <c r="G3522" i="1"/>
  <c r="G3520" i="1"/>
  <c r="G3518" i="1"/>
  <c r="G3516" i="1"/>
  <c r="G3514" i="1"/>
  <c r="G3512" i="1"/>
  <c r="G3510" i="1"/>
  <c r="G3508" i="1"/>
  <c r="G3506" i="1"/>
  <c r="G3504" i="1"/>
  <c r="G3502" i="1"/>
  <c r="G3500" i="1"/>
  <c r="G3498" i="1"/>
  <c r="G3496" i="1"/>
  <c r="G3494" i="1"/>
  <c r="G3492" i="1"/>
  <c r="G3490" i="1"/>
  <c r="G3488" i="1"/>
  <c r="G3486" i="1"/>
  <c r="G3484" i="1"/>
  <c r="G3482" i="1"/>
  <c r="G3480" i="1"/>
  <c r="G3478" i="1"/>
  <c r="G3476" i="1"/>
  <c r="G3474" i="1"/>
  <c r="G3472" i="1"/>
  <c r="G3470" i="1"/>
  <c r="G3468" i="1"/>
  <c r="G3466" i="1"/>
  <c r="G3464" i="1"/>
  <c r="G3462" i="1"/>
  <c r="G3460" i="1"/>
  <c r="G3458" i="1"/>
  <c r="G3456" i="1"/>
  <c r="G3454" i="1"/>
  <c r="G3452" i="1"/>
  <c r="G3450" i="1"/>
  <c r="G3448" i="1"/>
  <c r="G3446" i="1"/>
  <c r="G3444" i="1"/>
  <c r="G3442" i="1"/>
  <c r="G3440" i="1"/>
  <c r="G3438" i="1"/>
  <c r="G3436" i="1"/>
  <c r="G3434" i="1"/>
  <c r="G3432" i="1"/>
  <c r="G3430" i="1"/>
  <c r="G3428" i="1"/>
  <c r="G3426" i="1"/>
  <c r="G3424" i="1"/>
  <c r="G3422" i="1"/>
  <c r="G3420" i="1"/>
  <c r="G3418" i="1"/>
  <c r="G3416" i="1"/>
  <c r="G3414" i="1"/>
  <c r="G3412" i="1"/>
  <c r="G3410" i="1"/>
  <c r="G3408" i="1"/>
  <c r="G3406" i="1"/>
  <c r="G3404" i="1"/>
  <c r="G3402" i="1"/>
  <c r="G3400" i="1"/>
  <c r="G3398" i="1"/>
  <c r="G3396" i="1"/>
  <c r="G3394" i="1"/>
  <c r="G3392" i="1"/>
  <c r="G3390" i="1"/>
  <c r="G3388" i="1"/>
  <c r="G3386" i="1"/>
  <c r="G3384" i="1"/>
  <c r="G3382" i="1"/>
  <c r="G3380" i="1"/>
  <c r="G3378" i="1"/>
  <c r="G3376" i="1"/>
  <c r="G3374" i="1"/>
  <c r="G3372" i="1"/>
  <c r="G3370" i="1"/>
  <c r="G3368" i="1"/>
  <c r="G3366" i="1"/>
  <c r="G3364" i="1"/>
  <c r="G3362" i="1"/>
  <c r="G3360" i="1"/>
  <c r="G3358" i="1"/>
  <c r="G3356" i="1"/>
  <c r="G3354" i="1"/>
  <c r="G3352" i="1"/>
  <c r="G3350" i="1"/>
  <c r="G3348" i="1"/>
  <c r="G3346" i="1"/>
  <c r="G3344" i="1"/>
  <c r="G3342" i="1"/>
  <c r="G3340" i="1"/>
  <c r="G3338" i="1"/>
  <c r="G3336" i="1"/>
  <c r="G3334" i="1"/>
  <c r="G3332" i="1"/>
  <c r="G3330" i="1"/>
  <c r="G3328" i="1"/>
  <c r="G3326" i="1"/>
  <c r="G3324" i="1"/>
  <c r="G3322" i="1"/>
  <c r="G3320" i="1"/>
  <c r="G3318" i="1"/>
  <c r="G3316" i="1"/>
  <c r="G3314" i="1"/>
  <c r="G3312" i="1"/>
  <c r="G3310" i="1"/>
  <c r="G3308" i="1"/>
  <c r="G3306" i="1"/>
  <c r="G3304" i="1"/>
  <c r="G3302" i="1"/>
  <c r="G3300" i="1"/>
  <c r="G3298" i="1"/>
  <c r="G3296" i="1"/>
  <c r="G3294" i="1"/>
  <c r="G3292" i="1"/>
  <c r="G3290" i="1"/>
  <c r="G3288" i="1"/>
  <c r="G3286" i="1"/>
  <c r="G3284" i="1"/>
  <c r="G3282" i="1"/>
  <c r="G3280" i="1"/>
  <c r="G3278" i="1"/>
  <c r="G3276" i="1"/>
  <c r="G3274" i="1"/>
  <c r="G3272" i="1"/>
  <c r="G3270" i="1"/>
  <c r="G3268" i="1"/>
  <c r="G3266" i="1"/>
  <c r="G3264" i="1"/>
  <c r="G3262" i="1"/>
  <c r="G3260" i="1"/>
  <c r="G3258" i="1"/>
  <c r="G3256" i="1"/>
  <c r="G3254" i="1"/>
  <c r="G3252" i="1"/>
  <c r="G3250" i="1"/>
  <c r="G3248" i="1"/>
  <c r="G3246" i="1"/>
  <c r="G3244" i="1"/>
  <c r="G3242" i="1"/>
  <c r="G3240" i="1"/>
  <c r="G3238" i="1"/>
  <c r="G3236" i="1"/>
  <c r="G3234" i="1"/>
  <c r="G3232" i="1"/>
  <c r="G3230" i="1"/>
  <c r="G3228" i="1"/>
  <c r="G3226" i="1"/>
  <c r="G3224" i="1"/>
  <c r="G3222" i="1"/>
  <c r="G3220" i="1"/>
  <c r="G3218" i="1"/>
  <c r="G3216" i="1"/>
  <c r="G3214" i="1"/>
  <c r="G3212" i="1"/>
  <c r="G3210" i="1"/>
  <c r="G3208" i="1"/>
  <c r="G3206" i="1"/>
  <c r="G3204" i="1"/>
  <c r="G3202" i="1"/>
  <c r="G3200" i="1"/>
  <c r="G3198" i="1"/>
  <c r="G3196" i="1"/>
  <c r="G3194" i="1"/>
  <c r="G3192" i="1"/>
  <c r="G3190" i="1"/>
  <c r="G3188" i="1"/>
  <c r="G3186" i="1"/>
  <c r="G3184" i="1"/>
  <c r="G3182" i="1"/>
  <c r="G3180" i="1"/>
  <c r="G3178" i="1"/>
  <c r="G3176" i="1"/>
  <c r="G3174" i="1"/>
  <c r="G3172" i="1"/>
  <c r="G3170" i="1"/>
  <c r="G3168" i="1"/>
  <c r="G3166" i="1"/>
  <c r="G3164" i="1"/>
  <c r="G3162" i="1"/>
  <c r="G3160" i="1"/>
  <c r="G3158" i="1"/>
  <c r="G3156" i="1"/>
  <c r="G3154" i="1"/>
  <c r="G3152" i="1"/>
  <c r="G3150" i="1"/>
  <c r="G3148" i="1"/>
  <c r="G3146" i="1"/>
  <c r="G3144" i="1"/>
  <c r="G3142" i="1"/>
  <c r="G3140" i="1"/>
  <c r="G3138" i="1"/>
  <c r="G3136" i="1"/>
  <c r="G3134" i="1"/>
  <c r="G3132" i="1"/>
  <c r="G3130" i="1"/>
  <c r="G3128" i="1"/>
  <c r="G3126" i="1"/>
  <c r="G3124" i="1"/>
  <c r="G3122" i="1"/>
  <c r="G3120" i="1"/>
  <c r="G3118" i="1"/>
  <c r="G3116" i="1"/>
  <c r="G3114" i="1"/>
  <c r="G3112" i="1"/>
  <c r="G3110" i="1"/>
  <c r="G3108" i="1"/>
  <c r="G3106" i="1"/>
  <c r="G3104" i="1"/>
  <c r="G3102" i="1"/>
  <c r="G3100" i="1"/>
  <c r="G3098" i="1"/>
  <c r="G3096" i="1"/>
  <c r="G3094" i="1"/>
  <c r="G3092" i="1"/>
  <c r="G3090" i="1"/>
  <c r="G3088" i="1"/>
  <c r="G3086" i="1"/>
  <c r="G3084" i="1"/>
  <c r="G3082" i="1"/>
  <c r="G3080" i="1"/>
  <c r="G3078" i="1"/>
  <c r="G3076" i="1"/>
  <c r="G3074" i="1"/>
  <c r="G3072" i="1"/>
  <c r="G3070" i="1"/>
  <c r="G3068" i="1"/>
  <c r="G3066" i="1"/>
  <c r="G3064" i="1"/>
  <c r="G3062" i="1"/>
  <c r="G3060" i="1"/>
  <c r="G3058" i="1"/>
  <c r="G3056" i="1"/>
  <c r="G3054" i="1"/>
  <c r="G3052" i="1"/>
  <c r="G3050" i="1"/>
  <c r="G3048" i="1"/>
  <c r="G3046" i="1"/>
  <c r="G3044" i="1"/>
  <c r="G3042" i="1"/>
  <c r="G3040" i="1"/>
  <c r="G3038" i="1"/>
  <c r="G3036" i="1"/>
  <c r="G3034" i="1"/>
  <c r="G3032" i="1"/>
  <c r="G3030" i="1"/>
  <c r="G3028" i="1"/>
  <c r="G3026" i="1"/>
  <c r="G3024" i="1"/>
  <c r="G3022" i="1"/>
  <c r="G3020" i="1"/>
  <c r="G3018" i="1"/>
  <c r="G3016" i="1"/>
  <c r="G3014" i="1"/>
  <c r="G3012" i="1"/>
  <c r="G3010" i="1"/>
  <c r="G3008" i="1"/>
  <c r="G3006" i="1"/>
  <c r="G3004" i="1"/>
  <c r="G3002" i="1"/>
  <c r="G3000" i="1"/>
  <c r="G2998" i="1"/>
  <c r="G2996" i="1"/>
  <c r="G2994" i="1"/>
  <c r="G2992" i="1"/>
  <c r="G2990" i="1"/>
  <c r="G2988" i="1"/>
  <c r="G2986" i="1"/>
  <c r="G2984" i="1"/>
  <c r="G2982" i="1"/>
  <c r="G2980" i="1"/>
  <c r="G2978" i="1"/>
  <c r="G2976" i="1"/>
  <c r="G2974" i="1"/>
  <c r="G2972" i="1"/>
  <c r="G2970" i="1"/>
  <c r="G2968" i="1"/>
  <c r="G2966" i="1"/>
  <c r="G2964" i="1"/>
  <c r="G2962" i="1"/>
  <c r="G2960" i="1"/>
  <c r="G2958" i="1"/>
  <c r="G2956" i="1"/>
  <c r="G2954" i="1"/>
  <c r="G2952" i="1"/>
  <c r="G2950" i="1"/>
  <c r="G2948" i="1"/>
  <c r="G2946" i="1"/>
  <c r="G2944" i="1"/>
  <c r="G2942" i="1"/>
  <c r="G2940" i="1"/>
  <c r="G2938" i="1"/>
  <c r="G2936" i="1"/>
  <c r="G2934" i="1"/>
  <c r="G2932" i="1"/>
  <c r="G2930" i="1"/>
  <c r="G2928" i="1"/>
  <c r="G2926" i="1"/>
  <c r="G2924" i="1"/>
  <c r="G2922" i="1"/>
  <c r="G2920" i="1"/>
  <c r="G2918" i="1"/>
  <c r="G2916" i="1"/>
  <c r="G2914" i="1"/>
  <c r="G2912" i="1"/>
  <c r="G2910" i="1"/>
  <c r="G2908" i="1"/>
  <c r="G2906" i="1"/>
  <c r="G2904" i="1"/>
  <c r="G2902" i="1"/>
  <c r="G2900" i="1"/>
  <c r="G2898" i="1"/>
  <c r="G2896" i="1"/>
  <c r="G2894" i="1"/>
  <c r="G2892" i="1"/>
  <c r="G2890" i="1"/>
  <c r="G2888" i="1"/>
  <c r="G2886" i="1"/>
  <c r="G2884" i="1"/>
  <c r="G2882" i="1"/>
  <c r="G2880" i="1"/>
  <c r="G2878" i="1"/>
  <c r="G2876" i="1"/>
  <c r="G2874" i="1"/>
  <c r="G2872" i="1"/>
  <c r="G2870" i="1"/>
  <c r="G2868" i="1"/>
  <c r="G2866" i="1"/>
  <c r="G2864" i="1"/>
  <c r="G2862" i="1"/>
  <c r="G2860" i="1"/>
  <c r="G2858" i="1"/>
  <c r="G2856" i="1"/>
  <c r="G2854" i="1"/>
  <c r="G2852" i="1"/>
  <c r="G2850" i="1"/>
  <c r="G2848" i="1"/>
  <c r="G2846" i="1"/>
  <c r="G2844" i="1"/>
  <c r="G2842" i="1"/>
  <c r="G2840" i="1"/>
  <c r="G2838" i="1"/>
  <c r="G2836" i="1"/>
  <c r="G2834" i="1"/>
  <c r="G2832" i="1"/>
  <c r="G2830" i="1"/>
  <c r="G2828" i="1"/>
  <c r="G2826" i="1"/>
  <c r="G2824" i="1"/>
  <c r="G2822" i="1"/>
  <c r="G2820" i="1"/>
  <c r="G2818" i="1"/>
  <c r="G2816" i="1"/>
  <c r="G2814" i="1"/>
  <c r="G2812" i="1"/>
  <c r="G2810" i="1"/>
  <c r="G2808" i="1"/>
  <c r="G2806" i="1"/>
  <c r="G2804" i="1"/>
  <c r="G2802" i="1"/>
  <c r="G2800" i="1"/>
  <c r="G2798" i="1"/>
  <c r="G2796" i="1"/>
  <c r="G2794" i="1"/>
  <c r="G2792" i="1"/>
  <c r="G2790" i="1"/>
  <c r="G2788" i="1"/>
  <c r="G2786" i="1"/>
  <c r="G2784" i="1"/>
  <c r="G2782" i="1"/>
  <c r="G2780" i="1"/>
  <c r="G2778" i="1"/>
  <c r="G2776" i="1"/>
  <c r="G2774" i="1"/>
  <c r="G2772" i="1"/>
  <c r="G2770" i="1"/>
  <c r="G2768" i="1"/>
  <c r="G2766" i="1"/>
  <c r="G2764" i="1"/>
  <c r="G2762" i="1"/>
  <c r="G2760" i="1"/>
  <c r="G2758" i="1"/>
  <c r="G2756" i="1"/>
  <c r="G2754" i="1"/>
  <c r="G2752" i="1"/>
  <c r="G2750" i="1"/>
  <c r="G2748" i="1"/>
  <c r="G2746" i="1"/>
  <c r="G2744" i="1"/>
  <c r="G2742" i="1"/>
  <c r="G2740" i="1"/>
  <c r="G2738" i="1"/>
  <c r="G2736" i="1"/>
  <c r="G2734" i="1"/>
  <c r="G2732" i="1"/>
  <c r="G2730" i="1"/>
  <c r="G2728" i="1"/>
  <c r="G2726" i="1"/>
  <c r="G2724" i="1"/>
  <c r="G2722" i="1"/>
  <c r="G2720" i="1"/>
  <c r="G2718" i="1"/>
  <c r="G2716" i="1"/>
  <c r="G2714" i="1"/>
  <c r="G2712" i="1"/>
  <c r="G2710" i="1"/>
  <c r="G2708" i="1"/>
  <c r="G2706" i="1"/>
  <c r="G2704" i="1"/>
  <c r="G2702" i="1"/>
  <c r="G2700" i="1"/>
  <c r="G2698" i="1"/>
  <c r="G2696" i="1"/>
  <c r="G2694" i="1"/>
  <c r="G2692" i="1"/>
  <c r="G2690" i="1"/>
  <c r="G2688" i="1"/>
  <c r="G2686" i="1"/>
  <c r="G2684" i="1"/>
  <c r="G2682" i="1"/>
  <c r="G2680" i="1"/>
  <c r="G2678" i="1"/>
  <c r="G2676" i="1"/>
  <c r="G2674" i="1"/>
  <c r="G2672" i="1"/>
  <c r="G2670" i="1"/>
  <c r="G2668" i="1"/>
  <c r="G2666" i="1"/>
  <c r="G2664" i="1"/>
  <c r="G2662" i="1"/>
  <c r="G2660" i="1"/>
  <c r="G2658" i="1"/>
  <c r="G2656" i="1"/>
  <c r="G2654" i="1"/>
  <c r="G2652" i="1"/>
  <c r="G2650" i="1"/>
  <c r="G2648" i="1"/>
  <c r="G2646" i="1"/>
  <c r="G2644" i="1"/>
  <c r="G2642" i="1"/>
  <c r="G2640" i="1"/>
  <c r="G2638" i="1"/>
  <c r="G2636" i="1"/>
  <c r="G2634" i="1"/>
  <c r="G2632" i="1"/>
  <c r="G2630" i="1"/>
  <c r="G2628" i="1"/>
  <c r="G2626" i="1"/>
  <c r="G2624" i="1"/>
  <c r="G2622" i="1"/>
  <c r="G2620" i="1"/>
  <c r="G2618" i="1"/>
  <c r="G2616" i="1"/>
  <c r="G2614" i="1"/>
  <c r="G2612" i="1"/>
  <c r="G2610" i="1"/>
  <c r="G2608" i="1"/>
  <c r="G2606" i="1"/>
  <c r="G2604" i="1"/>
  <c r="G2602" i="1"/>
  <c r="G2600" i="1"/>
  <c r="G2598" i="1"/>
  <c r="G2596" i="1"/>
  <c r="G2594" i="1"/>
  <c r="G2592" i="1"/>
  <c r="G2590" i="1"/>
  <c r="G2588" i="1"/>
  <c r="G2586" i="1"/>
  <c r="G2584" i="1"/>
  <c r="G2582" i="1"/>
  <c r="G2580" i="1"/>
  <c r="G2578" i="1"/>
  <c r="G2576" i="1"/>
  <c r="G2574" i="1"/>
  <c r="G2572" i="1"/>
  <c r="G2570" i="1"/>
  <c r="G2568" i="1"/>
  <c r="G2566" i="1"/>
  <c r="G2564" i="1"/>
  <c r="G2562" i="1"/>
  <c r="G2560" i="1"/>
  <c r="G2558" i="1"/>
  <c r="G2556" i="1"/>
  <c r="G2554" i="1"/>
  <c r="G2552" i="1"/>
  <c r="G2550" i="1"/>
  <c r="G2548" i="1"/>
  <c r="G2546" i="1"/>
  <c r="G2544" i="1"/>
  <c r="G2542" i="1"/>
  <c r="G2540" i="1"/>
  <c r="G2538" i="1"/>
  <c r="G2536" i="1"/>
  <c r="G2534" i="1"/>
  <c r="G2532" i="1"/>
  <c r="G2530" i="1"/>
  <c r="G2528" i="1"/>
  <c r="G2526" i="1"/>
  <c r="G2524" i="1"/>
  <c r="G2522" i="1"/>
  <c r="G2520" i="1"/>
  <c r="G2518" i="1"/>
  <c r="G2516" i="1"/>
  <c r="G2514" i="1"/>
  <c r="G2512" i="1"/>
  <c r="G2510" i="1"/>
  <c r="G2508" i="1"/>
  <c r="G2506" i="1"/>
  <c r="G2504" i="1"/>
  <c r="G2502" i="1"/>
  <c r="G2500" i="1"/>
  <c r="G2498" i="1"/>
  <c r="G2496" i="1"/>
  <c r="G2494" i="1"/>
  <c r="G2492" i="1"/>
  <c r="G2490" i="1"/>
  <c r="G2488" i="1"/>
  <c r="G2486" i="1"/>
  <c r="G2484" i="1"/>
  <c r="G2482" i="1"/>
  <c r="G2480" i="1"/>
  <c r="G2478" i="1"/>
  <c r="G2476" i="1"/>
  <c r="G2474" i="1"/>
  <c r="G2472" i="1"/>
  <c r="G2470" i="1"/>
  <c r="G2468" i="1"/>
  <c r="G2466" i="1"/>
  <c r="G2464" i="1"/>
  <c r="G2462" i="1"/>
  <c r="G2460" i="1"/>
  <c r="G2458" i="1"/>
  <c r="G2456" i="1"/>
  <c r="G2454" i="1"/>
  <c r="G2452" i="1"/>
  <c r="G2450" i="1"/>
  <c r="G2448" i="1"/>
  <c r="G2446" i="1"/>
  <c r="G2444" i="1"/>
  <c r="G2442" i="1"/>
  <c r="G2440" i="1"/>
  <c r="G2438" i="1"/>
  <c r="G2436" i="1"/>
  <c r="G2434" i="1"/>
  <c r="G2432" i="1"/>
  <c r="G2430" i="1"/>
  <c r="G2428" i="1"/>
  <c r="G2426" i="1"/>
  <c r="G2424" i="1"/>
  <c r="G2422" i="1"/>
  <c r="G2420" i="1"/>
  <c r="G2418" i="1"/>
  <c r="G2416" i="1"/>
  <c r="G2414" i="1"/>
  <c r="G2412" i="1"/>
  <c r="G2410" i="1"/>
  <c r="G2408" i="1"/>
  <c r="G2406" i="1"/>
  <c r="G2404" i="1"/>
  <c r="G2402" i="1"/>
  <c r="G2400" i="1"/>
  <c r="G2398" i="1"/>
  <c r="G2396" i="1"/>
  <c r="G2394" i="1"/>
  <c r="G2392" i="1"/>
  <c r="G2390" i="1"/>
  <c r="G2388" i="1"/>
  <c r="G2386" i="1"/>
  <c r="G2384" i="1"/>
  <c r="G2382" i="1"/>
  <c r="G2380" i="1"/>
  <c r="G2378" i="1"/>
  <c r="G2376" i="1"/>
  <c r="G2374" i="1"/>
  <c r="G2372" i="1"/>
  <c r="G2370" i="1"/>
  <c r="G2368" i="1"/>
  <c r="G2366" i="1"/>
  <c r="G2364" i="1"/>
  <c r="G2362" i="1"/>
  <c r="G2360" i="1"/>
  <c r="G2358" i="1"/>
  <c r="G2356" i="1"/>
  <c r="G2354" i="1"/>
  <c r="G2352" i="1"/>
  <c r="G2350" i="1"/>
  <c r="G2348" i="1"/>
  <c r="G2346" i="1"/>
  <c r="G2344" i="1"/>
  <c r="G2342" i="1"/>
  <c r="G2340" i="1"/>
  <c r="G2338" i="1"/>
  <c r="G2336" i="1"/>
  <c r="G2334" i="1"/>
  <c r="G2332" i="1"/>
  <c r="G2330" i="1"/>
  <c r="G2328" i="1"/>
  <c r="G2326" i="1"/>
  <c r="G2324" i="1"/>
  <c r="G2322" i="1"/>
  <c r="G2320" i="1"/>
  <c r="G2318" i="1"/>
  <c r="G2316" i="1"/>
  <c r="G2314" i="1"/>
  <c r="G2312" i="1"/>
  <c r="G2310" i="1"/>
  <c r="G2308" i="1"/>
  <c r="G2306" i="1"/>
  <c r="G2304" i="1"/>
  <c r="G2302" i="1"/>
  <c r="G2300" i="1"/>
  <c r="G2298" i="1"/>
  <c r="G2296" i="1"/>
  <c r="G2294" i="1"/>
  <c r="G2292" i="1"/>
  <c r="G2290" i="1"/>
  <c r="G2288" i="1"/>
  <c r="G2286" i="1"/>
  <c r="G2284" i="1"/>
  <c r="G2282" i="1"/>
  <c r="G2280" i="1"/>
  <c r="G2278" i="1"/>
  <c r="G2276" i="1"/>
  <c r="G2274" i="1"/>
  <c r="G2272" i="1"/>
  <c r="G2270" i="1"/>
  <c r="G2268" i="1"/>
  <c r="G2266" i="1"/>
  <c r="G2264" i="1"/>
  <c r="G2262" i="1"/>
  <c r="G2260" i="1"/>
  <c r="G2258" i="1"/>
  <c r="G2256" i="1"/>
  <c r="G2254" i="1"/>
  <c r="G2252" i="1"/>
  <c r="G2250" i="1"/>
  <c r="G2248" i="1"/>
  <c r="G2246" i="1"/>
  <c r="G2244" i="1"/>
  <c r="G2242" i="1"/>
  <c r="G2240" i="1"/>
  <c r="G2238" i="1"/>
  <c r="G2236" i="1"/>
  <c r="G2234" i="1"/>
  <c r="G2232" i="1"/>
  <c r="G2230" i="1"/>
  <c r="G2228" i="1"/>
  <c r="G2226" i="1"/>
  <c r="G2224" i="1"/>
  <c r="G2222" i="1"/>
  <c r="G2220" i="1"/>
  <c r="G2218" i="1"/>
  <c r="G2216" i="1"/>
  <c r="G2214" i="1"/>
  <c r="G2212" i="1"/>
  <c r="G2210" i="1"/>
  <c r="G2208" i="1"/>
  <c r="G2206" i="1"/>
  <c r="G2204" i="1"/>
  <c r="G2202" i="1"/>
  <c r="G2200" i="1"/>
  <c r="G2198" i="1"/>
  <c r="G2196" i="1"/>
  <c r="G2194" i="1"/>
  <c r="G2192" i="1"/>
  <c r="G2190" i="1"/>
  <c r="G2188" i="1"/>
  <c r="G2186" i="1"/>
  <c r="G2184" i="1"/>
  <c r="G2182" i="1"/>
  <c r="G2180" i="1"/>
  <c r="G2178" i="1"/>
  <c r="G2176" i="1"/>
  <c r="G2174" i="1"/>
  <c r="G2172" i="1"/>
  <c r="G2170" i="1"/>
  <c r="G2168" i="1"/>
  <c r="G2166" i="1"/>
  <c r="G2164" i="1"/>
  <c r="G2162" i="1"/>
  <c r="G2160" i="1"/>
  <c r="G2158" i="1"/>
  <c r="G2156" i="1"/>
  <c r="G2154" i="1"/>
  <c r="G2152" i="1"/>
  <c r="G2150" i="1"/>
  <c r="G2148" i="1"/>
  <c r="G2146" i="1"/>
  <c r="G2144" i="1"/>
  <c r="G2142" i="1"/>
  <c r="G2140" i="1"/>
  <c r="G2138" i="1"/>
  <c r="G2136" i="1"/>
  <c r="G2134" i="1"/>
  <c r="G2132" i="1"/>
  <c r="G2130" i="1"/>
  <c r="G2128" i="1"/>
  <c r="G2126" i="1"/>
  <c r="G2124" i="1"/>
  <c r="G2122" i="1"/>
  <c r="G2120" i="1"/>
  <c r="G2118" i="1"/>
  <c r="G2116" i="1"/>
  <c r="G2114" i="1"/>
  <c r="G2112" i="1"/>
  <c r="G2110" i="1"/>
  <c r="G2108" i="1"/>
  <c r="G2106" i="1"/>
  <c r="G2104" i="1"/>
  <c r="G2102" i="1"/>
  <c r="G2100" i="1"/>
  <c r="G2098" i="1"/>
  <c r="G2096" i="1"/>
  <c r="G2094" i="1"/>
  <c r="G2092" i="1"/>
  <c r="G2090" i="1"/>
  <c r="G2088" i="1"/>
  <c r="G2086" i="1"/>
  <c r="G2084" i="1"/>
  <c r="G2082" i="1"/>
  <c r="G2080" i="1"/>
  <c r="G2078" i="1"/>
  <c r="G2076" i="1"/>
  <c r="G2074" i="1"/>
  <c r="G2072" i="1"/>
  <c r="G2070" i="1"/>
  <c r="G2068" i="1"/>
  <c r="G2066" i="1"/>
  <c r="G2064" i="1"/>
  <c r="G2062" i="1"/>
  <c r="G2060" i="1"/>
  <c r="G2058" i="1"/>
  <c r="G2056" i="1"/>
  <c r="G2054" i="1"/>
  <c r="G2052" i="1"/>
  <c r="G2050" i="1"/>
  <c r="G2048" i="1"/>
  <c r="G2046" i="1"/>
  <c r="G2044" i="1"/>
  <c r="G2042" i="1"/>
  <c r="G2040" i="1"/>
  <c r="G2038" i="1"/>
  <c r="G2036" i="1"/>
  <c r="G2034" i="1"/>
  <c r="G2032" i="1"/>
  <c r="G2030" i="1"/>
  <c r="G2028" i="1"/>
  <c r="G2026" i="1"/>
  <c r="G2024" i="1"/>
  <c r="G2022" i="1"/>
  <c r="G2020" i="1"/>
  <c r="G2018" i="1"/>
  <c r="G2016" i="1"/>
  <c r="G2014" i="1"/>
  <c r="G2012" i="1"/>
  <c r="G2010" i="1"/>
  <c r="G2008" i="1"/>
  <c r="G2006" i="1"/>
  <c r="G2004" i="1"/>
  <c r="G2002" i="1"/>
  <c r="G2000" i="1"/>
  <c r="G1998" i="1"/>
  <c r="G1996" i="1"/>
  <c r="G1994" i="1"/>
  <c r="G1992" i="1"/>
  <c r="G1990" i="1"/>
  <c r="G1988" i="1"/>
  <c r="G1986" i="1"/>
  <c r="G1984" i="1"/>
  <c r="G1982" i="1"/>
  <c r="G1980" i="1"/>
  <c r="G1978" i="1"/>
  <c r="G1976" i="1"/>
  <c r="G1974" i="1"/>
  <c r="G1972" i="1"/>
  <c r="G1970" i="1"/>
  <c r="G1968" i="1"/>
  <c r="G1966" i="1"/>
  <c r="G1964" i="1"/>
  <c r="G1962" i="1"/>
  <c r="G1960" i="1"/>
  <c r="G1958" i="1"/>
  <c r="G1956" i="1"/>
  <c r="G1954" i="1"/>
  <c r="G1952" i="1"/>
  <c r="G1950" i="1"/>
  <c r="G1948" i="1"/>
  <c r="G1946" i="1"/>
  <c r="G1944" i="1"/>
  <c r="G1942" i="1"/>
  <c r="G1940" i="1"/>
  <c r="G1938" i="1"/>
  <c r="G1936" i="1"/>
  <c r="G1934" i="1"/>
  <c r="G1932" i="1"/>
  <c r="G1930" i="1"/>
  <c r="G1928" i="1"/>
  <c r="G1926" i="1"/>
  <c r="G1924" i="1"/>
  <c r="G1922" i="1"/>
  <c r="G1920" i="1"/>
  <c r="G1918" i="1"/>
  <c r="G1916" i="1"/>
  <c r="G1914" i="1"/>
  <c r="G1912" i="1"/>
  <c r="G1910" i="1"/>
  <c r="G1908" i="1"/>
  <c r="G1906" i="1"/>
  <c r="G1904" i="1"/>
  <c r="G1902" i="1"/>
  <c r="G1900" i="1"/>
  <c r="G1898" i="1"/>
  <c r="G1896" i="1"/>
  <c r="G1894" i="1"/>
  <c r="G1892" i="1"/>
  <c r="G1890" i="1"/>
  <c r="G1888" i="1"/>
  <c r="G1886" i="1"/>
  <c r="G1884" i="1"/>
  <c r="G1882" i="1"/>
  <c r="G1880" i="1"/>
  <c r="G1878" i="1"/>
  <c r="G1876" i="1"/>
  <c r="G1874" i="1"/>
  <c r="G1872" i="1"/>
  <c r="G1870" i="1"/>
  <c r="G1868" i="1"/>
  <c r="G1866" i="1"/>
  <c r="G1864" i="1"/>
  <c r="G1862" i="1"/>
  <c r="G1860" i="1"/>
  <c r="G1858" i="1"/>
  <c r="G1856" i="1"/>
  <c r="G1854" i="1"/>
  <c r="G1852" i="1"/>
  <c r="G1850" i="1"/>
  <c r="G1848" i="1"/>
  <c r="G1846" i="1"/>
  <c r="G1844" i="1"/>
  <c r="G1842" i="1"/>
  <c r="G1840" i="1"/>
  <c r="G1838" i="1"/>
  <c r="G1836" i="1"/>
  <c r="G1834" i="1"/>
  <c r="G1832" i="1"/>
  <c r="G1830" i="1"/>
  <c r="G1828" i="1"/>
  <c r="G1826" i="1"/>
  <c r="G1824" i="1"/>
  <c r="G1822" i="1"/>
  <c r="G1820" i="1"/>
  <c r="G1818" i="1"/>
  <c r="G1816" i="1"/>
  <c r="G1814" i="1"/>
  <c r="G1812" i="1"/>
  <c r="G1810" i="1"/>
  <c r="G1808" i="1"/>
  <c r="G1806" i="1"/>
  <c r="G1804" i="1"/>
  <c r="G1802" i="1"/>
  <c r="G1800" i="1"/>
  <c r="G1798" i="1"/>
  <c r="G1796" i="1"/>
  <c r="G1794" i="1"/>
  <c r="G1792" i="1"/>
  <c r="G1790" i="1"/>
  <c r="G1788" i="1"/>
  <c r="G1786" i="1"/>
  <c r="G1784" i="1"/>
  <c r="G1782" i="1"/>
  <c r="G1780" i="1"/>
  <c r="G1778" i="1"/>
  <c r="G1776" i="1"/>
  <c r="G1774" i="1"/>
  <c r="G1772" i="1"/>
  <c r="G1770" i="1"/>
  <c r="G1768" i="1"/>
  <c r="G1766" i="1"/>
  <c r="G1764" i="1"/>
  <c r="G1762" i="1"/>
  <c r="G1760" i="1"/>
  <c r="G1758" i="1"/>
  <c r="G1756" i="1"/>
  <c r="G1754" i="1"/>
  <c r="G1752" i="1"/>
  <c r="G1750" i="1"/>
  <c r="G1748" i="1"/>
  <c r="G1746" i="1"/>
  <c r="G1744" i="1"/>
  <c r="G1742" i="1"/>
  <c r="G1740" i="1"/>
  <c r="G1738" i="1"/>
  <c r="G1736" i="1"/>
  <c r="G1734" i="1"/>
  <c r="G1732" i="1"/>
  <c r="G1730" i="1"/>
  <c r="G1728" i="1"/>
  <c r="G1726" i="1"/>
  <c r="G1724" i="1"/>
  <c r="G1722" i="1"/>
  <c r="G1720" i="1"/>
  <c r="G1718" i="1"/>
  <c r="G1716" i="1"/>
  <c r="G1714" i="1"/>
  <c r="G1712" i="1"/>
  <c r="G1710" i="1"/>
  <c r="G1708" i="1"/>
  <c r="G1706" i="1"/>
  <c r="G1704" i="1"/>
  <c r="G1702" i="1"/>
  <c r="G1700" i="1"/>
  <c r="G1698" i="1"/>
  <c r="G1696" i="1"/>
  <c r="G1694" i="1"/>
  <c r="G1692" i="1"/>
  <c r="G1690" i="1"/>
  <c r="G1688" i="1"/>
  <c r="G1686" i="1"/>
  <c r="G1684" i="1"/>
  <c r="G1682" i="1"/>
  <c r="G1680" i="1"/>
  <c r="G1678" i="1"/>
  <c r="G1676" i="1"/>
  <c r="G1674" i="1"/>
  <c r="G1672" i="1"/>
  <c r="G1670" i="1"/>
  <c r="G1668" i="1"/>
  <c r="G1666" i="1"/>
  <c r="G1664" i="1"/>
  <c r="G1662" i="1"/>
  <c r="G1660" i="1"/>
  <c r="G1658" i="1"/>
  <c r="G1656" i="1"/>
  <c r="G1654" i="1"/>
  <c r="G1652" i="1"/>
  <c r="G1650" i="1"/>
  <c r="G1648" i="1"/>
  <c r="G1646" i="1"/>
  <c r="G1644" i="1"/>
  <c r="G1642" i="1"/>
  <c r="G1640" i="1"/>
  <c r="G1638" i="1"/>
  <c r="G1636" i="1"/>
  <c r="G1634" i="1"/>
  <c r="G1632" i="1"/>
  <c r="G1630" i="1"/>
  <c r="G1628" i="1"/>
  <c r="G1626" i="1"/>
  <c r="G1624" i="1"/>
  <c r="G1622" i="1"/>
  <c r="G1620" i="1"/>
  <c r="G1618" i="1"/>
  <c r="G1616" i="1"/>
  <c r="G1614" i="1"/>
  <c r="G1612" i="1"/>
  <c r="G1610" i="1"/>
  <c r="G1608" i="1"/>
  <c r="G1606" i="1"/>
  <c r="G1604" i="1"/>
  <c r="G1602" i="1"/>
  <c r="G1600" i="1"/>
  <c r="G1598" i="1"/>
  <c r="G1596" i="1"/>
  <c r="G1594" i="1"/>
  <c r="G1592" i="1"/>
  <c r="G1590" i="1"/>
  <c r="G1588" i="1"/>
  <c r="G1586" i="1"/>
  <c r="G1584" i="1"/>
  <c r="G1582" i="1"/>
  <c r="G1580" i="1"/>
  <c r="G1578" i="1"/>
  <c r="G1576" i="1"/>
  <c r="G1574" i="1"/>
  <c r="G1572" i="1"/>
  <c r="G1570" i="1"/>
  <c r="G1568" i="1"/>
  <c r="G1566" i="1"/>
  <c r="G1564" i="1"/>
  <c r="G1562" i="1"/>
  <c r="G1560" i="1"/>
  <c r="G1558" i="1"/>
  <c r="G1556" i="1"/>
  <c r="G1554" i="1"/>
  <c r="G1552" i="1"/>
  <c r="G1550" i="1"/>
  <c r="G1548" i="1"/>
  <c r="G1546" i="1"/>
  <c r="G1544" i="1"/>
  <c r="G1542" i="1"/>
  <c r="G1540" i="1"/>
  <c r="G1538" i="1"/>
  <c r="G1536" i="1"/>
  <c r="G1534" i="1"/>
  <c r="G1532" i="1"/>
  <c r="G1530" i="1"/>
  <c r="G1528" i="1"/>
  <c r="G1526" i="1"/>
  <c r="G1524" i="1"/>
  <c r="G1522" i="1"/>
  <c r="G1520" i="1"/>
  <c r="G1518" i="1"/>
  <c r="G1516" i="1"/>
  <c r="G1514" i="1"/>
  <c r="G1512" i="1"/>
  <c r="G1510" i="1"/>
  <c r="G1508" i="1"/>
  <c r="G1506" i="1"/>
  <c r="G1504" i="1"/>
  <c r="G1502" i="1"/>
  <c r="G1500" i="1"/>
  <c r="G1498" i="1"/>
  <c r="G1496" i="1"/>
  <c r="G1494" i="1"/>
  <c r="G1492" i="1"/>
  <c r="G1490" i="1"/>
  <c r="G1488" i="1"/>
  <c r="G1486" i="1"/>
  <c r="G1484" i="1"/>
  <c r="G1482" i="1"/>
  <c r="G1480" i="1"/>
  <c r="G1478" i="1"/>
  <c r="G1476" i="1"/>
  <c r="G1474" i="1"/>
  <c r="G1472" i="1"/>
  <c r="G1470" i="1"/>
  <c r="G1468" i="1"/>
  <c r="G1466" i="1"/>
  <c r="G1464" i="1"/>
  <c r="G1462" i="1"/>
  <c r="G1460" i="1"/>
  <c r="G1458" i="1"/>
  <c r="G1456" i="1"/>
  <c r="G1454" i="1"/>
  <c r="G1452" i="1"/>
  <c r="G1450" i="1"/>
  <c r="G1448" i="1"/>
  <c r="G1446" i="1"/>
  <c r="G1444" i="1"/>
  <c r="G1442" i="1"/>
  <c r="G1440" i="1"/>
  <c r="G1438" i="1"/>
  <c r="G1436" i="1"/>
  <c r="G1434" i="1"/>
  <c r="G1432" i="1"/>
  <c r="G1430" i="1"/>
  <c r="G1428" i="1"/>
  <c r="G1426" i="1"/>
  <c r="G1424" i="1"/>
  <c r="G1422" i="1"/>
  <c r="G1420" i="1"/>
  <c r="G1418" i="1"/>
  <c r="G1416" i="1"/>
  <c r="G1414" i="1"/>
  <c r="G1412" i="1"/>
  <c r="G1410" i="1"/>
  <c r="G1408" i="1"/>
  <c r="G1406" i="1"/>
  <c r="G1404" i="1"/>
  <c r="G1402" i="1"/>
  <c r="G1400" i="1"/>
  <c r="G1398" i="1"/>
  <c r="G1396" i="1"/>
  <c r="G1394" i="1"/>
  <c r="G1392" i="1"/>
  <c r="G1390" i="1"/>
  <c r="G1388" i="1"/>
  <c r="G1386" i="1"/>
  <c r="G1384" i="1"/>
  <c r="G1382" i="1"/>
  <c r="G1380" i="1"/>
  <c r="G1378" i="1"/>
  <c r="G1376" i="1"/>
  <c r="G1374" i="1"/>
  <c r="G1372" i="1"/>
  <c r="G1370" i="1"/>
  <c r="G1368" i="1"/>
  <c r="G1366" i="1"/>
  <c r="G1364" i="1"/>
  <c r="G1362" i="1"/>
  <c r="G1360" i="1"/>
  <c r="G1358" i="1"/>
  <c r="G1356" i="1"/>
  <c r="G1354" i="1"/>
  <c r="G1352" i="1"/>
  <c r="G1350" i="1"/>
  <c r="G1348" i="1"/>
  <c r="G1346" i="1"/>
  <c r="G1344" i="1"/>
  <c r="G1342" i="1"/>
  <c r="G1340" i="1"/>
  <c r="G1338" i="1"/>
  <c r="G1336" i="1"/>
  <c r="G1334" i="1"/>
  <c r="G1332" i="1"/>
  <c r="G1330" i="1"/>
  <c r="G1328" i="1"/>
  <c r="G1326" i="1"/>
  <c r="G1324" i="1"/>
  <c r="G1322" i="1"/>
  <c r="G1320" i="1"/>
  <c r="G1318" i="1"/>
  <c r="G1316" i="1"/>
  <c r="G1314" i="1"/>
  <c r="G1312" i="1"/>
  <c r="G1310" i="1"/>
  <c r="G1308" i="1"/>
  <c r="G1306" i="1"/>
  <c r="G1304" i="1"/>
  <c r="G1302" i="1"/>
  <c r="G1300" i="1"/>
  <c r="G1298" i="1"/>
  <c r="G1296" i="1"/>
  <c r="G1294" i="1"/>
  <c r="G1292" i="1"/>
  <c r="G1290" i="1"/>
  <c r="G1288" i="1"/>
  <c r="G1286" i="1"/>
  <c r="G1284" i="1"/>
  <c r="G1282" i="1"/>
  <c r="G1280" i="1"/>
  <c r="G1278" i="1"/>
  <c r="G1276" i="1"/>
  <c r="G1274" i="1"/>
  <c r="G1272" i="1"/>
  <c r="G1270" i="1"/>
  <c r="G1268" i="1"/>
  <c r="G1266" i="1"/>
  <c r="G1264" i="1"/>
  <c r="G1262" i="1"/>
  <c r="G1260" i="1"/>
  <c r="G1258" i="1"/>
  <c r="G1256" i="1"/>
  <c r="G1254" i="1"/>
  <c r="G1252" i="1"/>
  <c r="G1250" i="1"/>
  <c r="G1248" i="1"/>
  <c r="G1246" i="1"/>
  <c r="G1244" i="1"/>
  <c r="G1242" i="1"/>
  <c r="G1240" i="1"/>
  <c r="G1238" i="1"/>
  <c r="G1236" i="1"/>
  <c r="G1234" i="1"/>
  <c r="G1232" i="1"/>
  <c r="G1230" i="1"/>
  <c r="G1228" i="1"/>
  <c r="G1226" i="1"/>
  <c r="G1224" i="1"/>
  <c r="G1222" i="1"/>
  <c r="G1220" i="1"/>
  <c r="G1218" i="1"/>
  <c r="G1216" i="1"/>
  <c r="G1214" i="1"/>
  <c r="G1212" i="1"/>
  <c r="G1210" i="1"/>
  <c r="G1208" i="1"/>
  <c r="G1206" i="1"/>
  <c r="G1204" i="1"/>
  <c r="G1202" i="1"/>
  <c r="G1200" i="1"/>
  <c r="G1198" i="1"/>
  <c r="G1196" i="1"/>
  <c r="G1194" i="1"/>
  <c r="G1192" i="1"/>
  <c r="G1190" i="1"/>
  <c r="G1188" i="1"/>
  <c r="G1186" i="1"/>
  <c r="G1184" i="1"/>
  <c r="G1182" i="1"/>
  <c r="G1180" i="1"/>
  <c r="G1178" i="1"/>
  <c r="G1176" i="1"/>
  <c r="G1174" i="1"/>
  <c r="G1172" i="1"/>
  <c r="G1170" i="1"/>
  <c r="G1168" i="1"/>
  <c r="G1166" i="1"/>
  <c r="G1164" i="1"/>
  <c r="G1162" i="1"/>
  <c r="G1160" i="1"/>
  <c r="G1158" i="1"/>
  <c r="G1156" i="1"/>
  <c r="G1154" i="1"/>
  <c r="G1152" i="1"/>
  <c r="G1150" i="1"/>
  <c r="G1148" i="1"/>
  <c r="G1146" i="1"/>
  <c r="G1144" i="1"/>
  <c r="G1142" i="1"/>
  <c r="G1140" i="1"/>
  <c r="G1138" i="1"/>
  <c r="G1136" i="1"/>
  <c r="G1134" i="1"/>
  <c r="G1132" i="1"/>
  <c r="G1130" i="1"/>
  <c r="G1128" i="1"/>
  <c r="G1126" i="1"/>
  <c r="G1124" i="1"/>
  <c r="G1122" i="1"/>
  <c r="G1120" i="1"/>
  <c r="G1118" i="1"/>
  <c r="G1116" i="1"/>
  <c r="G1114" i="1"/>
  <c r="G1112" i="1"/>
  <c r="G1110" i="1"/>
  <c r="G1108" i="1"/>
  <c r="G1106" i="1"/>
  <c r="G1104" i="1"/>
  <c r="G1102" i="1"/>
  <c r="G1100" i="1"/>
  <c r="G1098" i="1"/>
  <c r="G1096" i="1"/>
  <c r="G1094" i="1"/>
  <c r="G1092" i="1"/>
  <c r="G1090" i="1"/>
  <c r="G1088" i="1"/>
  <c r="G1086" i="1"/>
  <c r="G1084" i="1"/>
  <c r="G1082" i="1"/>
  <c r="G1080" i="1"/>
  <c r="G1078" i="1"/>
  <c r="G1076" i="1"/>
  <c r="G1074" i="1"/>
  <c r="G1072" i="1"/>
  <c r="G1070" i="1"/>
  <c r="G1068" i="1"/>
  <c r="G1066" i="1"/>
  <c r="G1064" i="1"/>
  <c r="G1062" i="1"/>
  <c r="G1060" i="1"/>
  <c r="G1058" i="1"/>
  <c r="G1056" i="1"/>
  <c r="G1054" i="1"/>
  <c r="G1052" i="1"/>
  <c r="G1050" i="1"/>
  <c r="G1048" i="1"/>
  <c r="G1046" i="1"/>
  <c r="G1044" i="1"/>
  <c r="G1042" i="1"/>
  <c r="G1040" i="1"/>
  <c r="G1038" i="1"/>
  <c r="G1036" i="1"/>
  <c r="G1034" i="1"/>
  <c r="G1032" i="1"/>
  <c r="G1030" i="1"/>
  <c r="G1028" i="1"/>
  <c r="G1026" i="1"/>
  <c r="G1024" i="1"/>
  <c r="G1022" i="1"/>
  <c r="G1020" i="1"/>
  <c r="G1018" i="1"/>
  <c r="G1016" i="1"/>
  <c r="G1014" i="1"/>
  <c r="G1012" i="1"/>
  <c r="G1010" i="1"/>
  <c r="G1008" i="1"/>
  <c r="G1006" i="1"/>
  <c r="G1004" i="1"/>
  <c r="G1002" i="1"/>
  <c r="G1000" i="1"/>
  <c r="G998" i="1"/>
  <c r="G996" i="1"/>
  <c r="G994" i="1"/>
  <c r="G992" i="1"/>
  <c r="G990" i="1"/>
  <c r="G988" i="1"/>
  <c r="G986" i="1"/>
  <c r="G984" i="1"/>
  <c r="G982" i="1"/>
  <c r="G980" i="1"/>
  <c r="G978" i="1"/>
  <c r="G976" i="1"/>
  <c r="G974" i="1"/>
  <c r="G972" i="1"/>
  <c r="G970" i="1"/>
  <c r="G968" i="1"/>
  <c r="G966" i="1"/>
  <c r="G964" i="1"/>
  <c r="G962" i="1"/>
  <c r="G960" i="1"/>
  <c r="G958" i="1"/>
  <c r="G956" i="1"/>
  <c r="G954" i="1"/>
  <c r="G952" i="1"/>
  <c r="G950" i="1"/>
  <c r="G948" i="1"/>
  <c r="G946" i="1"/>
  <c r="G944" i="1"/>
  <c r="G942" i="1"/>
  <c r="G940" i="1"/>
  <c r="G938" i="1"/>
  <c r="G936" i="1"/>
  <c r="G934" i="1"/>
  <c r="G932" i="1"/>
  <c r="G930" i="1"/>
  <c r="G928" i="1"/>
  <c r="G926" i="1"/>
  <c r="G924" i="1"/>
  <c r="G922" i="1"/>
  <c r="G920" i="1"/>
  <c r="G918" i="1"/>
  <c r="G916" i="1"/>
  <c r="G914" i="1"/>
  <c r="G912" i="1"/>
  <c r="G910" i="1"/>
  <c r="G908" i="1"/>
  <c r="G906" i="1"/>
  <c r="G904" i="1"/>
  <c r="G902" i="1"/>
  <c r="G900" i="1"/>
  <c r="G898" i="1"/>
  <c r="G896" i="1"/>
  <c r="G894" i="1"/>
  <c r="G892" i="1"/>
  <c r="G890" i="1"/>
  <c r="G888" i="1"/>
  <c r="G886" i="1"/>
  <c r="G884" i="1"/>
  <c r="G882" i="1"/>
  <c r="G880" i="1"/>
  <c r="G878" i="1"/>
  <c r="G876" i="1"/>
  <c r="G874" i="1"/>
  <c r="G872" i="1"/>
  <c r="G870" i="1"/>
  <c r="G868" i="1"/>
  <c r="G866" i="1"/>
  <c r="G864" i="1"/>
  <c r="G862" i="1"/>
  <c r="G860" i="1"/>
  <c r="G858" i="1"/>
  <c r="G856" i="1"/>
  <c r="G854" i="1"/>
  <c r="G852" i="1"/>
  <c r="G850" i="1"/>
  <c r="G848" i="1"/>
  <c r="G846" i="1"/>
  <c r="G844" i="1"/>
  <c r="G842" i="1"/>
  <c r="G840" i="1"/>
  <c r="G838" i="1"/>
  <c r="G836" i="1"/>
  <c r="G834" i="1"/>
  <c r="G832" i="1"/>
  <c r="G830" i="1"/>
  <c r="G828" i="1"/>
  <c r="G826" i="1"/>
  <c r="G824" i="1"/>
  <c r="G822" i="1"/>
  <c r="G820" i="1"/>
  <c r="G818" i="1"/>
  <c r="G816" i="1"/>
  <c r="G814" i="1"/>
  <c r="G812" i="1"/>
  <c r="G810" i="1"/>
  <c r="G808" i="1"/>
  <c r="G806" i="1"/>
  <c r="G804" i="1"/>
  <c r="G802" i="1"/>
  <c r="G800" i="1"/>
  <c r="G798" i="1"/>
  <c r="G796" i="1"/>
  <c r="G794" i="1"/>
  <c r="G792" i="1"/>
  <c r="G790" i="1"/>
  <c r="G788" i="1"/>
  <c r="G786" i="1"/>
  <c r="G784" i="1"/>
  <c r="G782" i="1"/>
  <c r="G780" i="1"/>
  <c r="G778" i="1"/>
  <c r="G776" i="1"/>
  <c r="G774" i="1"/>
  <c r="G772" i="1"/>
  <c r="G770" i="1"/>
  <c r="G768" i="1"/>
  <c r="G766" i="1"/>
  <c r="G764" i="1"/>
  <c r="G762" i="1"/>
  <c r="G760" i="1"/>
  <c r="G758" i="1"/>
  <c r="G756" i="1"/>
  <c r="G754" i="1"/>
  <c r="G752" i="1"/>
  <c r="G750" i="1"/>
  <c r="G748" i="1"/>
  <c r="G746" i="1"/>
  <c r="G744" i="1"/>
  <c r="G742" i="1"/>
  <c r="G740" i="1"/>
  <c r="G738" i="1"/>
  <c r="G736" i="1"/>
  <c r="G734" i="1"/>
  <c r="G732" i="1"/>
  <c r="G730" i="1"/>
  <c r="G728" i="1"/>
  <c r="G726" i="1"/>
  <c r="G724" i="1"/>
  <c r="G722" i="1"/>
  <c r="G720" i="1"/>
  <c r="G718" i="1"/>
  <c r="G716" i="1"/>
  <c r="G714" i="1"/>
  <c r="G712" i="1"/>
  <c r="G710" i="1"/>
  <c r="G708" i="1"/>
  <c r="G706" i="1"/>
  <c r="G704" i="1"/>
  <c r="G702" i="1"/>
  <c r="G700" i="1"/>
  <c r="G698" i="1"/>
  <c r="G696" i="1"/>
  <c r="G694" i="1"/>
  <c r="G692" i="1"/>
  <c r="G690" i="1"/>
  <c r="G688" i="1"/>
  <c r="G686" i="1"/>
  <c r="G684" i="1"/>
  <c r="G682" i="1"/>
  <c r="G680" i="1"/>
  <c r="G678" i="1"/>
  <c r="G676" i="1"/>
  <c r="G674" i="1"/>
  <c r="G672" i="1"/>
  <c r="G670" i="1"/>
  <c r="G668" i="1"/>
  <c r="G666" i="1"/>
  <c r="G664" i="1"/>
  <c r="G662" i="1"/>
  <c r="G660" i="1"/>
  <c r="G658" i="1"/>
  <c r="G656" i="1"/>
  <c r="G654" i="1"/>
  <c r="G652" i="1"/>
  <c r="G650" i="1"/>
  <c r="G648" i="1"/>
  <c r="G646" i="1"/>
  <c r="G644" i="1"/>
  <c r="G642" i="1"/>
  <c r="G640" i="1"/>
  <c r="G638" i="1"/>
  <c r="G636" i="1"/>
  <c r="G634" i="1"/>
  <c r="G632" i="1"/>
  <c r="G630" i="1"/>
  <c r="G628" i="1"/>
  <c r="G626" i="1"/>
  <c r="G624" i="1"/>
  <c r="G622" i="1"/>
  <c r="G620" i="1"/>
  <c r="G618" i="1"/>
  <c r="G616" i="1"/>
  <c r="G614" i="1"/>
  <c r="G612" i="1"/>
  <c r="G610" i="1"/>
  <c r="G608" i="1"/>
  <c r="G606" i="1"/>
  <c r="G604" i="1"/>
  <c r="G602" i="1"/>
  <c r="G600" i="1"/>
  <c r="G598" i="1"/>
  <c r="G596" i="1"/>
  <c r="G594" i="1"/>
  <c r="G592" i="1"/>
  <c r="G590" i="1"/>
  <c r="G588" i="1"/>
  <c r="G586" i="1"/>
  <c r="G584" i="1"/>
  <c r="G582" i="1"/>
  <c r="G580" i="1"/>
  <c r="G578" i="1"/>
  <c r="G576" i="1"/>
  <c r="G574" i="1"/>
  <c r="G572" i="1"/>
  <c r="G570" i="1"/>
  <c r="G568" i="1"/>
  <c r="G566" i="1"/>
  <c r="G564" i="1"/>
  <c r="G562" i="1"/>
  <c r="G560" i="1"/>
  <c r="G558" i="1"/>
  <c r="G556" i="1"/>
  <c r="G554" i="1"/>
  <c r="G552" i="1"/>
  <c r="G550" i="1"/>
  <c r="G548" i="1"/>
  <c r="G546" i="1"/>
  <c r="G544" i="1"/>
  <c r="G542" i="1"/>
  <c r="G540" i="1"/>
  <c r="G538" i="1"/>
  <c r="G536" i="1"/>
  <c r="G534" i="1"/>
  <c r="G532" i="1"/>
  <c r="G530" i="1"/>
  <c r="G528" i="1"/>
  <c r="G526" i="1"/>
  <c r="G524" i="1"/>
  <c r="G522" i="1"/>
  <c r="G520" i="1"/>
  <c r="G518" i="1"/>
  <c r="G516" i="1"/>
  <c r="G514" i="1"/>
  <c r="G512" i="1"/>
  <c r="G510" i="1"/>
  <c r="G508" i="1"/>
  <c r="G506" i="1"/>
  <c r="G504" i="1"/>
  <c r="G502" i="1"/>
  <c r="G500" i="1"/>
  <c r="G498" i="1"/>
  <c r="G496" i="1"/>
  <c r="G494" i="1"/>
  <c r="G492" i="1"/>
  <c r="G490" i="1"/>
  <c r="G488" i="1"/>
  <c r="G486" i="1"/>
  <c r="G484" i="1"/>
  <c r="G482" i="1"/>
  <c r="G480" i="1"/>
  <c r="G478" i="1"/>
  <c r="G476" i="1"/>
  <c r="G474" i="1"/>
  <c r="G472" i="1"/>
  <c r="G470" i="1"/>
  <c r="G468" i="1"/>
  <c r="G466" i="1"/>
  <c r="G464" i="1"/>
  <c r="G462" i="1"/>
  <c r="G460" i="1"/>
  <c r="G458" i="1"/>
  <c r="G456" i="1"/>
  <c r="G454" i="1"/>
  <c r="G452" i="1"/>
  <c r="G450" i="1"/>
  <c r="G448" i="1"/>
  <c r="G446" i="1"/>
  <c r="G444" i="1"/>
  <c r="G442" i="1"/>
  <c r="G440" i="1"/>
  <c r="G438" i="1"/>
  <c r="G436" i="1"/>
  <c r="G434" i="1"/>
  <c r="G432" i="1"/>
  <c r="G430" i="1"/>
  <c r="G428" i="1"/>
  <c r="G426" i="1"/>
  <c r="G424" i="1"/>
  <c r="G422" i="1"/>
  <c r="G420" i="1"/>
  <c r="G418" i="1"/>
  <c r="G416" i="1"/>
  <c r="G414" i="1"/>
  <c r="G412" i="1"/>
  <c r="G410" i="1"/>
  <c r="G408" i="1"/>
  <c r="G406" i="1"/>
  <c r="G404" i="1"/>
  <c r="G402" i="1"/>
  <c r="G400" i="1"/>
  <c r="G398" i="1"/>
  <c r="G396" i="1"/>
  <c r="G394" i="1"/>
  <c r="G392" i="1"/>
  <c r="G390" i="1"/>
  <c r="G388" i="1"/>
  <c r="G386" i="1"/>
  <c r="G384" i="1"/>
  <c r="G382" i="1"/>
  <c r="G380" i="1"/>
  <c r="G378" i="1"/>
  <c r="G376" i="1"/>
  <c r="G374" i="1"/>
  <c r="G372" i="1"/>
  <c r="G370" i="1"/>
  <c r="G368" i="1"/>
  <c r="G366" i="1"/>
  <c r="G364" i="1"/>
  <c r="G362" i="1"/>
  <c r="G360" i="1"/>
  <c r="G358" i="1"/>
  <c r="G356" i="1"/>
  <c r="G354" i="1"/>
  <c r="G352" i="1"/>
  <c r="G350" i="1"/>
  <c r="G348" i="1"/>
  <c r="G346" i="1"/>
  <c r="G344" i="1"/>
  <c r="G342" i="1"/>
  <c r="G340" i="1"/>
  <c r="G338" i="1"/>
  <c r="G336" i="1"/>
  <c r="G334" i="1"/>
  <c r="G332" i="1"/>
  <c r="G330" i="1"/>
  <c r="G328" i="1"/>
  <c r="G326" i="1"/>
  <c r="G324" i="1"/>
  <c r="G322" i="1"/>
  <c r="G320" i="1"/>
  <c r="G318" i="1"/>
  <c r="G316" i="1"/>
  <c r="G314" i="1"/>
  <c r="G312" i="1"/>
  <c r="G310" i="1"/>
  <c r="G308" i="1"/>
  <c r="G306" i="1"/>
  <c r="G304" i="1"/>
  <c r="G302" i="1"/>
  <c r="G300" i="1"/>
  <c r="G298" i="1"/>
  <c r="G296" i="1"/>
  <c r="G294" i="1"/>
  <c r="G292" i="1"/>
  <c r="G290" i="1"/>
  <c r="G288" i="1"/>
  <c r="G286" i="1"/>
  <c r="G284" i="1"/>
  <c r="G282" i="1"/>
  <c r="G280" i="1"/>
  <c r="G278" i="1"/>
  <c r="G276" i="1"/>
  <c r="G274" i="1"/>
  <c r="G272" i="1"/>
  <c r="G270" i="1"/>
  <c r="G268" i="1"/>
  <c r="G266" i="1"/>
  <c r="G264" i="1"/>
  <c r="G262" i="1"/>
  <c r="G260" i="1"/>
  <c r="G258" i="1"/>
  <c r="G256" i="1"/>
  <c r="G254" i="1"/>
  <c r="G252" i="1"/>
  <c r="G250" i="1"/>
  <c r="G248" i="1"/>
  <c r="G246" i="1"/>
  <c r="G244" i="1"/>
  <c r="G242" i="1"/>
  <c r="G240" i="1"/>
  <c r="G238" i="1"/>
  <c r="G236" i="1"/>
  <c r="G234" i="1"/>
  <c r="G232" i="1"/>
  <c r="G230" i="1"/>
  <c r="G228" i="1"/>
  <c r="G226" i="1"/>
  <c r="G224" i="1"/>
  <c r="G222" i="1"/>
  <c r="G220" i="1"/>
  <c r="G218" i="1"/>
  <c r="G216" i="1"/>
  <c r="G214" i="1"/>
  <c r="G212" i="1"/>
  <c r="G210" i="1"/>
  <c r="G208" i="1"/>
  <c r="G206" i="1"/>
  <c r="G204" i="1"/>
  <c r="G202" i="1"/>
  <c r="G200" i="1"/>
  <c r="G198" i="1"/>
  <c r="G196" i="1"/>
  <c r="G194" i="1"/>
  <c r="G192" i="1"/>
  <c r="G190" i="1"/>
  <c r="G188" i="1"/>
  <c r="G186" i="1"/>
  <c r="G184" i="1"/>
  <c r="G182" i="1"/>
  <c r="G180" i="1"/>
  <c r="G178" i="1"/>
  <c r="G176" i="1"/>
  <c r="G174" i="1"/>
  <c r="G172" i="1"/>
  <c r="G170" i="1"/>
  <c r="G168" i="1"/>
  <c r="G166" i="1"/>
  <c r="G164" i="1"/>
  <c r="G162" i="1"/>
  <c r="G160" i="1"/>
  <c r="G158" i="1"/>
  <c r="G156" i="1"/>
  <c r="G154" i="1"/>
  <c r="G152" i="1"/>
  <c r="G150" i="1"/>
  <c r="G148" i="1"/>
  <c r="G146" i="1"/>
  <c r="G144" i="1"/>
  <c r="G142" i="1"/>
  <c r="G140" i="1"/>
  <c r="G138" i="1"/>
  <c r="G136" i="1"/>
  <c r="G134" i="1"/>
  <c r="G132" i="1"/>
  <c r="G130" i="1"/>
  <c r="G128" i="1"/>
  <c r="G126" i="1"/>
  <c r="G124" i="1"/>
  <c r="G122" i="1"/>
  <c r="G120" i="1"/>
  <c r="G118" i="1"/>
  <c r="G116" i="1"/>
  <c r="G114" i="1"/>
  <c r="G112" i="1"/>
  <c r="G110" i="1"/>
  <c r="G108" i="1"/>
  <c r="G106" i="1"/>
  <c r="G104" i="1"/>
  <c r="G102" i="1"/>
  <c r="G100" i="1"/>
  <c r="G98" i="1"/>
  <c r="G96" i="1"/>
  <c r="G94" i="1"/>
  <c r="G92" i="1"/>
  <c r="G90" i="1"/>
  <c r="G88" i="1"/>
  <c r="G86" i="1"/>
  <c r="G84" i="1"/>
  <c r="G82" i="1"/>
  <c r="G80" i="1"/>
  <c r="G78" i="1"/>
  <c r="G76" i="1"/>
  <c r="G74" i="1"/>
  <c r="G72" i="1"/>
  <c r="G70" i="1"/>
  <c r="G68" i="1"/>
  <c r="G66" i="1"/>
  <c r="G64" i="1"/>
  <c r="G62" i="1"/>
  <c r="G60" i="1"/>
  <c r="G58" i="1"/>
  <c r="G56" i="1"/>
  <c r="G54" i="1"/>
  <c r="G52" i="1"/>
  <c r="G50" i="1"/>
  <c r="G48" i="1"/>
  <c r="G46" i="1"/>
  <c r="G44" i="1"/>
  <c r="G42" i="1"/>
  <c r="G40" i="1"/>
  <c r="G38" i="1"/>
  <c r="G36" i="1"/>
  <c r="G34" i="1"/>
  <c r="G32" i="1"/>
  <c r="G30" i="1"/>
  <c r="G28" i="1"/>
  <c r="G26" i="1"/>
  <c r="G24" i="1"/>
  <c r="G22" i="1"/>
  <c r="G20" i="1"/>
  <c r="G18" i="1"/>
  <c r="G16" i="1"/>
  <c r="G14" i="1"/>
  <c r="G12" i="1"/>
  <c r="G10" i="1"/>
  <c r="G8" i="1"/>
</calcChain>
</file>

<file path=xl/sharedStrings.xml><?xml version="1.0" encoding="utf-8"?>
<sst xmlns="http://schemas.openxmlformats.org/spreadsheetml/2006/main" count="44859" uniqueCount="22015">
  <si>
    <t>ΠΛΗΡΩΣΗ ΘΕΣΕΩΝ ΜΕ ΣΕΙΡΑ ΠΡΟΤΕΡΑΙΟΤΗΤΑΣ (ΑΡΘΡΟ 18/Ν. 2190/1994) ΠΡΟΚΗΡΥΞΗ : 7Κ/2016</t>
  </si>
  <si>
    <t>ΣΕΙΡΑ ΚΑΤΑΤΑΞΗΣ (ΚΥΡΙΟΣ)</t>
  </si>
  <si>
    <t>ΔΕΥΤΕΡΟΒΑΘΜΙΑΣ ΕΚΠΑΙΔΕΥΣΗΣ (ΔΕ)</t>
  </si>
  <si>
    <t>ΓΕΝΙΚΕΣ ΘΕΣΕΙΣ ΜΕ ΕΜΠΕΙΡΙΑ</t>
  </si>
  <si>
    <t>ΔΕ ΒΟΗΘΩΝ ΝΟΣΗΛΕΥΤΙΚΗΣ (ΘΕΣΕΙΣ 815-879) ΚΑΙ ΔΕ ΕΠΙΜΕΛΗΤΩΝ ΑΣΘΕΝΩΝ (ΘΕΣΗ 897)</t>
  </si>
  <si>
    <t>Α/Α</t>
  </si>
  <si>
    <t>Α.Μ.</t>
  </si>
  <si>
    <t>ΕΠΩΝΥΜΟ</t>
  </si>
  <si>
    <t>ΟΝΟΜΑ</t>
  </si>
  <si>
    <t>ΠΑΤΡΩΝΥΜΟ</t>
  </si>
  <si>
    <t>Α.Δ.Τ.</t>
  </si>
  <si>
    <t>ΜΟΝΑΔΙΚΟΣ ΚΩΔΙΚΟΣ ΥΠΟΨ.</t>
  </si>
  <si>
    <t>ΒΑΘΜΟΛΟΓΙΑ</t>
  </si>
  <si>
    <t>ΣΑΡΑΝΤΙΔΟΥ</t>
  </si>
  <si>
    <t>ΕΛΕΝΗ</t>
  </si>
  <si>
    <t>ΚΩΝΣΤΑΝΤΙΝΟΣ</t>
  </si>
  <si>
    <t>ΑΙ180064</t>
  </si>
  <si>
    <t>836-837</t>
  </si>
  <si>
    <t>ΜΟΙΣΙΔΟΥ</t>
  </si>
  <si>
    <t>ΔΙΑΝΑ</t>
  </si>
  <si>
    <t>ΛΑΖΑΡΟΣ</t>
  </si>
  <si>
    <t>Χ251382</t>
  </si>
  <si>
    <t>836-837-835-841-840-838-839-842</t>
  </si>
  <si>
    <t>ΜΠΟΥΡΝΑΚΑ</t>
  </si>
  <si>
    <t>ΕΙΡΗΝΗ</t>
  </si>
  <si>
    <t>ΧΡΗΣΤΟΣ</t>
  </si>
  <si>
    <t>Χ365137</t>
  </si>
  <si>
    <t>1084,6</t>
  </si>
  <si>
    <t>1892,6</t>
  </si>
  <si>
    <t>836-837-839-843</t>
  </si>
  <si>
    <t>ΚΛΕΙΤΣΑ</t>
  </si>
  <si>
    <t>ΠΑΝΑΓΙΩΤΑ</t>
  </si>
  <si>
    <t>ΠΕΤΡΟΣ</t>
  </si>
  <si>
    <t>ΑΖ737838</t>
  </si>
  <si>
    <t>843-834</t>
  </si>
  <si>
    <t>ΤΖΙΝΑΛΑ</t>
  </si>
  <si>
    <t>ΧΡΙΣΤΙΝΑ</t>
  </si>
  <si>
    <t>Τ398475</t>
  </si>
  <si>
    <t>862-844</t>
  </si>
  <si>
    <t>ΓΙΔΑ</t>
  </si>
  <si>
    <t>ΓΕΩΡΓΙΑ</t>
  </si>
  <si>
    <t>ΔΗΜΗΤΡΙΟΣ</t>
  </si>
  <si>
    <t>ΑΖ270948</t>
  </si>
  <si>
    <t>844-862-843-834-835-836-837-838-839-840-841-842</t>
  </si>
  <si>
    <t>ΘΕΟΧΑΡΗ</t>
  </si>
  <si>
    <t>ΠΑΥΛΙΝΑ</t>
  </si>
  <si>
    <t>ΑΡΙΣΤΕΙΔΗΣ</t>
  </si>
  <si>
    <t>Ρ853580</t>
  </si>
  <si>
    <t>844-862</t>
  </si>
  <si>
    <t>ΒΛΑΜΙΔΟΥ</t>
  </si>
  <si>
    <t>ΘΕΟΔΩΡΑ</t>
  </si>
  <si>
    <t>ΓΕΩΡΓΙΟΣ</t>
  </si>
  <si>
    <t>ΑΖ795154</t>
  </si>
  <si>
    <t>ΣΤΑΓΚΟΥ</t>
  </si>
  <si>
    <t>ΦΡΑΓΚΟΥΛΑ-ΕΛΕΩΝΟΡΑ</t>
  </si>
  <si>
    <t>ΝΙΚΟΛΑΟΣ</t>
  </si>
  <si>
    <t>ΑΙ319704</t>
  </si>
  <si>
    <t>844-862-841-840</t>
  </si>
  <si>
    <t>ΚΑΤΣΑΝΤΩΝΗ</t>
  </si>
  <si>
    <t>ΕΛΕΥΘΕΡΙΑ</t>
  </si>
  <si>
    <t>ΑΘΑΝΑΣΙΟΣ</t>
  </si>
  <si>
    <t>ΑΑ335069</t>
  </si>
  <si>
    <t>839-836-837-842-838-841-840</t>
  </si>
  <si>
    <t>ΘΕΟΔΩΡΑΚΑΚΗ</t>
  </si>
  <si>
    <t>ΧΡΥΣΟΥΛΑ</t>
  </si>
  <si>
    <t>ΧΑΡΑΛΑΜΠΟΣ</t>
  </si>
  <si>
    <t>ΑΕ398326</t>
  </si>
  <si>
    <t>835-836-837-838-839-840-841-842-868-869-862-843-844-854-855-857-856-853-850-849-848-858-859-815-820-821-822-823-824-825-826-827-828-829-845-846-847-851-852-870-871-872-876-877-833-875-818-819-830-831-863-864-873-874</t>
  </si>
  <si>
    <t>ΜΠΑΜΠΑΛΗ</t>
  </si>
  <si>
    <t>ΣΤΥΛΙΑΝΗ</t>
  </si>
  <si>
    <t>ΙΩΑΝΝΗΣ</t>
  </si>
  <si>
    <t>Χ420710</t>
  </si>
  <si>
    <t>841-838-840-837-839-836-835-842-869-862</t>
  </si>
  <si>
    <t>ΤΣΕΝΕΚΙΔΟΥ</t>
  </si>
  <si>
    <t>ΗΣΑΙΑ</t>
  </si>
  <si>
    <t>ΜΙΧΑΗΛ</t>
  </si>
  <si>
    <t>Ξ591531</t>
  </si>
  <si>
    <t>835-836-837-840-841-838-842-839</t>
  </si>
  <si>
    <t>ΚΙΟΦΤΕΤΖΗ</t>
  </si>
  <si>
    <t>ΑΝΝΑ</t>
  </si>
  <si>
    <t>Π712479</t>
  </si>
  <si>
    <t>869-836-837-842-840-841</t>
  </si>
  <si>
    <t>ΓΑΒΡΑ</t>
  </si>
  <si>
    <t>ΜΑΡΙΑ</t>
  </si>
  <si>
    <t>ΟΔΥΣΣΕΑΣ</t>
  </si>
  <si>
    <t>ΑΜ290151</t>
  </si>
  <si>
    <t>1094,5</t>
  </si>
  <si>
    <t>1862,5</t>
  </si>
  <si>
    <t>836-842-837-835-839</t>
  </si>
  <si>
    <t>PLYAKOVA-BUZANIS</t>
  </si>
  <si>
    <t>KALINKA</t>
  </si>
  <si>
    <t>VASILEVA</t>
  </si>
  <si>
    <t>1053,8</t>
  </si>
  <si>
    <t>1861,8</t>
  </si>
  <si>
    <t>826-816-825-828-853-817-850-854-855</t>
  </si>
  <si>
    <t>ΜΕΝΤΖΕΛΟΣ</t>
  </si>
  <si>
    <t>ΒΑΣΙΛΕΙΟΣ</t>
  </si>
  <si>
    <t>ΜΑΡΙΝΟΣ</t>
  </si>
  <si>
    <t>ΑΙ257865</t>
  </si>
  <si>
    <t>858-859-820-846-843-834-860-829</t>
  </si>
  <si>
    <t>ΒΟΓΙΑΤΖΗΣ</t>
  </si>
  <si>
    <t>ΑΝΕΣΤΗΣ</t>
  </si>
  <si>
    <t>ΑΕ901350</t>
  </si>
  <si>
    <t>877-876-833-863-842-841-840-838-837-836-835-839-862-854-853-857-856-858-859</t>
  </si>
  <si>
    <t>ΜΑΛΛΙΟΥ</t>
  </si>
  <si>
    <t>ΑΙΚΑΤΕΡΙΝΗ</t>
  </si>
  <si>
    <t>ΕΛΕΥΘΕΡΙΟΣ</t>
  </si>
  <si>
    <t>Τ946963</t>
  </si>
  <si>
    <t>ΜΥΡΟΓΙΑΝΝΗ</t>
  </si>
  <si>
    <t>ΑΒ601693</t>
  </si>
  <si>
    <t>820-858-859-854-846</t>
  </si>
  <si>
    <t>ΠΡΙΝΤΣΙΟΥ</t>
  </si>
  <si>
    <t>ΑΝΑΣΤΑΣΙΑ</t>
  </si>
  <si>
    <t>ΣΤΕΦΑΝΟΣ</t>
  </si>
  <si>
    <t>Τ397672</t>
  </si>
  <si>
    <t>ΜΠΑΛΑΝΤΙΝΑ</t>
  </si>
  <si>
    <t>ΗΛΙΑΣ</t>
  </si>
  <si>
    <t>Χ877226</t>
  </si>
  <si>
    <t>1072,5</t>
  </si>
  <si>
    <t>1840,5</t>
  </si>
  <si>
    <t>862-841-838-840-837-842-836-835-815-875-847-846-850-854-844-839-871-826-828-822-851-823-853-845-829</t>
  </si>
  <si>
    <t>ΖΕΡΒΟΥΔΑΚΗΣ</t>
  </si>
  <si>
    <t>ΕΜΜΑΝΟΥΗΛ</t>
  </si>
  <si>
    <t>ΕΥΑΓΓΕΛΟΣ</t>
  </si>
  <si>
    <t>ΑΗ974487</t>
  </si>
  <si>
    <t>877-876-878-873-874</t>
  </si>
  <si>
    <t>ΒΑΛΛΑ</t>
  </si>
  <si>
    <t>ΒΕΝΙΑ-ΒΑΙΑ</t>
  </si>
  <si>
    <t>ΑΙ852355</t>
  </si>
  <si>
    <t>ΚΟΛΙΟΚΙΤΣΟΥ</t>
  </si>
  <si>
    <t>ΑΠΟΣΤΟΛΟΣ</t>
  </si>
  <si>
    <t>ΑΚ384787</t>
  </si>
  <si>
    <t>ΠΑΠΑΔΟΥΛΗ</t>
  </si>
  <si>
    <t>ΒΑΙΑ</t>
  </si>
  <si>
    <t>ΑΖ266932</t>
  </si>
  <si>
    <t>862-844-875</t>
  </si>
  <si>
    <t>ΜΠΟΥΝΤΟΛΟΥ</t>
  </si>
  <si>
    <t>ΑΤΖΕΛΑ-ΧΑΡΟΥΛΑ</t>
  </si>
  <si>
    <t>Π905118</t>
  </si>
  <si>
    <t>ΣΜΠΟΝΙΑ</t>
  </si>
  <si>
    <t>ΕΥΑΓΓΕΛΙΑ</t>
  </si>
  <si>
    <t>ΑΚ413570</t>
  </si>
  <si>
    <t>844-862-875-831-830-843-819-816-860-836-837-838-840-841-842-871-872-815-821-822-823-825-826-827-828-846-847-848-849-850-851-852-853-854-855-856-857-817-818-834-861-865-869-868-833-876-877-878-873-874-863-864-867-866-879-832</t>
  </si>
  <si>
    <t>ΝΙΚΟΥ</t>
  </si>
  <si>
    <t>Π513198</t>
  </si>
  <si>
    <t>862-844-875-837-836-835-838-840-841-842</t>
  </si>
  <si>
    <t>ΒΟΥΔΟΥΡΗΣ</t>
  </si>
  <si>
    <t>ΑΚ653598</t>
  </si>
  <si>
    <t>828-854-823-856-824</t>
  </si>
  <si>
    <t>ΣΙΑΤΗΡΑ</t>
  </si>
  <si>
    <t>Π901389</t>
  </si>
  <si>
    <t>ΤΣΙΤΣΙΠΑ</t>
  </si>
  <si>
    <t>ΓΕΩΡΓΙΑ ΕΥΑΓΓΕΛΙΑ</t>
  </si>
  <si>
    <t>ΑΗ781949</t>
  </si>
  <si>
    <t>ΒΡΑΚΑ</t>
  </si>
  <si>
    <t>ΛΑΜΠΡΙΝΗ</t>
  </si>
  <si>
    <t>ΑΖ756058</t>
  </si>
  <si>
    <t>ΚΙΟΥΡΤΣΗ</t>
  </si>
  <si>
    <t>ΚΩΝΣΤΑΝΤΙΑ</t>
  </si>
  <si>
    <t>Τ350344</t>
  </si>
  <si>
    <t>844-862-875-840</t>
  </si>
  <si>
    <t>ΚΟΥΜΠΟΥΡΑ</t>
  </si>
  <si>
    <t>ΘΩΜΑΣ</t>
  </si>
  <si>
    <t>ΑΜ366461</t>
  </si>
  <si>
    <t>ΚΑΡΑΓΙΑΝΝΗ</t>
  </si>
  <si>
    <t>ΣΩΤΗΡΙΟΣ</t>
  </si>
  <si>
    <t>ΑΗ795899</t>
  </si>
  <si>
    <t>835-840-841-838-842-837-836-839-862-844-843</t>
  </si>
  <si>
    <t>ΑΥΓΕΡΗΣ</t>
  </si>
  <si>
    <t>ΑΜ375431</t>
  </si>
  <si>
    <t>844-862-875-843-835-836-837-838-839-840-841-842-870-871-872-820-821-822-823-824-825-826-827-828-829-845-846-847-848-849-850-851-852-853-854-855-856-857-858-859</t>
  </si>
  <si>
    <t>ΤΟΥΡΚΟΓΕΩΡΓΟΥ</t>
  </si>
  <si>
    <t>ΚΥΡΑΤΣΩ</t>
  </si>
  <si>
    <t>ΑΖ769517</t>
  </si>
  <si>
    <t>ΛΙΑΣΚΟΥ</t>
  </si>
  <si>
    <t>ΞΕΝΟΦΩΝ</t>
  </si>
  <si>
    <t>Π963996</t>
  </si>
  <si>
    <t>846-851-862</t>
  </si>
  <si>
    <t>ΤΣΙΒΙΚΗ</t>
  </si>
  <si>
    <t>ΑΧΙΛΛΕΥΣ</t>
  </si>
  <si>
    <t>ΑΚ977702</t>
  </si>
  <si>
    <t>844-862-875-841-840-835-836-837-838-839-842-819</t>
  </si>
  <si>
    <t>ΛΙΟΚΑ</t>
  </si>
  <si>
    <t>ΦΩΤΕΙΝΗ</t>
  </si>
  <si>
    <t>ΕΥΘΥΜΙΟΣ</t>
  </si>
  <si>
    <t>Χ912375</t>
  </si>
  <si>
    <t>ΠΑΝΑΓΙΩΤΟΥ</t>
  </si>
  <si>
    <t>ΑΛΕΞΑΝΔΡΑ</t>
  </si>
  <si>
    <t>ΑΝΑΣΤΑΣΙΟΣ</t>
  </si>
  <si>
    <t>ΑΚ539474</t>
  </si>
  <si>
    <t>ΚΑΤΣΙΑΡΑ</t>
  </si>
  <si>
    <t>ΒΑΣΙΛΙΚΗ</t>
  </si>
  <si>
    <t>ΑΝΤΩΝΙΟΣ</t>
  </si>
  <si>
    <t>ΑΒ723640</t>
  </si>
  <si>
    <t>835-837-840-836-841-839-842-838-862-843-847-854-855-859-858-857-856-848-849-850-851-852-844-870-872</t>
  </si>
  <si>
    <t>ΛΑΦΟΓΙΑΝΝΗ</t>
  </si>
  <si>
    <t>ΠΑΝΑΓΙΩΤΗΣ</t>
  </si>
  <si>
    <t>Π846861</t>
  </si>
  <si>
    <t>ΜΑΝΤΗ</t>
  </si>
  <si>
    <t>ΑΓΛΑΙΑ</t>
  </si>
  <si>
    <t>Χ201190</t>
  </si>
  <si>
    <t>828-846-847-854-855-858-859-845-851-850-857-848-849-853-852-871-829-823-827</t>
  </si>
  <si>
    <t>ΣΤΡΟΥΜΠΑ</t>
  </si>
  <si>
    <t>ΣΤΥΛΙΑΝΟΣ</t>
  </si>
  <si>
    <t>Φ151577</t>
  </si>
  <si>
    <t>842-836-840-837</t>
  </si>
  <si>
    <t>ΤΣΙΑΡΕΑ</t>
  </si>
  <si>
    <t>ΑΖ352880</t>
  </si>
  <si>
    <t>836-839</t>
  </si>
  <si>
    <t>ΜΠΑΛΗ</t>
  </si>
  <si>
    <t>ΑΙ847437</t>
  </si>
  <si>
    <t>ΚΟΡΚΑΚΑ</t>
  </si>
  <si>
    <t>ΑΡΧΟΝΤΙΚΗ</t>
  </si>
  <si>
    <t>ΑΝΔΡΕΑΣ</t>
  </si>
  <si>
    <t>Χ995389</t>
  </si>
  <si>
    <t>876-877-878</t>
  </si>
  <si>
    <t>ΜΑΤΘΑΙΟΠΟΥΛΟΥ</t>
  </si>
  <si>
    <t>ΝΙΚΟΛΕΤΤΑ</t>
  </si>
  <si>
    <t>Φ163205</t>
  </si>
  <si>
    <t>1832,5</t>
  </si>
  <si>
    <t>839-836-837-841</t>
  </si>
  <si>
    <t>ΠΑΠΑΓΕΩΡΓΙΟΥ</t>
  </si>
  <si>
    <t>ΣΠΥΡΙΔΩΝ</t>
  </si>
  <si>
    <t>ΑΙ657342</t>
  </si>
  <si>
    <t>822-821-850-849-824-823-856-852-857-820-848-845-854-855-853-847-846-858-859-827-828-872-826-825-829</t>
  </si>
  <si>
    <t>ΚΑΡΑΦΕΡΗ</t>
  </si>
  <si>
    <t>ΧΡΙΣΤΟΣ</t>
  </si>
  <si>
    <t>Χ875996</t>
  </si>
  <si>
    <t>844-862-840-839-838-837-841-835-842-830-828-846-847-815-822-854-848-850-870</t>
  </si>
  <si>
    <t>ΜΠΑΡΟΥΤΑ</t>
  </si>
  <si>
    <t>ΑΘΑΝΑΣΙΑ</t>
  </si>
  <si>
    <t>Ρ386998</t>
  </si>
  <si>
    <t>ΠΑΠΟΥΡΤΖΗΣ</t>
  </si>
  <si>
    <t>ΕΙΡΗΝΑΙΟΣ</t>
  </si>
  <si>
    <t>ΑΝ043707</t>
  </si>
  <si>
    <t>845-823-851-850-852-827-853-856-848-821-822-847-828-846-815-857-858-859-820-824-849-872-871-855-854-870</t>
  </si>
  <si>
    <t>ΤΖΩΡΑ</t>
  </si>
  <si>
    <t>ΣΕΒΑΣΤΗ</t>
  </si>
  <si>
    <t>ΑΝΔΡΙΑΝΟΣ</t>
  </si>
  <si>
    <t>Μ791422</t>
  </si>
  <si>
    <t>1093,4</t>
  </si>
  <si>
    <t>1831,4</t>
  </si>
  <si>
    <t>853-858-859-847-848-854</t>
  </si>
  <si>
    <t>ΣΚΟΡΙΝΗ</t>
  </si>
  <si>
    <t>ΚΩΝΣΤΑΝΤΙΝΑ</t>
  </si>
  <si>
    <t>Π282016</t>
  </si>
  <si>
    <t>1062,6</t>
  </si>
  <si>
    <t>1830,6</t>
  </si>
  <si>
    <t>846-847-851-848-845-853-857-850-858-859</t>
  </si>
  <si>
    <t>ΚΑΠΟΤΗ</t>
  </si>
  <si>
    <t>1061,5</t>
  </si>
  <si>
    <t>1829,5</t>
  </si>
  <si>
    <t>865-861</t>
  </si>
  <si>
    <t>ΚΟΚΑΡΑΚΗ</t>
  </si>
  <si>
    <t>Π159237</t>
  </si>
  <si>
    <t>833-874-877-876-829-818-816-846-871-847-828-863-864-849-873-855</t>
  </si>
  <si>
    <t>ΚΩΤΟΥΛΑ</t>
  </si>
  <si>
    <t>ΑΓΟΡΗ</t>
  </si>
  <si>
    <t>ΑΙ047268</t>
  </si>
  <si>
    <t>ΤΖΑΓΚΑ</t>
  </si>
  <si>
    <t>Π959475</t>
  </si>
  <si>
    <t>836-837-840-841-835-839-862-842-838</t>
  </si>
  <si>
    <t>ΣΩΤΗΡΙΟΥ</t>
  </si>
  <si>
    <t>ΑΦΡΟΔΙΤΗ-ΠΑΡΑΣΚΕΥΗ</t>
  </si>
  <si>
    <t>Χ375062</t>
  </si>
  <si>
    <t>844-862-840-841-836-837-842-835</t>
  </si>
  <si>
    <t>ΡΑΠΤΗΣ</t>
  </si>
  <si>
    <t>ΑΖ111283</t>
  </si>
  <si>
    <t>846-847-848-852-850-849-853-854-855-851-828</t>
  </si>
  <si>
    <t>ΚΕΣΙΣΟΓΛΟΥ</t>
  </si>
  <si>
    <t>ΑΙ709425</t>
  </si>
  <si>
    <t>836-837-838-839-840-842-841-835</t>
  </si>
  <si>
    <t>ΒΑΣΙΛΕΙΟΥ</t>
  </si>
  <si>
    <t>ΑΖ891064</t>
  </si>
  <si>
    <t>842-835-836-837-838</t>
  </si>
  <si>
    <t>ΠΑΤΣΑΛΗ</t>
  </si>
  <si>
    <t>Χ957728</t>
  </si>
  <si>
    <t>840-841-835-837-836-842-838-862</t>
  </si>
  <si>
    <t>ΓΕΡΟΚΩΝΣΤΑΝΤΗ</t>
  </si>
  <si>
    <t xml:space="preserve">ΙΩΑΝΝΑ </t>
  </si>
  <si>
    <t>Ρ295477</t>
  </si>
  <si>
    <t>854-853-850-858-857-859-823-852</t>
  </si>
  <si>
    <t>ΞΕΝΟΔΗΜΗΤΡΟΠΟΥΛΟΥ</t>
  </si>
  <si>
    <t>ΓΑΡΥΦ</t>
  </si>
  <si>
    <t>ΚΩΝ</t>
  </si>
  <si>
    <t>Ν450364</t>
  </si>
  <si>
    <t>ΚΟΥΚΟΥΖΕΛΗ</t>
  </si>
  <si>
    <t>ΓΙΑΝΝΑ</t>
  </si>
  <si>
    <t>ΚΡΙΤΩΝ</t>
  </si>
  <si>
    <t>ΑΒ854342</t>
  </si>
  <si>
    <t>ΓΕΩΡΓΙΟΠΟΥΛΟΣ</t>
  </si>
  <si>
    <t>ΜΗΝΑΣ</t>
  </si>
  <si>
    <t>ΑΚ538776</t>
  </si>
  <si>
    <t>851-848-852-846-847-856-858-859-853-857-850-849-828-823-845-824-827-854-855-871-872-882-829-826-825</t>
  </si>
  <si>
    <t xml:space="preserve">ΒΑΛΑΡΗΣ </t>
  </si>
  <si>
    <t>ΣΤΑΥΡΟΣ</t>
  </si>
  <si>
    <t xml:space="preserve">ΣΠΥΡΙΔΩΝ </t>
  </si>
  <si>
    <t>ΤΣΙΛΙΜΙΓΚΑ</t>
  </si>
  <si>
    <t>ΔΙΟΝΥΣΙΟΣ</t>
  </si>
  <si>
    <t>ΑΙ724248</t>
  </si>
  <si>
    <t>842-836-837-835-841-840-838</t>
  </si>
  <si>
    <t>ΑΝΤΩΝΙΟΥ</t>
  </si>
  <si>
    <t>Χ144685</t>
  </si>
  <si>
    <t>1087,9</t>
  </si>
  <si>
    <t>1825,9</t>
  </si>
  <si>
    <t>829-871-828-872-870-848-856-855-854-853-850-849-815-820-822-823-824-825-826-851-852-857</t>
  </si>
  <si>
    <t>ΝΤΑΜΑΤΗ</t>
  </si>
  <si>
    <t>Ρ980715</t>
  </si>
  <si>
    <t>862-844-875-841-840-835-837-838-836-842-839-819-843-860</t>
  </si>
  <si>
    <t>ΓΚΟΥΝΤΟΥΒΑ</t>
  </si>
  <si>
    <t>ΑΚ980039</t>
  </si>
  <si>
    <t>838-841-839-840-835-837-842-836-862-843-844-828-826-872-871-870-829-822-815-848-850-858-846-847-853-854-875-819-824-849-820-821-823-825-827-859-845-857-856-855-851-852-830-861-865-817-816-818-876-877-833-863</t>
  </si>
  <si>
    <t>ΚΩΝΣΤΑΝΤΙΝΙΔΗΣ</t>
  </si>
  <si>
    <t>ΘΕΜΗΣ</t>
  </si>
  <si>
    <t>ΑΚ446948</t>
  </si>
  <si>
    <t>1083,5</t>
  </si>
  <si>
    <t>1821,5</t>
  </si>
  <si>
    <t>841-840-838-837-836-842-869</t>
  </si>
  <si>
    <t>ΜΕΡΜΗΓΚΑ</t>
  </si>
  <si>
    <t>Ξ888135</t>
  </si>
  <si>
    <t>842-839-837-836-838-840-841-835</t>
  </si>
  <si>
    <t>ΤΑΞΙΤΗΣ</t>
  </si>
  <si>
    <t>ΜΠΟΖΙΝΗΣ</t>
  </si>
  <si>
    <t>ΑΒ149617</t>
  </si>
  <si>
    <t>835-836-837-841-842</t>
  </si>
  <si>
    <t>ΣΟΥΒΛΟΠΟΥΛΟΥ</t>
  </si>
  <si>
    <t>ΙΩΑΝΝΑ</t>
  </si>
  <si>
    <t>ΑΕ719017</t>
  </si>
  <si>
    <t>818-865-861-816-826-854-850-853-857-858-848-847-846-852-856-859-851-828-827-822-823-821-820-815-871-872-841-840-842-838-837-836-830-862-875-819-844-876-833-877-863-870</t>
  </si>
  <si>
    <t>ΓΙΟΥΣΜΑ</t>
  </si>
  <si>
    <t>ΠΕΤΡΕΑ</t>
  </si>
  <si>
    <t>Ρ741710</t>
  </si>
  <si>
    <t>835-841-838-840-842-837-836-839</t>
  </si>
  <si>
    <t>ΚΑΡΓΑΚΗΣ</t>
  </si>
  <si>
    <t>Χ237005</t>
  </si>
  <si>
    <t>842-836-837-838-835-840-841</t>
  </si>
  <si>
    <t>ΑΡΕΤΗ</t>
  </si>
  <si>
    <t>ΑΗ239878</t>
  </si>
  <si>
    <t>1081,3</t>
  </si>
  <si>
    <t>1819,3</t>
  </si>
  <si>
    <t>843-834-849-827-847-846-857-855-858-859-853</t>
  </si>
  <si>
    <t>ΦΑΡΜΑΚΙΩΤΗ</t>
  </si>
  <si>
    <t>ΑΣΗΜΙΝΑ</t>
  </si>
  <si>
    <t>Ρ888953</t>
  </si>
  <si>
    <t>1079,1</t>
  </si>
  <si>
    <t>1817,1</t>
  </si>
  <si>
    <t>862-844-840-841-838-842-837-835-836</t>
  </si>
  <si>
    <t>ΚΑΤΣΙΚΑ</t>
  </si>
  <si>
    <t>Φ338730</t>
  </si>
  <si>
    <t>875-862-844-831-819-830-858-859-847-846-850-853-854-857-870-871-872-855-851</t>
  </si>
  <si>
    <t>ΛΑΙΟΥ</t>
  </si>
  <si>
    <t>ΕΥΑΓΓΕΛΗ</t>
  </si>
  <si>
    <t>Π543411</t>
  </si>
  <si>
    <t>862-844-875-831-819-838-841-840-842-835-837-836-839-830-843-828-822-826-829-846-847-848-850-853-854-815-858-870-871-872-857-856-855-852-851-849-845-823-824-825-821-820-859-865-861-816-817-818-876-877-863-833</t>
  </si>
  <si>
    <t>ΚΑΛΔΑΝΗ</t>
  </si>
  <si>
    <t>ΣΤΕΛΛΑ</t>
  </si>
  <si>
    <t>ΠΟΛΕΜΑΧΟΣ</t>
  </si>
  <si>
    <t>ΑΒ020618</t>
  </si>
  <si>
    <t>824-827-856-851-823-846-847-820</t>
  </si>
  <si>
    <t>ΒΑΞΕΒΑΝΗ</t>
  </si>
  <si>
    <t>ΣΤΑΜΑΤΙΑ</t>
  </si>
  <si>
    <t>ΑΒ140874</t>
  </si>
  <si>
    <t>840-835-841-842-837-836-839-833-846-843-847-848-850-849-852-853-854-855-856-823-824-822-815-859-857-870-821</t>
  </si>
  <si>
    <t>ΛΙΟΥΤΑ</t>
  </si>
  <si>
    <t>ΜΑΓΔΑΛΗΝΗ</t>
  </si>
  <si>
    <t>Ξ573947</t>
  </si>
  <si>
    <t>836-839-837-842-840-841-835-862</t>
  </si>
  <si>
    <t>ΙΓΓΛΕΖΟΥ</t>
  </si>
  <si>
    <t>ΑΙ840863</t>
  </si>
  <si>
    <t>862-844-801-784-780-782-781-778-779</t>
  </si>
  <si>
    <t>ΓΚΙΟΣΟΥ</t>
  </si>
  <si>
    <t>ΕΛΙΣΣΑΒΕΤ</t>
  </si>
  <si>
    <t>Π780344</t>
  </si>
  <si>
    <t>836-837-839-840-841-842-838-862</t>
  </si>
  <si>
    <t>ΑΣΛΑΝΙΔΗΣ</t>
  </si>
  <si>
    <t>ΑΛΕΞΑΝΔΡΟΣ</t>
  </si>
  <si>
    <t>ΑΗ678030</t>
  </si>
  <si>
    <t>842-840-841-837-836-835-838-839</t>
  </si>
  <si>
    <t>ΚΟΣΜΙΔΟΥ</t>
  </si>
  <si>
    <t>ΔΕΣΠΟΙΝΑ</t>
  </si>
  <si>
    <t>Φ190902</t>
  </si>
  <si>
    <t>836-837-838-839-840-841-842</t>
  </si>
  <si>
    <t>ΑΛΙΜΠΕΡΤΗ</t>
  </si>
  <si>
    <t>ΑΓΓΕΛΙΚΗ</t>
  </si>
  <si>
    <t>Ρ663766</t>
  </si>
  <si>
    <t>1074,7</t>
  </si>
  <si>
    <t>1812,7</t>
  </si>
  <si>
    <t>815-821-822-823-824-828-829-846-847-848-850-852-853-854-856-857-858-870-871-872</t>
  </si>
  <si>
    <t>ΡΟΙΔΟΥ</t>
  </si>
  <si>
    <t>ΑΜ984854</t>
  </si>
  <si>
    <t>ΑΝΑΣΤΟΠΟΥΛΟΥ</t>
  </si>
  <si>
    <t>ΠΑΡΑΣΚΕΥΗ-ΕΛΙΝΑ</t>
  </si>
  <si>
    <t>ΑΜ171233</t>
  </si>
  <si>
    <t>866-817-832-825</t>
  </si>
  <si>
    <t>ΜΕΛΙΓΚΩΝΗ</t>
  </si>
  <si>
    <t>Ρ250336</t>
  </si>
  <si>
    <t>1810,5</t>
  </si>
  <si>
    <t>ΒΑΡΔΗ</t>
  </si>
  <si>
    <t>ΑΝ294547</t>
  </si>
  <si>
    <t>843-818-841-828-835-837-847-846-826-829-822-815-839-845-836-817-816-819-820-821-823-824-830-850-848-854-853-856-857-858-859-861-862-865-852-851-833-871-844-872-875-876-877-855-870-849-863-825-827</t>
  </si>
  <si>
    <t>ΚΑΡΑΤΟΛΙΟΥ</t>
  </si>
  <si>
    <t>ΑΠΟΣΤΟΛΙΑ</t>
  </si>
  <si>
    <t>ΑΜ816411</t>
  </si>
  <si>
    <t>ΜΗΤΡΟΠΟΥΛΟΥ</t>
  </si>
  <si>
    <t>Τ257736</t>
  </si>
  <si>
    <t>ΓΚΟΝΤΟΒΑ</t>
  </si>
  <si>
    <t>ΑΦΡΟΔΙΤΗ</t>
  </si>
  <si>
    <t>ΜΙΛΤΙΑΔΗΣ</t>
  </si>
  <si>
    <t>Χ376894</t>
  </si>
  <si>
    <t>820-822-821-850-848-847-846-858-859-857-856-854-852-853-851-827-828-844-862-823</t>
  </si>
  <si>
    <t>ΔΕΒΡΕΛΗ ΣΙΣΜΑΝΙΔΟΥ</t>
  </si>
  <si>
    <t>ΧΑΡΑΛΑΜΠΙΑ</t>
  </si>
  <si>
    <t>ΗΡΑΚΛΗΣ</t>
  </si>
  <si>
    <t>Χ762244</t>
  </si>
  <si>
    <t>1069,2</t>
  </si>
  <si>
    <t>1807,2</t>
  </si>
  <si>
    <t>841-838-840-839-842-837-835-836</t>
  </si>
  <si>
    <t>ΓΚΟΥΡΝΕΛΗΣ</t>
  </si>
  <si>
    <t>ΣΟΦΟΚΛΗΣ</t>
  </si>
  <si>
    <t>ΑΕ793020</t>
  </si>
  <si>
    <t>862-841-842-838-840-835-837-836-830-833-844-843-875-876-817-818</t>
  </si>
  <si>
    <t>ΤΡΙΑΝΤΑΦΥΛΛΟΠΟΥΛΟΥ</t>
  </si>
  <si>
    <t>Π881823</t>
  </si>
  <si>
    <t>840-837-842-836-835-841-838-862</t>
  </si>
  <si>
    <t>ΣΟΥΦΛΕΡΗ</t>
  </si>
  <si>
    <t>ΘΕΟΔΩΡΟΣ</t>
  </si>
  <si>
    <t>ΑΚ731907</t>
  </si>
  <si>
    <t>851-848-850-849-846-847-857-820-852-853-821-822-856-865-863</t>
  </si>
  <si>
    <t>ΠΑΠΑΔΗΜΗΤΡΙΟΥ</t>
  </si>
  <si>
    <t>ΑΝ404259</t>
  </si>
  <si>
    <t>839-836-842-837-835-841-840</t>
  </si>
  <si>
    <t>ΜΠΑΜΠΛΕΚΗΣ</t>
  </si>
  <si>
    <t>ΒΑΙΟΣ</t>
  </si>
  <si>
    <t>Ξ751937</t>
  </si>
  <si>
    <t>844-862-875-858-859-838-837-842-841</t>
  </si>
  <si>
    <t>ΜΟΡΕΛΛΑΣ</t>
  </si>
  <si>
    <t>ΑΜ846093</t>
  </si>
  <si>
    <t>844-862-875</t>
  </si>
  <si>
    <t>ΑΘΑΝΑΣΙΟΥ</t>
  </si>
  <si>
    <t>ΑΖ805028</t>
  </si>
  <si>
    <t>842-835-839</t>
  </si>
  <si>
    <t>ΣΤΙΓΚΑ</t>
  </si>
  <si>
    <t>ΣΠΥΡΙΔΟΥΛΑ</t>
  </si>
  <si>
    <t>Τ053004</t>
  </si>
  <si>
    <t>871-872-870-828-829-851-848-846-847-850-849-852-854-855-856-853-845-859-858-826-825-823-857-815-875</t>
  </si>
  <si>
    <t>ΑΚΡΙΤΙΔΗΣ</t>
  </si>
  <si>
    <t>ΚΟΣΜΑΣ</t>
  </si>
  <si>
    <t>ΑΒ679764</t>
  </si>
  <si>
    <t>836-842-841-837-840-838-835-844-833</t>
  </si>
  <si>
    <t>ΠΟΛΙΤΗ</t>
  </si>
  <si>
    <t>ΚΑΤΕΡΙΝΑ</t>
  </si>
  <si>
    <t>ΑΜ609323</t>
  </si>
  <si>
    <t>815-820-845-846-847-821-848-849-850-851-853-822-852-854-855-856-857-858-859-870-871-872-828-829-823-824-825-826-827</t>
  </si>
  <si>
    <t>ΑΑ969508</t>
  </si>
  <si>
    <t>ΚΑΛΛΙΑΝΕΖΟΥ</t>
  </si>
  <si>
    <t>ΕΥΣΤΡΑΤΙΟΣ</t>
  </si>
  <si>
    <t>Χ032815</t>
  </si>
  <si>
    <t>871-828-829-870-872-854-855-845-846-847-859-858-857-856-853-852-851-850-849-848-827-821-823-824-822-825-826-815</t>
  </si>
  <si>
    <t>ΑΜΟΥΡΓΗ</t>
  </si>
  <si>
    <t>ΓΕΡΑΣΙΜΟΣ</t>
  </si>
  <si>
    <t>Ξ220219</t>
  </si>
  <si>
    <t>1064,8</t>
  </si>
  <si>
    <t>1802,8</t>
  </si>
  <si>
    <t>871-854-872-850-846-847-851-856-852-858-870-828-823-826-827-848-855-859</t>
  </si>
  <si>
    <t>ΠΑΠΑΘΑΝΑΣΙΟΥ</t>
  </si>
  <si>
    <t>Τ045889</t>
  </si>
  <si>
    <t>871-872-870</t>
  </si>
  <si>
    <t>ΑΜΠΑΡΤΖΙΔΗΣ</t>
  </si>
  <si>
    <t>ΑΑ240472</t>
  </si>
  <si>
    <t>1800,6</t>
  </si>
  <si>
    <t>839-836-837-841-840-842-835-838</t>
  </si>
  <si>
    <t>ΛΙΒΑΝΟΥ</t>
  </si>
  <si>
    <t>ΧΡΙΣΤΟΦΟΡΟΣ</t>
  </si>
  <si>
    <t>ΑΗ430921</t>
  </si>
  <si>
    <t>1799,5</t>
  </si>
  <si>
    <t>828-871-870-872-826-815-825-854-847-846-850-848-853-858-822-829-855-857-824-852-849-851-820-821-859-827-845-823-856-841-838-840-842-837-835-839-836-862-875-830-844-831-819-817-816-818-861-832-843-865-879-864-873-874-878-866-867-869-868-860-834-833-863-877-876</t>
  </si>
  <si>
    <t>ΜΑΥΡΑΓΑΝΗ</t>
  </si>
  <si>
    <t xml:space="preserve">ΦΩΤΕΙΝΗ </t>
  </si>
  <si>
    <t>ΑΚ057169</t>
  </si>
  <si>
    <t>ΡΑΦΑΗΛΙΔΟΥ</t>
  </si>
  <si>
    <t>ΑΚ877059</t>
  </si>
  <si>
    <t>836-837-842-841-840-835-838</t>
  </si>
  <si>
    <t>ΛΑΜΠΡΟΥ</t>
  </si>
  <si>
    <t>Ξ999586</t>
  </si>
  <si>
    <t>ΣΙΔΕΡΗ</t>
  </si>
  <si>
    <t>ΠΑΡΑΣΚΕΥΗ</t>
  </si>
  <si>
    <t>ΑΚ857776</t>
  </si>
  <si>
    <t>842-840-841-835-836-837-838-839-843-862-844-833-863-876-877-875-830-816-818-817-819-861-865</t>
  </si>
  <si>
    <t>ΓΙΩΤΗ</t>
  </si>
  <si>
    <t>ΣΟΦΙΑ</t>
  </si>
  <si>
    <t>Σ890275</t>
  </si>
  <si>
    <t>1060,4</t>
  </si>
  <si>
    <t>1798,4</t>
  </si>
  <si>
    <t>844-862-875-843-860-835-836-837-838-839-840-841-842-815-819-820-821-822-823-824-825-826-827-829-830-831-847-846-845-854-853-850-849-852-851-855-856-857-858-859-861-868-869-870-871-872</t>
  </si>
  <si>
    <t>ΚΑΡΑΔΗΜΑ</t>
  </si>
  <si>
    <t>ΧΡΥΣΑΝΘΗ</t>
  </si>
  <si>
    <t>ΒΑΣΙΛΗΣ</t>
  </si>
  <si>
    <t>ΑΒ778465</t>
  </si>
  <si>
    <t>1059,3</t>
  </si>
  <si>
    <t>1797,3</t>
  </si>
  <si>
    <t>817-865-816-861-867-818-826-828-825-827-829-846-847-853-854-852-851-850-848-849-855-856-822-823-824-857-858-859-815-821-820</t>
  </si>
  <si>
    <t>ΚΟΥΚΟΥΣΟΥΛΗ</t>
  </si>
  <si>
    <t>Χ477989</t>
  </si>
  <si>
    <t>815-846-853-847-852-848-851-850-854-845-857-872-823-828-870-821-822-849-855-824-871-827-856-826-820-858-859-829-825-819</t>
  </si>
  <si>
    <t>ΠΑΝΑΓΙΩΤΟΠΟΥΛΟΥ</t>
  </si>
  <si>
    <t>ΟΥΡΑΝΙΑ</t>
  </si>
  <si>
    <t>ΑΝ180221</t>
  </si>
  <si>
    <t>838-839-841-840-842-835-836-837-843-844-862-828-829-822-826-815-846-847-871-870-872-858-859-853-854-850-857-823-824-825-827-821-820-845-852-855-856-848-849-860-830-833-863-865-818-817-816-834-819-861-876-877-875-869-868-867-879-864-866-831-832-851-873-874-878</t>
  </si>
  <si>
    <t>ΜΠΟΥΡΟΥ</t>
  </si>
  <si>
    <t>ΑΝΤΩΝΗΣ</t>
  </si>
  <si>
    <t>ΑΕ770778</t>
  </si>
  <si>
    <t>1057,1</t>
  </si>
  <si>
    <t>1795,1</t>
  </si>
  <si>
    <t>834-843</t>
  </si>
  <si>
    <t>ΕΥΣΤΑΘΙΟΥ</t>
  </si>
  <si>
    <t>ΟΛΓΑ</t>
  </si>
  <si>
    <t>ΑΗ057701</t>
  </si>
  <si>
    <t>ΠΑΠΑΔΟΠΟΥΛΟΥ</t>
  </si>
  <si>
    <t>ΑΝ034823</t>
  </si>
  <si>
    <t>847-848-852-846-845-849-850-853-854-855-851-856-857-859-858-823-827-828-829-816-817-870-871-872-820-821-822-815</t>
  </si>
  <si>
    <t>ΤΣΙΤΟΓΛΟΥ</t>
  </si>
  <si>
    <t>ΣΥΜΕΩΝ</t>
  </si>
  <si>
    <t>ΔΑΥΙΔ</t>
  </si>
  <si>
    <t>Χ375920</t>
  </si>
  <si>
    <t>ΠΟΥΛΟΥ</t>
  </si>
  <si>
    <t>ΒΙΟΛΕΤΤΑ</t>
  </si>
  <si>
    <t>ΑΖ998954</t>
  </si>
  <si>
    <t>1793,5</t>
  </si>
  <si>
    <t>875-819-818-862-844-843-846-847-848-849-850-851-852-853-854-855-856-857-858-859-860-871-872-820-815-821-823-822-824-825-826-827-828-829-870-830-845-835-837-836-838-839-840-841-842-816-817-834-861-865-897-831-832-868-869-833-863-864-866-873-874-876-877-878-879-867</t>
  </si>
  <si>
    <t>ΚΟΥΚΟΥΛΑΝΑΚΗ</t>
  </si>
  <si>
    <t xml:space="preserve">ΜΑΡΙΑ </t>
  </si>
  <si>
    <t>ΕΥΤΥΧΙΟΣ</t>
  </si>
  <si>
    <t>ΑΙ469512</t>
  </si>
  <si>
    <t>ΚΟΥΤΡΟΥΜΑΝΟΣ</t>
  </si>
  <si>
    <t>Χ275873</t>
  </si>
  <si>
    <t>984,5</t>
  </si>
  <si>
    <t>1792,5</t>
  </si>
  <si>
    <t>822-823-824-854-850-849-848-857-856-855-853-852-851-858-859-821-820-825-826-828-829-827-843-845-846-847-818-838-841-842-840-839-835-836-837-870-871-872-833-831-815-816-817-819-862-861-875-830-834-844-865-863-860-876-877-878-873-874-832-864-866-867-868-869-879</t>
  </si>
  <si>
    <t>ΣΠΥΡΟΠΟΥΛΟΥ</t>
  </si>
  <si>
    <t>Σ732759</t>
  </si>
  <si>
    <t>822-821-850-858-846-847-859-823-848-852-853-854-857-856-851-845-828-824-820-871-872-870-826-815-849-855-829-825</t>
  </si>
  <si>
    <t>ΝΤΑΛΤΟ</t>
  </si>
  <si>
    <t>ΒΙΚΕΛΑ</t>
  </si>
  <si>
    <t>ΣΤΑΥΡΗ</t>
  </si>
  <si>
    <t>ΑΚ872744</t>
  </si>
  <si>
    <t>1003,2</t>
  </si>
  <si>
    <t>1791,2</t>
  </si>
  <si>
    <t>840-842-836-837-841-835</t>
  </si>
  <si>
    <t>ΜΙΧΑΛΟΠΟΥΛΟΥ</t>
  </si>
  <si>
    <t>ΑΚ663665</t>
  </si>
  <si>
    <t>837-836-841-835-840-838-842-816</t>
  </si>
  <si>
    <t>ΧΡΙΣΤΟΦΗ</t>
  </si>
  <si>
    <t>Τ214043</t>
  </si>
  <si>
    <t>1790,5</t>
  </si>
  <si>
    <t>836-837-841-842-835-838-839-840</t>
  </si>
  <si>
    <t>ΜΠΑΝΑΚΟΥ</t>
  </si>
  <si>
    <t>ΑΑ843263</t>
  </si>
  <si>
    <t>828-871-872-850-853-848-846-847-854-826-822-870-815-858-851-852-856-857-827-821-823-845-859-820-824-818-875-819-862-841-838-840-842-837-835-836-844-816-830-865-861-843-834-831-833-876-877-863-839-849-855-825-829-817</t>
  </si>
  <si>
    <t>ΧΑΜΟΥ</t>
  </si>
  <si>
    <t>ΑΙ319329</t>
  </si>
  <si>
    <t>844-862-841-838-840-842-839-828-871-837-836-854-875-817-815-826-850-853-847-822-846-858-872-861-857-856-818-816-859-852-876-877-849-827-823-843-833-865-821-830-820-819-824-825-863</t>
  </si>
  <si>
    <t>ΝΤΟΥΡΛΙΑ</t>
  </si>
  <si>
    <t>ΝΑΤΑΛΗ</t>
  </si>
  <si>
    <t>Τ350117</t>
  </si>
  <si>
    <t>828-870-871-854-850-815-826-853-847-846-822-858-829-848-872-857-821-852-859-856-823-824-825-827-855-820-845-849-851-862-841-838-840-839-842-835-837-836-844-868-869-843-879-834-831-819-816-817-818-861-863-864-865-830-866-867-832-860-833-873-874-876-877-878</t>
  </si>
  <si>
    <t>ΑΜ784132</t>
  </si>
  <si>
    <t>ΚΑΖΑΝΤΖΙΔΟΥ</t>
  </si>
  <si>
    <t>ΑΙ729663</t>
  </si>
  <si>
    <t>836-837-835-840-841-842-839-815-821-822-823-824-826-828-845-846-848-850-851-852-853-854-856-857-858-859-871-872</t>
  </si>
  <si>
    <t>ΖΑΜΠΡΑΚΑ</t>
  </si>
  <si>
    <t>ΔΗΜΗΤΡΑ</t>
  </si>
  <si>
    <t>Φ333265</t>
  </si>
  <si>
    <t>ΣΑΑΚΙΑΝ</t>
  </si>
  <si>
    <t>ΑΡΜΙΝΕ</t>
  </si>
  <si>
    <t>ΓΙΟΥΡΙΚ</t>
  </si>
  <si>
    <t>ΑΗ386249</t>
  </si>
  <si>
    <t>1076,9</t>
  </si>
  <si>
    <t>1788,9</t>
  </si>
  <si>
    <t>868-869-835-836-837-838-839-840-841-842-862-843-844-830-833-863-864-873-874-876-877-878-815-820-821-822-823-824-825-826-827-828-829-845-846-847-848-849-850-851-852-853-854-855-856-857-858-859-870-871-872</t>
  </si>
  <si>
    <t>ΔΡΙΝΑ</t>
  </si>
  <si>
    <t>ΠΑΝΟΣ</t>
  </si>
  <si>
    <t>ΑΗ722034</t>
  </si>
  <si>
    <t>1050,5</t>
  </si>
  <si>
    <t>1788,5</t>
  </si>
  <si>
    <t>858-859-852-845-851-846-847-850-823-870-872</t>
  </si>
  <si>
    <t>ΠΑΝΤΑΖΟΠΟΥΛΟΥ</t>
  </si>
  <si>
    <t>ΑΒ792157</t>
  </si>
  <si>
    <t>817-858-859-865-861-854-855</t>
  </si>
  <si>
    <t>ΠΡΩΤΟΨΑΛΤΗ</t>
  </si>
  <si>
    <t>Χ907051</t>
  </si>
  <si>
    <t>1787,5</t>
  </si>
  <si>
    <t>862-844-875-835-836-837-838-839-840-841-842-830-843-819-868-818-816-831-861-865-820-821-822-823-824-825-826-827-828-829-845-846-847-848-849-850-851-852-853-854-855-856-857-858-859-869-870-871-872</t>
  </si>
  <si>
    <t>ΣΑΚΕΛΛΑΡΙΟΥ</t>
  </si>
  <si>
    <t>ΑΙΜΗΛΙΑ</t>
  </si>
  <si>
    <t>ΑΗ535334</t>
  </si>
  <si>
    <t>1049,4</t>
  </si>
  <si>
    <t>1787,4</t>
  </si>
  <si>
    <t>824-823-826-853-854-848-828-846-847-844-862-818-858</t>
  </si>
  <si>
    <t>ΚΟΡΔΗ</t>
  </si>
  <si>
    <t>Σ887527</t>
  </si>
  <si>
    <t>1785,5</t>
  </si>
  <si>
    <t>844-862-875-843-830-857-860-854-855-853-815-816-817-818-819-820-821-822-823-824-825-826-827-828-829-831-832-833-834-835-836-837-838-839-840-841-842-845-846-847-848-849-850-851-852-856-858-859-861-863-864-865-866-867-868-869-870-871-872-873-876-877-878-879</t>
  </si>
  <si>
    <t>ΜΠΑΤΣΙΒΑΡΗ</t>
  </si>
  <si>
    <t>ΠΑΣΧΑΛΙΝΑ</t>
  </si>
  <si>
    <t>ΑΜ668374</t>
  </si>
  <si>
    <t>1017,5</t>
  </si>
  <si>
    <t>841-838-839-840-835-842-837-836</t>
  </si>
  <si>
    <t>ΜΟΥΡΑΤΙΔΟΥ</t>
  </si>
  <si>
    <t>ΑΗ792872</t>
  </si>
  <si>
    <t>841-840-836-837-838-842-839-835-843-876-877-862-868-869-815-816-817-818-819-821-822-823-824-825-826-827-828-829-830-833-844-845-846-847-848-849-850-852-854-855-856-857-858-859</t>
  </si>
  <si>
    <t>ΚΟΥΤΣΟΥΚΗ</t>
  </si>
  <si>
    <t>Σ357840</t>
  </si>
  <si>
    <t>816-834-836-840-835-837-842-841-838-839-843</t>
  </si>
  <si>
    <t>ΚΑΠΕΤΗ</t>
  </si>
  <si>
    <t>ΠΟΛΥΞΕΝΗ</t>
  </si>
  <si>
    <t>Π510551</t>
  </si>
  <si>
    <t>862-840-838-841-842-836-837-835-839</t>
  </si>
  <si>
    <t>ΒΟΥΛΓΑΡΗ</t>
  </si>
  <si>
    <t>Χ264871</t>
  </si>
  <si>
    <t>897-862-844-830-819-818-843-841-842-839-837-838-836-835-834-840-863-864-865-866-875-879-876-877-878-872-871-870-869-868-867-861-860-833-832-831-817-816-815-821-820-822-823-824-825-826-827-828-829-845-846-847-848-849-850-851-852-853-854-855-856-857-858-859</t>
  </si>
  <si>
    <t>ΖΑΡΡΑ</t>
  </si>
  <si>
    <t>Χ703550</t>
  </si>
  <si>
    <t>820-822-821-850-857-858-859-851-852-853-848-828-845-815-854-847-846-823-826-824-872-870-871-856-819-830-844-816-818-875-876-877-867-831-833-862-838-840-842-836-835-837-827-841-861-860-863-865-834-864-874-873-879-878-869-866-849-855-825-829-843-817-832-868-839</t>
  </si>
  <si>
    <t>ΚΑΝΟΥΤΑ</t>
  </si>
  <si>
    <t>Σ663798</t>
  </si>
  <si>
    <t>862-841-838-840-839-835-842-836-830-837-843-844-861-865-875-876-877-817-818-819-833-863-816</t>
  </si>
  <si>
    <t>ΠΕΠΕ</t>
  </si>
  <si>
    <t xml:space="preserve">ΟΥΡΑΝΙΑ </t>
  </si>
  <si>
    <t>ΑΕ876015</t>
  </si>
  <si>
    <t>828-854-850-815-826-853-846-822-858-829-848-857-859-821-856-852-823-824-825-827-855-820-845-849-851-869</t>
  </si>
  <si>
    <t>ΓΕΩΡΓΟΥΛΗΣ</t>
  </si>
  <si>
    <t>Χ288927</t>
  </si>
  <si>
    <t>ΠΟΥΛΙΑΝΟΥ</t>
  </si>
  <si>
    <t>ΑΖ249645</t>
  </si>
  <si>
    <t>829-870-828-821-822-871-872-826-846-847-848-850-853-854-858-815-823-824-825-827-820-845-849-851-852-855-856-857-859</t>
  </si>
  <si>
    <t>ΛΥΡΑΣ</t>
  </si>
  <si>
    <t>ΓΡΗΓΟΡΙΟΣ</t>
  </si>
  <si>
    <t>Χ138413</t>
  </si>
  <si>
    <t>848-849-850-851-852-853-854-855-856-857-858-859-820-821-822-823-824-825-826-827-828-829-815-818-819-817-830-831-870-872-871-835-836-837-838-840-842-841-875-868-869-867-843-876-877-862-834</t>
  </si>
  <si>
    <t>Λουβαρη</t>
  </si>
  <si>
    <t>Σοφια</t>
  </si>
  <si>
    <t>Ιωαννης</t>
  </si>
  <si>
    <t>Χ243844</t>
  </si>
  <si>
    <t>842-836-840-838-837-841-835</t>
  </si>
  <si>
    <t>ΓΛΥΚΕΡΙΑ</t>
  </si>
  <si>
    <t>Χ409609</t>
  </si>
  <si>
    <t>875-819-816-843-865-844-818-868-869-861-817-847-862-841-838-836-840-839-842-837-835-863-833-860-879-864-876-866-830-846-858-859-854-855-852-820-821-822-871-870-872-856-857-853-851-850-849-848-845-815-823-824-827-826-829-825-834-832-873-874-878-877-867</t>
  </si>
  <si>
    <t>ΟΒΑΛΙΔΟΥ</t>
  </si>
  <si>
    <t>ΑΙ384396</t>
  </si>
  <si>
    <t>868-869-840-835-836-837-841-842</t>
  </si>
  <si>
    <t>ΑΣΛΑΝΙΔΟΥ</t>
  </si>
  <si>
    <t>ΣΤΑΥΡΟΥΛΑ</t>
  </si>
  <si>
    <t>ΑΜ812101</t>
  </si>
  <si>
    <t>862-844-835-836-837-838-839-840-841-842-875</t>
  </si>
  <si>
    <t>ΔΟΥΚΑ</t>
  </si>
  <si>
    <t>ΚΥΡΙΑΚΗ</t>
  </si>
  <si>
    <t>ΑΙ520000</t>
  </si>
  <si>
    <t>856-823-820-846-847-826-824-827-821-822-828-829-825-845-851-849-848-854-855-858-859-853-850-852-857-870-871-872-815-816-876-877-865-875-861-818-819-817-830-833-835-836-837-838-839-840-841-842-844-843-862-863</t>
  </si>
  <si>
    <t>ΑΡΒΑΝΙΤΗ</t>
  </si>
  <si>
    <t>ΠΑΤΡΑ</t>
  </si>
  <si>
    <t>ΑΜ178579</t>
  </si>
  <si>
    <t>828-847-849-850-848-851-853-854-857-856-858-859-870-871-872-845-823-822</t>
  </si>
  <si>
    <t>ΛΙΑΡΟΥ</t>
  </si>
  <si>
    <t>ΑΖ221314</t>
  </si>
  <si>
    <t>828-824-823-827-845-871-870-854-850-826-847-853-858-846-822-829-848-872-857-859-856-852-821-855-825-820-849-851-757-758-759-760-761-764-765-786-787-788-789-790-791-792-793-794-795-796</t>
  </si>
  <si>
    <t>ΧΑΤΖΗ</t>
  </si>
  <si>
    <t>Χ485177</t>
  </si>
  <si>
    <t>815-854-855-850-857-849-846-820-847-858-859-848-851-852-853-845-856-824-823-829-822-821-871-872-870-825-826-827-828</t>
  </si>
  <si>
    <t>ΚΥΡΓΙΟΥ</t>
  </si>
  <si>
    <t>Ρ327892</t>
  </si>
  <si>
    <t>ΚΟΝΤΙ</t>
  </si>
  <si>
    <t>ΙΟΡΔΑΝ</t>
  </si>
  <si>
    <t>ΜΑΛΙΚ</t>
  </si>
  <si>
    <t>ΑΚ794428</t>
  </si>
  <si>
    <t>829-827-825-849-855-828-826-850-854-857-848-853-872-870-852-847-823-824-846-858-859-871-856-851-845</t>
  </si>
  <si>
    <t>ΚΟΝΤΟΥ</t>
  </si>
  <si>
    <t>ΚΛΕΑΡΧΟΣ</t>
  </si>
  <si>
    <t>Π988329</t>
  </si>
  <si>
    <t>1039,5</t>
  </si>
  <si>
    <t>1777,5</t>
  </si>
  <si>
    <t>875-862-844-871-872</t>
  </si>
  <si>
    <t xml:space="preserve">ΒΕΚΙΛΗ </t>
  </si>
  <si>
    <t xml:space="preserve">ΑΝΤΩΝΙΑ </t>
  </si>
  <si>
    <t xml:space="preserve">ΛΟΥΚΑΣ </t>
  </si>
  <si>
    <t xml:space="preserve">ΑΖ492862  </t>
  </si>
  <si>
    <t>ΚΑΤΣΑΝΔΡΗ</t>
  </si>
  <si>
    <t>ΚΩΝ/ΝΟΣ</t>
  </si>
  <si>
    <t>Χ290934</t>
  </si>
  <si>
    <t>835-836-838-837-840-841-842-850-854-818-851-870-872</t>
  </si>
  <si>
    <t>ΜΠΟΥΓΑΤΣΑ</t>
  </si>
  <si>
    <t>ΛΕΩΝΙΔΑΣ</t>
  </si>
  <si>
    <t>ΑΙ913197</t>
  </si>
  <si>
    <t>936-804-879-815-822-826-871-828-838-840-841-837-850-854-858</t>
  </si>
  <si>
    <t>ΜΑΡΑΓΓΟΣ</t>
  </si>
  <si>
    <t>ΛΑΜΠΡΟΣ</t>
  </si>
  <si>
    <t>ΑΚ386040</t>
  </si>
  <si>
    <t>843-871-872-870-826-825-828-858-859-820-845-846-847-848-827-851-857-856-815-829-850-849-853-852-854-855-824-823-822-821</t>
  </si>
  <si>
    <t>ΛΑΓΟΥΔΑΚΗ</t>
  </si>
  <si>
    <t>ΑΒ487539</t>
  </si>
  <si>
    <t>877-876-833-863-867-828-841-840-847-851-854</t>
  </si>
  <si>
    <t>ΒΕΝΕΤΣΑΝΗ</t>
  </si>
  <si>
    <t>ΖΑΦΕΙΡΩ</t>
  </si>
  <si>
    <t>ΑΙ997729</t>
  </si>
  <si>
    <t>1776,5</t>
  </si>
  <si>
    <t>854-846-847-848-851-852-823-845-822-857-856-853-870-872-871-815</t>
  </si>
  <si>
    <t>ΒΟΥΤΥΡΑΣ</t>
  </si>
  <si>
    <t>ΧΡΥΣΑΦΗΣ</t>
  </si>
  <si>
    <t>Π798927</t>
  </si>
  <si>
    <t>1775,5</t>
  </si>
  <si>
    <t>839-841-840-838-842-837-836</t>
  </si>
  <si>
    <t>ΔΟΥΝΑΒΗ</t>
  </si>
  <si>
    <t>Ρ312871</t>
  </si>
  <si>
    <t>837-836</t>
  </si>
  <si>
    <t>ΜΩΡΑΙΤΗΣ</t>
  </si>
  <si>
    <t>Χ756653</t>
  </si>
  <si>
    <t>1035,1</t>
  </si>
  <si>
    <t>1773,1</t>
  </si>
  <si>
    <t>839-838-841-840-842-835-837-836-843-819-862-844-830-832-860-855-849-829-825-827-815-820-821-822-823-824-826-828-845-846-847-848-850-851-852-853-854-856-857-858-859</t>
  </si>
  <si>
    <t>ΒΡΕΤΤΕΑ</t>
  </si>
  <si>
    <t>Ρ919496</t>
  </si>
  <si>
    <t>817-861-865</t>
  </si>
  <si>
    <t>ΜΑΛΛΙΩΤΑΚΗΣ</t>
  </si>
  <si>
    <t>ΑΙ456446</t>
  </si>
  <si>
    <t>842-836-837-840-839-835-841-838</t>
  </si>
  <si>
    <t>ΖΩΗ</t>
  </si>
  <si>
    <t>ΦΑΝΤΩ</t>
  </si>
  <si>
    <t>Μ788544</t>
  </si>
  <si>
    <t>843-834-862-844-860-818-835-836-837-838-839-840-841-842-815-845-846-847-848-849-850-851-852-853-854-855-856-857-858-859-870-871-872-820-821-822-823-824-825-826-827-828-829-831-830-816-832-861-865-868-869-875-876-877-878-873-874-866-863-867</t>
  </si>
  <si>
    <t>ΣΩΤΗΡΟΠΟΥΛΟΥ</t>
  </si>
  <si>
    <t>ΑΑ053930</t>
  </si>
  <si>
    <t>828-829-826-825-827-854-855-856-823-858-859-871-872-870-846-847-845-853-850-848-849-851-852-857-822-824</t>
  </si>
  <si>
    <t>ΣΤΕΡΓΙΟΥΛΑ</t>
  </si>
  <si>
    <t>ΘΩΜΑΗ</t>
  </si>
  <si>
    <t>Ξ750987</t>
  </si>
  <si>
    <t>ΑΚ298709</t>
  </si>
  <si>
    <t>835-836-837-838-839-840-841-842</t>
  </si>
  <si>
    <t>ΤΣΙΑΜΗ</t>
  </si>
  <si>
    <t>Ρ868944</t>
  </si>
  <si>
    <t>1769,5</t>
  </si>
  <si>
    <t>841-840-835-842-837-836-839-838</t>
  </si>
  <si>
    <t>ΜΑΥΡΟΠΟΥΛΟΥ</t>
  </si>
  <si>
    <t>ΕΥΓΕΝΙΑ</t>
  </si>
  <si>
    <t>Τ378164</t>
  </si>
  <si>
    <t>1030,7</t>
  </si>
  <si>
    <t>1768,7</t>
  </si>
  <si>
    <t>841-838-840-839-842-835-837-836-862</t>
  </si>
  <si>
    <t>ΓΕΛΑΔΑΡΗ</t>
  </si>
  <si>
    <t>ΑΕ320412</t>
  </si>
  <si>
    <t>844-862-843-875-841-840-839-842-838-837-836-835-819-830-815-822-823-824-820-821-845-846-847-848-849-850-854-853-852-851-859-855-858-856-857-871-870-872-825-826-828-817-816-818-861-865-863-876-877-833</t>
  </si>
  <si>
    <t>ΜΗΤΡΙΝΑ</t>
  </si>
  <si>
    <t>ΑΗ274943</t>
  </si>
  <si>
    <t>844-862-843-835-836-837-838-839-840-841-842</t>
  </si>
  <si>
    <t>ΚΟΤΡΩΝΑ</t>
  </si>
  <si>
    <t>Χ977257</t>
  </si>
  <si>
    <t>1029,6</t>
  </si>
  <si>
    <t>1767,6</t>
  </si>
  <si>
    <t>875-844-862-816-877-878-876-863-864-873-874-833-843-860-866-867-830-831-817-832-865-879-861-834-835-836-837-838-839-840-841-842-818-819-820-821-822-823-824-825-826-827-828-829-845-846-847-848-849-850-851-852-853-854-855-856-857-858-859-868-869-870-871-872-815</t>
  </si>
  <si>
    <t>ΚΟΛΛΑΤΟΥ</t>
  </si>
  <si>
    <t xml:space="preserve">ΠΙΤΣΑ </t>
  </si>
  <si>
    <t>Π909211</t>
  </si>
  <si>
    <t>1028,5</t>
  </si>
  <si>
    <t>1766,5</t>
  </si>
  <si>
    <t>861-817</t>
  </si>
  <si>
    <t>ΚΑΡΑΜΟΥΖΑ</t>
  </si>
  <si>
    <t>ΡΙΖΟΣ</t>
  </si>
  <si>
    <t>ΑΖ262590</t>
  </si>
  <si>
    <t>862-844-835-836-837-838-839-840-841-842-843-830-815-816-817-818-819-820-821-822-823-824-825-826-827-828-829-845-846-847-848-849-850-851-852-853-854-855-856-857-858-859-861-865-870-871-872-875-876-877-831-834-832-860-866-864-868-869-867-873-874-878-879-833-863</t>
  </si>
  <si>
    <t>ΝΙΚΟΛΟΠΟΥΛΟΥ</t>
  </si>
  <si>
    <t>ΑΕ237178</t>
  </si>
  <si>
    <t>865-818-817-861-816-832-820-821-822-824-846-847-858-859-828-829-827-823-815-849-850-851-852-853-845-856-857-854-855-848-819-825-826-843-844-830-831-833-834-837-835-838-836-842-860-862-863-864-866-867-870-871-872-875-868-869-873-874-876-877-878-879</t>
  </si>
  <si>
    <t>ΜΑΡΙΑ-ΕΛΕΝΗ</t>
  </si>
  <si>
    <t>Φ350067</t>
  </si>
  <si>
    <t>850-858-859-828-847-846-848-853-822-821-826-854-870-871-872-815-823-824-852-857-856-851-845-827-820-849-855-825-829-830-819-862</t>
  </si>
  <si>
    <t>ΠΑΛΛΑ</t>
  </si>
  <si>
    <t>Φ058419</t>
  </si>
  <si>
    <t>822-824-823-827-856-821-828-820-852-826-825-858-846-850-854-870-871-815-847-853-829-848-872-859-857-855-849-851-845</t>
  </si>
  <si>
    <t>ΑΓΡΑΦΙΩΤΗΣ</t>
  </si>
  <si>
    <t>ΔΗΜΗΤΡΗΣ</t>
  </si>
  <si>
    <t>ΑΒ853209</t>
  </si>
  <si>
    <t>844-875-862-831-830-843-860-816-819-867-869-868-876-841-840-839-842-835-836-837-838-832-817-818-879-878-877-872-863-865-833-820-874-859-861-864-849-850-854-855-856-846-847-834-827-822-823-824-825-826-829-815-870-871-858-848-851-852-853-845-828-821-866</t>
  </si>
  <si>
    <t>ΣΤΕΦΑΝΙΔΟΥ</t>
  </si>
  <si>
    <t>ΘΕΟΦΙΛΟΣ</t>
  </si>
  <si>
    <t>ΑΖ172903</t>
  </si>
  <si>
    <t>1073,6</t>
  </si>
  <si>
    <t>1761,6</t>
  </si>
  <si>
    <t>836-837-839-842-838</t>
  </si>
  <si>
    <t>ΚΟΥΡΙΩΤΗ</t>
  </si>
  <si>
    <t>ΚΑΛΛΙΟΠΗ</t>
  </si>
  <si>
    <t>ΑΒ432524</t>
  </si>
  <si>
    <t>835-836-837-838-839-840-841-842-844-862-822-823-824-825-826-827-828-829-843-845-846-847-848-849-850-851-852-853-854-855-856-857-858-859-872-875-876-877-878-873-866-863-860-833-832-831-830-818-816-834</t>
  </si>
  <si>
    <t>ΤΣΙΑΜΑΝΤΑ</t>
  </si>
  <si>
    <t>ΑΚ233145</t>
  </si>
  <si>
    <t>ΤΕΡΖΟΓΛΟΥ</t>
  </si>
  <si>
    <t>Χ880544</t>
  </si>
  <si>
    <t>836-837-838-840-841-842-862-833-844-869-879</t>
  </si>
  <si>
    <t>ΚΟΠΑΝΟΥ</t>
  </si>
  <si>
    <t>Τ801033</t>
  </si>
  <si>
    <t>841-838-840-839-842-835-837-836</t>
  </si>
  <si>
    <t>ΜΠΛΙΑΤΣΙΟΥ</t>
  </si>
  <si>
    <t>ΑΙ296138</t>
  </si>
  <si>
    <t>1758,5</t>
  </si>
  <si>
    <t>862-844-835-836-837-838-839-840-841-842-843-875-832-860-833-878-866-819-830-816-817-818</t>
  </si>
  <si>
    <t>ΓΙΑΝΝΟΥΣΗ</t>
  </si>
  <si>
    <t>ΑΖ224302</t>
  </si>
  <si>
    <t>861-871-872-828-846-847-858-859</t>
  </si>
  <si>
    <t>ΑΠΟΣΤΟΛΙΔΟΥ</t>
  </si>
  <si>
    <t>ΒΙΚΤΩΡΙΑ</t>
  </si>
  <si>
    <t>ΒΙΚΤΩΡ</t>
  </si>
  <si>
    <t>ΑΙ844597</t>
  </si>
  <si>
    <t>ΤΟΛΛΙΑΣ</t>
  </si>
  <si>
    <t>ΑΓΓΕΛΟΣ</t>
  </si>
  <si>
    <t>ΚΥΡΙΑΚΟΣ</t>
  </si>
  <si>
    <t>ΑΙ110160</t>
  </si>
  <si>
    <t>826-825-828-827-829-823-824-822-821-846-847-848-849-850-851-852-853-854-855-856-857-858-859-870-871-872</t>
  </si>
  <si>
    <t>ΛΙΩΝΑΚΗ</t>
  </si>
  <si>
    <t>ΑΗ072897</t>
  </si>
  <si>
    <t>822-829-820-821-846-847-854-855-856-850-849-848-857-853-858-823-851-852-859-824-815-845-828-827-825-826-872-870-871</t>
  </si>
  <si>
    <t>ΜΠΑΝΤΟΥΒΑΚΗΣ</t>
  </si>
  <si>
    <t>Φ118398</t>
  </si>
  <si>
    <t>1019,7</t>
  </si>
  <si>
    <t>1757,7</t>
  </si>
  <si>
    <t>847-848-849-850-851-852-853-854-855-856-857-858-859</t>
  </si>
  <si>
    <t>ΜΑΚΡΑ</t>
  </si>
  <si>
    <t>ΕΙΡΗΝΗ -ΑΝΝΑ</t>
  </si>
  <si>
    <t>ΑΖ379328</t>
  </si>
  <si>
    <t>1755,5</t>
  </si>
  <si>
    <t>838-839-842-840-841-835-836-837-868-869-843-844-834-831-862-875-819-830-816-817-818-861-865-876-877-878-863-864-873-874-833-832-879-866-815-870-871-820-821-822-828-848-849-850-853-854-855-857-858-859-826-825-846-847-851-860-852-845-824</t>
  </si>
  <si>
    <t>ΓΕΝΟΥΖΟΥ</t>
  </si>
  <si>
    <t>Χ115559</t>
  </si>
  <si>
    <t>828-815-871-870-854-826-850-853-872-856-822-857-829-847-848-851-858-855-859-825-824-852-846-827-821-849</t>
  </si>
  <si>
    <t>ΔΑΓΚΛΗ</t>
  </si>
  <si>
    <t>ΑΒ356893</t>
  </si>
  <si>
    <t>836-837-842-839-838-840-841</t>
  </si>
  <si>
    <t>ΣΟΥΛΟΠΟΥΛΟΥ</t>
  </si>
  <si>
    <t>ΓΙΑΝΝΗ</t>
  </si>
  <si>
    <t>ΑΜ908836</t>
  </si>
  <si>
    <t>1754,5</t>
  </si>
  <si>
    <t>869-868-840-841-835</t>
  </si>
  <si>
    <t>ΦΡΥΔΑ</t>
  </si>
  <si>
    <t>ΑΖ782565</t>
  </si>
  <si>
    <t>815-872-871-870-853-851-854-855-849-850-848-846-847-829-826-825-858-859</t>
  </si>
  <si>
    <t>ΓΡΗΓΟΡΙΟΥ</t>
  </si>
  <si>
    <t>ΕΥΘΥΜΙΑ</t>
  </si>
  <si>
    <t>ΔΗΜΟΣΘΕΝΗΣ</t>
  </si>
  <si>
    <t>ΑΗ283174</t>
  </si>
  <si>
    <t>ΣΤΕΡΓΙΟΣ</t>
  </si>
  <si>
    <t>Ξ663846</t>
  </si>
  <si>
    <t>828-838-841-839-840-871-872-870-862-842-837-815-829-826-854-858-853-850-848-847-846-822-835-823-824-825-827-830-836-843-844-845-849-851-852-855-856-857-859-861-865-875-877-876-863-864-833-816-817-818-819-820-821</t>
  </si>
  <si>
    <t>ΜΠΕΛΛΑ</t>
  </si>
  <si>
    <t>ΑΚ613923</t>
  </si>
  <si>
    <t>1015,3</t>
  </si>
  <si>
    <t>1753,3</t>
  </si>
  <si>
    <t>854-870-871-850-815-826-828-829-822-846-847-848-853-858-859-872-855-856-857-849-851-852-821-823-824-825-827-820-816-817-818-819-830-831-832-833-834-835-836-837-838-839-840-841-842-843-844-845-860-861-862-863-864-865-866-867-868-869-873-874-875-876-877-878-879</t>
  </si>
  <si>
    <t>ΤΣΑΡΟΥΧΑ</t>
  </si>
  <si>
    <t>ΑΛΙΚΗ</t>
  </si>
  <si>
    <t>ΑΗ843207</t>
  </si>
  <si>
    <t>835-840-841-836-837-842-838-839-854-855-845-846-847-848-849-850-851-852-853-856-857-858-859-870-871-872-815-816-817-818-819-820-821-822-823-824-825-826-827-828-829-830-833-843-844-861-862-863-865-875-876-877-831-832-834-860-864-866-867-868-869-874-878-879-873</t>
  </si>
  <si>
    <t>ΒΑΡΜΠΑΝΟΒΑ - ΠΕΤΡΙΔΟΥ</t>
  </si>
  <si>
    <t>ΣΙΙΚΑ</t>
  </si>
  <si>
    <t>ΠΕΙΟΥ</t>
  </si>
  <si>
    <t>ΑΗ890207</t>
  </si>
  <si>
    <t>1020,8</t>
  </si>
  <si>
    <t>1751,8</t>
  </si>
  <si>
    <t>842-840-838-839-841-837-836</t>
  </si>
  <si>
    <t>ΣΙΜΙΤΣΗ</t>
  </si>
  <si>
    <t>Ν916874</t>
  </si>
  <si>
    <t>841-828-838-840-839-835-842-854-870-871-815-826-837-850-847-853-822-846-858-829-848-862-872-817-857-836-859-875-816-818-821-830-843-852-856-861-876</t>
  </si>
  <si>
    <t>ΝΤΟΤΣΙΚΑ</t>
  </si>
  <si>
    <t>ΙΟΥΛΙΑ</t>
  </si>
  <si>
    <t>ΑΖ499163</t>
  </si>
  <si>
    <t>816-818-831-833-861-862-863-875-876-877</t>
  </si>
  <si>
    <t>ΜΟΥΣΙΟΥ</t>
  </si>
  <si>
    <t>ΑΒ100473</t>
  </si>
  <si>
    <t>862-844-875-819-816-841-838-840-839-842-837-876-860-831-836-835-877-833</t>
  </si>
  <si>
    <t>ΖΕΝΕΜΠΙΣΗ</t>
  </si>
  <si>
    <t>ΑΗ258135</t>
  </si>
  <si>
    <t>860-858-854-853-850</t>
  </si>
  <si>
    <t>ΤΖΟΡΑ</t>
  </si>
  <si>
    <t>ΑΝΔΡΙΑΝΑ</t>
  </si>
  <si>
    <t>Χ807327</t>
  </si>
  <si>
    <t>818-816</t>
  </si>
  <si>
    <t>ΠΟΛΥΓΕΝΗ</t>
  </si>
  <si>
    <t>ΑΝΘΗ</t>
  </si>
  <si>
    <t>Χ413676</t>
  </si>
  <si>
    <t>ΚΛΕΟΝΤΑ</t>
  </si>
  <si>
    <t>Χ472587</t>
  </si>
  <si>
    <t>839-840-841-838-842-837-836-835-868-869</t>
  </si>
  <si>
    <t>ΑΡΓΥΡΟΠΟΥΛΟΥ</t>
  </si>
  <si>
    <t>ΒΑΣΙΛΕΙΑ</t>
  </si>
  <si>
    <t>ΑΖ319282</t>
  </si>
  <si>
    <t>897-837-836-840-841-842-838-835-839-862-843-844-834-869-815-868-867-816-846-847-830-822-823-826-828-821-848-850-851-852-853-854-856-857-849-855-845-824-825-827-829-870-871-872-820-858-859-833-831-818-819-860-875-877-878-876-873-874-863-864-866-865-861-832-817</t>
  </si>
  <si>
    <t>ΜΟΥΣΤΑΚΑ</t>
  </si>
  <si>
    <t>ΑΝΝΑ-ΜΑΡΙΑ</t>
  </si>
  <si>
    <t>ΑΙ837627</t>
  </si>
  <si>
    <t>1009,8</t>
  </si>
  <si>
    <t>1747,8</t>
  </si>
  <si>
    <t>862-844-835-836-837-838-839-840-841-842-815-820-821-822-823-824-846-847-848-850-852-853-854-855-856-857-858-859-816-817-818-819-825-826-827-828-829-830-843-870-871-872-875</t>
  </si>
  <si>
    <t>ΝΤΟΥΤΣΙΑ</t>
  </si>
  <si>
    <t>Π540587</t>
  </si>
  <si>
    <t>ΓΕΩΡΓΟΥΛΗ</t>
  </si>
  <si>
    <t>ΑΣΠΑΣΙΑ</t>
  </si>
  <si>
    <t>ΑΗ686505</t>
  </si>
  <si>
    <t>842-835-841-840-836-837-838-839</t>
  </si>
  <si>
    <t>ΠΑΣΧΑΛΙΝΟΠΟΥΛΟΥ</t>
  </si>
  <si>
    <t>Χ500776</t>
  </si>
  <si>
    <t>871-872-828-870-826-859-827-815-854-845-820-857-851-852-853-823-824-848-846-847-821-822-858</t>
  </si>
  <si>
    <t>ΠΑΠΑΔΩΝΤΑ</t>
  </si>
  <si>
    <t>ΣΟΥΛΤΑΝΑ</t>
  </si>
  <si>
    <t>Χ656147</t>
  </si>
  <si>
    <t>1007,6</t>
  </si>
  <si>
    <t>1745,6</t>
  </si>
  <si>
    <t>858-859-820-821-822-828-833-845-846-847-848-850-851-852-853-854-856-862-870-871-872-876-877-823-824-826-835-836-837-838-839-840-841-842-844-875-873-874-863-861-866-867-865-860-869-816-817-818-819-831-830-832-834</t>
  </si>
  <si>
    <t>ΜΑΡΚΟΠΟΥΛΟΥ</t>
  </si>
  <si>
    <t>ΜΑΡΙΝΗΣ</t>
  </si>
  <si>
    <t>ΑΕ525724</t>
  </si>
  <si>
    <t>ΜΠΟΥΡΜΠΟΥΛΗ</t>
  </si>
  <si>
    <t>Τ058127</t>
  </si>
  <si>
    <t>1745,5</t>
  </si>
  <si>
    <t>828-854-870-871-815-826-847-853-858-822-846-872-857-848-829-859</t>
  </si>
  <si>
    <t>ΑΣΜΑΝΙΔΟΥ</t>
  </si>
  <si>
    <t>ΕΛΙΣΑΒΕΤ</t>
  </si>
  <si>
    <t>Χ978830</t>
  </si>
  <si>
    <t>ΔΕΛΗΓΙΑΝΝΗ</t>
  </si>
  <si>
    <t>ΜΥΡΣΙΝΗ</t>
  </si>
  <si>
    <t>ΑΙ616728</t>
  </si>
  <si>
    <t>1006,5</t>
  </si>
  <si>
    <t>1744,5</t>
  </si>
  <si>
    <t>846-847-845-851-850-853-852-854-856-848-857-858-859-849-855-815-820-822-823-821-824-826-825-828-829-870-871-872-819-830-835-837-838-840-842-841-836-839-843-844-862-833-876-875-863-865-818-816-817-861</t>
  </si>
  <si>
    <t>ΚΑΛΠΑΚΙΔΟΥ</t>
  </si>
  <si>
    <t>ΑΚ852777</t>
  </si>
  <si>
    <t>838-837-836-835-841-839-840-842-862</t>
  </si>
  <si>
    <t>ΚΥΤΤΑΡΙΔΟΥ</t>
  </si>
  <si>
    <t>ΠΑΣΧΑΛΙΤΣΑ</t>
  </si>
  <si>
    <t>ΑΖ377312</t>
  </si>
  <si>
    <t>838-836-837-841-840-835-842-864-862-875-844-876-877-867-866-879-860-833-878-863-872-873-874-818-816-858-830</t>
  </si>
  <si>
    <t>ΠΟΛΥΤΑΡΧΟΥ</t>
  </si>
  <si>
    <t>ΛΟΥΚΙΑ</t>
  </si>
  <si>
    <t>ΛΟΥΚΑΣ</t>
  </si>
  <si>
    <t>ΑΗ524074</t>
  </si>
  <si>
    <t>1005,4</t>
  </si>
  <si>
    <t>1743,4</t>
  </si>
  <si>
    <t>828-871-856-872-870-847-823-824-827-853-854-857-822-826-815-858-859-848-850-851-852</t>
  </si>
  <si>
    <t>ΠΕΤΡΑΚΟΥ</t>
  </si>
  <si>
    <t>ΑΑ46078</t>
  </si>
  <si>
    <t>836-837-840-841-835-842-838-839-780-781-782-778-779-773-774</t>
  </si>
  <si>
    <t>ΣΠΗΛΙΩΤΗ</t>
  </si>
  <si>
    <t>ΓΕΩΡΓΙΟΣ-ΠΕΤΡΟΣ</t>
  </si>
  <si>
    <t>ΑΚ551891</t>
  </si>
  <si>
    <t>1004,3</t>
  </si>
  <si>
    <t>1742,3</t>
  </si>
  <si>
    <t>821-822-823-824-828-846-847-848-850-854</t>
  </si>
  <si>
    <t>ΜΑΡΓΑΡΗ</t>
  </si>
  <si>
    <t>Χ132946</t>
  </si>
  <si>
    <t>828-871-870-872-829-845-851-846-847-848-854-858-859-857-850-852-855</t>
  </si>
  <si>
    <t>ΚΟΥΡΜΕΝΤΑΛΑΣ</t>
  </si>
  <si>
    <t>ΑΚ133877</t>
  </si>
  <si>
    <t>854-853-852-848-850-857-858-859</t>
  </si>
  <si>
    <t>ΚΙΤΣΟΥ</t>
  </si>
  <si>
    <t>ΑΚ376950</t>
  </si>
  <si>
    <t>972,4</t>
  </si>
  <si>
    <t>1740,4</t>
  </si>
  <si>
    <t>843-834-860-844-840-841-842-837-836-835-838-818-862-875-816-819-815-826-828-850-848-847-853-854-870-872</t>
  </si>
  <si>
    <t>ΘΕΟΔΩΡΕΛΟΥ</t>
  </si>
  <si>
    <t>ΑΜ619020</t>
  </si>
  <si>
    <t>828-822-815-847-846-854-850-853-848-859-858-856-849-871-872-823-824-825-826-827</t>
  </si>
  <si>
    <t>ΤΣΙΑΚΑΛΟΥ</t>
  </si>
  <si>
    <t>ΑΚ975203</t>
  </si>
  <si>
    <t>841-840-828-838-839-854-870-871-875-876-877-878-879-874-873-872-864-862-858-857-850-853-852-847-848-842-843-846-845-844-849-851-855-856-859-860-861-863-865-866-867-868-869</t>
  </si>
  <si>
    <t>ΜΑΥΡΟΔΗ</t>
  </si>
  <si>
    <t>Σ920237</t>
  </si>
  <si>
    <t>ΑΝΤΩΝΑΚΗ</t>
  </si>
  <si>
    <t>ΑΙ291122</t>
  </si>
  <si>
    <t>862-844-875-897-841-838-840-839-842-835-837-836</t>
  </si>
  <si>
    <t>ΞΥΛΟΠΑΡΚΙΩΤΗΣ</t>
  </si>
  <si>
    <t>ΑΑ428968</t>
  </si>
  <si>
    <t>862-844-875-819-837-836-835-840-842-841-838-839-822-826-846-847-850-853-857-859-858-815-854-870-872-829</t>
  </si>
  <si>
    <t>ΛΟΥΠΑΝ</t>
  </si>
  <si>
    <t>ΕΛΕΝΑ</t>
  </si>
  <si>
    <t>ΓΕΩΡΓΕ</t>
  </si>
  <si>
    <t>ΑΕ886901</t>
  </si>
  <si>
    <t>950,4</t>
  </si>
  <si>
    <t>1738,4</t>
  </si>
  <si>
    <t>828-854-845-851-846-847-850-857-852</t>
  </si>
  <si>
    <t>ΚΟΡΟΜΠΛΗ</t>
  </si>
  <si>
    <t>ΑΙ297662</t>
  </si>
  <si>
    <t>862-844-843-875-819-835-836-837-838-840-841-842-839-815-820-821-822-823-824-827-828-846-847-848-850-851-852-853-854-845-856-857-858-859-870-871-872-849-855-825-826-829-816-817-818-831-834-861-865-869-868</t>
  </si>
  <si>
    <t>ΣΑΠΟΥΡΙΔΟΥ</t>
  </si>
  <si>
    <t>ΑΕ404715</t>
  </si>
  <si>
    <t>841-838-840-839-837-835-862-828-815-822-826-829-842-846-847-848-850-853-854-858-870-871-872</t>
  </si>
  <si>
    <t>ΚΑΛΟΓΕΡΟΠΟΥΛΟΥ</t>
  </si>
  <si>
    <t>ΚΑΝΕΛΛΟΣ</t>
  </si>
  <si>
    <t>Ρ062978</t>
  </si>
  <si>
    <t>998,8</t>
  </si>
  <si>
    <t>1736,8</t>
  </si>
  <si>
    <t>820-827-828-856-823-850-849-857-858-859-854-855-848-846-847-851-826-822-829-845-824</t>
  </si>
  <si>
    <t>ΠΑΠΑΓΓΕΛΗ</t>
  </si>
  <si>
    <t>ΑΖ263209</t>
  </si>
  <si>
    <t>862-844-843-834-835-836-837-838-839-840-841-842-860-863-864-865-866-867-873-874-875-876-879-831-832-833-830-816-817-818-819-815-820-821-822-823-824-825-826-827-828-829-845-846-847-848-849-850-851-852-853-854-855-856-857-858-859-861-870-871-872</t>
  </si>
  <si>
    <t>ΤΣΑΚΙΡΗ</t>
  </si>
  <si>
    <t>Χ369789</t>
  </si>
  <si>
    <t>995,5</t>
  </si>
  <si>
    <t>1735,5</t>
  </si>
  <si>
    <t>868-869-840-841-842-836-837-839-835</t>
  </si>
  <si>
    <t>ΤΣΙΓΚΕΛΗΣ</t>
  </si>
  <si>
    <t>Φ291654</t>
  </si>
  <si>
    <t>1735,3</t>
  </si>
  <si>
    <t>ΘΕΟΔΟΣΙΑ</t>
  </si>
  <si>
    <t>Φ461531</t>
  </si>
  <si>
    <t>843-830</t>
  </si>
  <si>
    <t>ΚΟΥΜΠΟΥΡΕΛΟΥ</t>
  </si>
  <si>
    <t>ΑΕ167872</t>
  </si>
  <si>
    <t>1734,5</t>
  </si>
  <si>
    <t>841-840-838-837-842-875-844-843-836-830-876-877</t>
  </si>
  <si>
    <t>ΣΤΑΣΙΝΟΠΟΥΛΟΥ</t>
  </si>
  <si>
    <t>ΤΡΥΦΩΝ</t>
  </si>
  <si>
    <t>ΑΗ188164</t>
  </si>
  <si>
    <t>835-836-837-838-840-841-842-839-869-868-862-815-820-821-822-823-824-845-846-847-848-850-851-852-853-854-856-857-826-828-858-859-870-871-872-816-818-819-830-831-834-833-844-860-861-863-864-865-866-867-873-874-875-876-877-878-879-827-817-825-829-832-843-849-855-897</t>
  </si>
  <si>
    <t xml:space="preserve">ΠΤΩΧΟΥ </t>
  </si>
  <si>
    <t>ΑΜ526080</t>
  </si>
  <si>
    <t>1733,5</t>
  </si>
  <si>
    <t>821-822-823-845-846-847-848-850-851-853-854-856-857</t>
  </si>
  <si>
    <t>ΑΖ785958</t>
  </si>
  <si>
    <t>844-862-875-835-838-839-840-836-837-841-842-843-819-830-831-852-846-847-848-849-850-851-845-853-854-855-856-857-858-859-825-826-827-828-829-815-820-821-822-823-824-870-871-872-868-869-834-818-816-817-865-861-832-833-876-877-878-873-874-867-863-864-860-866-879</t>
  </si>
  <si>
    <t>ΚΟΤΟΝΟΠΟΥΛΟΥ</t>
  </si>
  <si>
    <t>ΒΑΛΑΣΙΑ</t>
  </si>
  <si>
    <t>ΑΙ166451</t>
  </si>
  <si>
    <t>1730,5</t>
  </si>
  <si>
    <t>838-841-840-842-839-837-836-835</t>
  </si>
  <si>
    <t>ΤΣΑΜΑΝΤΟΥΡΙΔΟΥ</t>
  </si>
  <si>
    <t>Ρ357135</t>
  </si>
  <si>
    <t>838-837-841-842-840-835-836-839</t>
  </si>
  <si>
    <t>ΤΣΙΦΤΣΗΣ</t>
  </si>
  <si>
    <t>ΑΖ360836</t>
  </si>
  <si>
    <t>1729,5</t>
  </si>
  <si>
    <t>834-841-840-837-836-838-842-839-828-858-853-815-854-846-847</t>
  </si>
  <si>
    <t>ΑΣΑΡΙΔΟΥ</t>
  </si>
  <si>
    <t>ΓΙΑΝΝΟΥΛΑ</t>
  </si>
  <si>
    <t>ΓΑΒΡΙΗΛ</t>
  </si>
  <si>
    <t>ΑΗ813947</t>
  </si>
  <si>
    <t>836-837-842-841-835-839-840-838</t>
  </si>
  <si>
    <t>ΧΑΤΖΗΙΩΑΝΝΟΥ</t>
  </si>
  <si>
    <t xml:space="preserve">ΣΤΕΡΓΙΟΣ </t>
  </si>
  <si>
    <t>ΑΕ660980</t>
  </si>
  <si>
    <t>841-840-835-837-842-838-839-836-843-844-845-846-862-868-869-847-815-848-849-850-851-852-853-854-855-856-857-858-859-860</t>
  </si>
  <si>
    <t>ΓΑΙΤΑΝΗ</t>
  </si>
  <si>
    <t>ΓΑΙΤΑΝΗΣ</t>
  </si>
  <si>
    <t>ΑΖ333006</t>
  </si>
  <si>
    <t>841-838-840-835-837-842-839-836-845-846-847-848-849-850-851-852-853-854-855-856-857-858-859-870-871-872-843-844-876-877-862-863-861-865-875</t>
  </si>
  <si>
    <t>ΖΑΧΑΡΗ</t>
  </si>
  <si>
    <t>Π848101</t>
  </si>
  <si>
    <t>ΖΗΣΑΚΗ</t>
  </si>
  <si>
    <t>ΑΧΙΛΛΕΑΣ</t>
  </si>
  <si>
    <t>862-844-841-838-840-839-842-836-837-835</t>
  </si>
  <si>
    <t>ΓΕΩΡΓΙΟΠΟΥΛΟΥ</t>
  </si>
  <si>
    <t>ΑΝ026395</t>
  </si>
  <si>
    <t>828-856-847-851-850-848-846-823-858-859-853-845-826-857-852-827-871-854-872-870-815-822</t>
  </si>
  <si>
    <t>ΜΠΕΓΟΠΟΥΛΟΥ</t>
  </si>
  <si>
    <t>ΑΖ668465</t>
  </si>
  <si>
    <t>841-836-837-840-842-835-838-839</t>
  </si>
  <si>
    <t>ΜΑΚΡΗ</t>
  </si>
  <si>
    <t>ΑΚ949650</t>
  </si>
  <si>
    <t>838-840-841-842-835-836-837-839</t>
  </si>
  <si>
    <t>ΠΑΠΑΔΑΚΗΣ</t>
  </si>
  <si>
    <t>ΣΠΥΡΟΣ</t>
  </si>
  <si>
    <t>Τ124380</t>
  </si>
  <si>
    <t>815-820-859-858-851-846-847-872-871-856-848-850-857-822-823-821-828-824-853-854-826-845-870-819-816-841-840-862-861-875-849-842-838-836-818-831-844-835-869-865-867-830-825-829-852</t>
  </si>
  <si>
    <t>ΧΡΙΣΤΟΦΟΡΙΔΗ</t>
  </si>
  <si>
    <t>ΑΜ546983</t>
  </si>
  <si>
    <t>872-871-828-846-847-853-826-821-822-858-859-823-848-850-851-852-854-856-857-820-815</t>
  </si>
  <si>
    <t>ΖΑΝΙΑ</t>
  </si>
  <si>
    <t>ΚΩΣΤΟΥΛΑ</t>
  </si>
  <si>
    <t>ΑΒ979544</t>
  </si>
  <si>
    <t>875-831-862-844-830-819-815-835-836-837-838-841-839-847-854-848-850-858-828-829</t>
  </si>
  <si>
    <t>ΚΑΡΑΓΕΩΡΓΟΣ</t>
  </si>
  <si>
    <t>Σ352359</t>
  </si>
  <si>
    <t>843-818-846-847-854-828</t>
  </si>
  <si>
    <t>ΠΑΠΑΕΥΘΥΜΙΟΥ</t>
  </si>
  <si>
    <t>ΑΚ407791</t>
  </si>
  <si>
    <t>862-844-841</t>
  </si>
  <si>
    <t>ΠΑΠΑΣΤΑΘΑΚΟΠΟΥΛΟΣ</t>
  </si>
  <si>
    <t>Σ579989</t>
  </si>
  <si>
    <t>849-825-829-839-817-843-870-871-872-855-815-853-857-822-828-821-846-850-851-852-848-856-858-827-824-826-832-840-841-842-847-844-854-859-862-861-863-865-875-876-877-818-819-820-816-823-830-833-835-836-837-838-834-831-866-860-868-867-869-873-874-878-879-845</t>
  </si>
  <si>
    <t>ΣΙΟΝΟΥΣ</t>
  </si>
  <si>
    <t>ΑΕ175965</t>
  </si>
  <si>
    <t>1068,1</t>
  </si>
  <si>
    <t>1726,1</t>
  </si>
  <si>
    <t>838-839-837-836-841-840-835-842</t>
  </si>
  <si>
    <t>ΑΡΧΟΝΤΙΔΟΥ</t>
  </si>
  <si>
    <t>ΑΡΧΟΝΤΗΣ</t>
  </si>
  <si>
    <t>Π111075</t>
  </si>
  <si>
    <t>987,8</t>
  </si>
  <si>
    <t>1725,8</t>
  </si>
  <si>
    <t>820-815-821-822-823-824-825-826-827-828-829-845-846-847-848-849-850-851-852-853-854-855-856-857-858-859-870-871-872-835-836-837-838-839-840-841-842-868-869-833-876-877-873</t>
  </si>
  <si>
    <t>ΣΑΚΚΑΣ</t>
  </si>
  <si>
    <t>Ν772732</t>
  </si>
  <si>
    <t>986,7</t>
  </si>
  <si>
    <t>1724,7</t>
  </si>
  <si>
    <t>843-839-838-840-841-835-837-842-836-817</t>
  </si>
  <si>
    <t>ΒΛΑΧΟΠΟΥΛΟΥ</t>
  </si>
  <si>
    <t>ΑΚ747382</t>
  </si>
  <si>
    <t>828-847-846-854-871-856-823-848-845-852-851-850-858-859-857-826-824-827-821-853-815-820-822-870-872-855-829-825-849</t>
  </si>
  <si>
    <t>ΕΥΡΙΠΙΔΗΣ</t>
  </si>
  <si>
    <t>Χ376695</t>
  </si>
  <si>
    <t>1054,9</t>
  </si>
  <si>
    <t>1722,9</t>
  </si>
  <si>
    <t>ΜΑΙΝΟΥ</t>
  </si>
  <si>
    <t>Φ313232</t>
  </si>
  <si>
    <t>1722,5</t>
  </si>
  <si>
    <t>835-837-842-840-841-836-838-862-844</t>
  </si>
  <si>
    <t>ΗΛΙΟΠΟΥΛΟΥ</t>
  </si>
  <si>
    <t>ΑΜ107776</t>
  </si>
  <si>
    <t>828-870-871-872-826-829-827-825-848</t>
  </si>
  <si>
    <t>ΣΕΡΕΤΗ</t>
  </si>
  <si>
    <t>ΜΑΡΙΝΑ</t>
  </si>
  <si>
    <t>Τ259589</t>
  </si>
  <si>
    <t>844-835</t>
  </si>
  <si>
    <t>ΑΝΑΓΝΩΣΤΟΠΟΥΛΟΥ</t>
  </si>
  <si>
    <t>Χ380564</t>
  </si>
  <si>
    <t>852-851-845-858-859-848-849-850-846-847-857-854-855-853</t>
  </si>
  <si>
    <t>ΣΙΑΓΚΑ</t>
  </si>
  <si>
    <t>ΑΒ161743</t>
  </si>
  <si>
    <t>842-837-836-835-840-841-838</t>
  </si>
  <si>
    <t>ΜΕΤΑΞΟΥΔΗ</t>
  </si>
  <si>
    <t>ΑΚΙΝΔΥΝΟΣ</t>
  </si>
  <si>
    <t>ΑΗ018500</t>
  </si>
  <si>
    <t>828-858-815-846-847-822-850-853-854-871-872-870-848-859-852-821-851-827-845-823-824-820-856-857</t>
  </si>
  <si>
    <t>ΚΟΥΤΡΗ</t>
  </si>
  <si>
    <t>ΑΗ343703</t>
  </si>
  <si>
    <t>951,5</t>
  </si>
  <si>
    <t>1719,5</t>
  </si>
  <si>
    <t>836-837-842-840</t>
  </si>
  <si>
    <t>ΑΠΟΣΤΟΛΟΠΟΥΛΟΣ</t>
  </si>
  <si>
    <t>Ρ730785</t>
  </si>
  <si>
    <t>981,2</t>
  </si>
  <si>
    <t>1719,2</t>
  </si>
  <si>
    <t>838-839-841-840-842-837-835-836</t>
  </si>
  <si>
    <t>ΑΠΟΣΤΟΛΑΚΗ</t>
  </si>
  <si>
    <t>ΕΥΤΥΧΙΑ</t>
  </si>
  <si>
    <t>Χ381116</t>
  </si>
  <si>
    <t>ΠΑΠΠΑΣ ΛΑΜΠΡΗΣ</t>
  </si>
  <si>
    <t>ΑΖ237611</t>
  </si>
  <si>
    <t>843-841-838-840-842-839-835-837-862-854</t>
  </si>
  <si>
    <t>ΚΟΥΤΡΑ</t>
  </si>
  <si>
    <t>ΑΡΓΥΡΗ</t>
  </si>
  <si>
    <t>ΣΕΡΑΦΕΙΜ</t>
  </si>
  <si>
    <t>Σ020474</t>
  </si>
  <si>
    <t>858-859-846-847-853-848-851-849-850-845-857-870-872-871-815-828-854-855-820-821-822-856-824-852-829-825-826-823-827</t>
  </si>
  <si>
    <t>ΧΑΛΑΡΗ</t>
  </si>
  <si>
    <t>Τ031622</t>
  </si>
  <si>
    <t>870-872-871-815-846-847-845-824-823-822-821-827-850-851-852-853-848-854-849-855-856-828-826-825-857-858-859-829-820</t>
  </si>
  <si>
    <t>ΠΑΠΠΑ</t>
  </si>
  <si>
    <t>Χ795760</t>
  </si>
  <si>
    <t>843-823-834</t>
  </si>
  <si>
    <t>ΚΟΥΦΑΛΑ</t>
  </si>
  <si>
    <t>Χ360339</t>
  </si>
  <si>
    <t>823-822-824-854-850-853-856-857-848-847-846-876-833</t>
  </si>
  <si>
    <t>ΔΗΜΗΤΡΑΚΟΠΟΥΛΟΥ</t>
  </si>
  <si>
    <t>ΑΗ281546</t>
  </si>
  <si>
    <t>862-870-871-872-815-820-821-822-823-824-826-827-828-845-846-847-848-850-851-852-853-854-856-857-858-859-830-819-835-836-837-838-839-840-841-842-844-816-818-875-876-877-861-863-865-833-817-825-843-849-855-829-897</t>
  </si>
  <si>
    <t>ΑΦΕΝΤΡΑ</t>
  </si>
  <si>
    <t>ΑΜ631001</t>
  </si>
  <si>
    <t>848-851-853-847-846-852-856-850-854-858-859-845-857-828-815</t>
  </si>
  <si>
    <t>ΔΙΒΑΝΕ</t>
  </si>
  <si>
    <t>Χ979660</t>
  </si>
  <si>
    <t>844-862-843</t>
  </si>
  <si>
    <t>ΦΑΝΟΥΡΑΚΗ</t>
  </si>
  <si>
    <t>ΑΒ182455</t>
  </si>
  <si>
    <t>833-826-827-846-847-828-829-821-830-822-848-835-836-837-838-839-840-841-842-849-876-877-850-853-854-857-858-859-864-870-873-874</t>
  </si>
  <si>
    <t>ΑΗ751648</t>
  </si>
  <si>
    <t>834-843-860-835-836-837-838-839-841-842-815-820-821-822-823-824-825-826-827-828-830-832-833-816-817-818-819-844-845-846-847-848-849-850-851-852-853-854-855-856-857-861-862-863-864-865-867-870-871-872-873-874-875-876-877-878-897-831-866-868-879</t>
  </si>
  <si>
    <t>ΚΛΑΔΙΑΝΟΥ</t>
  </si>
  <si>
    <t>ΑΒ750432</t>
  </si>
  <si>
    <t>818-832-865-825-826-828-845-846-847-848-849-850-851-852-853-822-823-824-821-820-854-855-856-857-858-859-870-871-872-860</t>
  </si>
  <si>
    <t>ΠΑΠΑΚΩΣΤΑ</t>
  </si>
  <si>
    <t>Χ412170</t>
  </si>
  <si>
    <t>862-844-835-836-837-838-839-840-841-842-815-816-817-818-819-821-822-823-824-825-826-827-828-829-830-833-831-832-834-843-845-846-847-848-849-850-851-852-853-854-855-856-857-858-859-860-861-863-864-865-866-867-868-869-870-871-872-873-874-875-876-877-878-879</t>
  </si>
  <si>
    <t>ΑΙ680604</t>
  </si>
  <si>
    <t>854-850-828-847-857-845-848-853-858-859-855-852-849-851-822-821-823-824-871-872-870-826-827-815-820-818-817-865-856-843-841-838-840-839-842-835-837-846-836</t>
  </si>
  <si>
    <t>ΚΑΣΑΡΑΣ</t>
  </si>
  <si>
    <t>ΑΜ542863</t>
  </si>
  <si>
    <t>843-815-828-846-847-854-858-859</t>
  </si>
  <si>
    <t>ΜΙΧΑΗΛΙΔΟΥ</t>
  </si>
  <si>
    <t>ΓΕΣΘΗΜΑΝΗ</t>
  </si>
  <si>
    <t>ΑΖ396130</t>
  </si>
  <si>
    <t>836-837-841-840-842-838-835-862-844-845-833-876-877-846-847-848-850-851-852-853-854-856-857-858-859-872-871-870-875-820-821-819-815-822-823-824-826-828-830-863-816-818-861-865-868-869-839</t>
  </si>
  <si>
    <t>ΓΑΡΓΑΛΙΑΝΟΣ</t>
  </si>
  <si>
    <t>ΣΤΑΥΡΟΣ ΝΕΚΤΑΡΙΟΣ</t>
  </si>
  <si>
    <t>ΑΜ200284</t>
  </si>
  <si>
    <t>843-817-849-855-829-839-846-847-850-827-818-819-816-880-881</t>
  </si>
  <si>
    <t>ΚΟΥΛΙΚΟΥΡΔΗ</t>
  </si>
  <si>
    <t>ΑΝΝΑ -ΕΛΙΣΑΒΕΤ</t>
  </si>
  <si>
    <t>ΠΑΝΤΕΛΗΣ</t>
  </si>
  <si>
    <t>ΑΙ537985</t>
  </si>
  <si>
    <t>828-854-855-826-850-853-870-871-872-848-858-859-847-846-823-824-851-845-857-856-852</t>
  </si>
  <si>
    <t>ΤΣΕΛΙΟΥ</t>
  </si>
  <si>
    <t>Ρ854362</t>
  </si>
  <si>
    <t>1095,6</t>
  </si>
  <si>
    <t>1713,6</t>
  </si>
  <si>
    <t>844-862-849-850-857-848-852-845-851-854-853-855-858-859-821-822-824-828-829-856-872-871-870-815-820-823-825-826-827-830-841-840-839-842-835-836-837-838-843-816-817-861-865-876-877-833-863</t>
  </si>
  <si>
    <t>ΦΟΥΝΤΖΙΟΥ</t>
  </si>
  <si>
    <t>ΘΕΣΣΑΛΙΑ</t>
  </si>
  <si>
    <t>ΑΑ432904</t>
  </si>
  <si>
    <t>974,6</t>
  </si>
  <si>
    <t>1712,6</t>
  </si>
  <si>
    <t>862-844-841-838-839-840-835-842-843-837-836-834-831-819-817-830-818-860-861-865-832</t>
  </si>
  <si>
    <t>ΕΠΙΤΡΟΠΑΚΗ</t>
  </si>
  <si>
    <t>ΑΗ437931</t>
  </si>
  <si>
    <t>1712,5</t>
  </si>
  <si>
    <t>ΑΜ606934</t>
  </si>
  <si>
    <t>820-858-859-822-823-821-846-847-854-850-853-855-849-857-856-848-828-829-852-851-824-826-825-845-870-871-872-827</t>
  </si>
  <si>
    <t>ΠΑΖΑΡΑ</t>
  </si>
  <si>
    <t>ΑΒ697687</t>
  </si>
  <si>
    <t>835-838-840-839-841-842-837-862-836-847-854-853-828-826-822-848-857-856-850-829-846-820-821-815-843-825-824-823-855-870-871-872-858-859-852</t>
  </si>
  <si>
    <t>ΔΗΜΗΤΡΙΑΔΗ</t>
  </si>
  <si>
    <t>ΑΖ039213</t>
  </si>
  <si>
    <t>1711,5</t>
  </si>
  <si>
    <t>828-838-841-840-839-871-822-846-847-858-848-850-853-854-825-829-826-815-835-837-842-870-872-824-820-859-821-823-845-851-852-855-856-857-827-849-836-830-819-875-816-818-861-817-865-843-844-862-876-877-863-833</t>
  </si>
  <si>
    <t>ΑΡΤΙΝΟΠΟΥΛΟΥ</t>
  </si>
  <si>
    <t>ΠΑΡΑΣΚΕΥΑΣ</t>
  </si>
  <si>
    <t>ΑΜ513714</t>
  </si>
  <si>
    <t>973,5</t>
  </si>
  <si>
    <t>823-856-824-853-847-846-852-848-854-855-851-849-850-828-845-858-859-857-821-822-871-820-872-870-826-825-815-829</t>
  </si>
  <si>
    <t>ΤΣΕΓΝΕΣΙΔΟΥ</t>
  </si>
  <si>
    <t>ΑΗ185411</t>
  </si>
  <si>
    <t>840-838-839-842-837-841-836-835-781-782-780-779-778</t>
  </si>
  <si>
    <t>ΣΙΑΒΟΥ</t>
  </si>
  <si>
    <t>ΑΖ842728</t>
  </si>
  <si>
    <t>836-837-840-841-842-839</t>
  </si>
  <si>
    <t>ΔΟΥΚΑΤΑ</t>
  </si>
  <si>
    <t>ΑΒ792963</t>
  </si>
  <si>
    <t>846-847-854-855-858-859-848-851-853-857-856-852-849-850-845-824-823-822-821-820-827-828-870-871-872-829-815-825-826-806-786-787-788-791-794-795-805-758-759-757-760-761-789-793-796-792-790-764-765</t>
  </si>
  <si>
    <t>ΜΗΛΙΑΡΕΣΗ</t>
  </si>
  <si>
    <t>ΑΖ660019</t>
  </si>
  <si>
    <t>1711,2</t>
  </si>
  <si>
    <t>838-841-840-837-842-836-835-839-854-828-870-871-815-826-850-822-846-862-848-872-853-847-877-819-830-818-816-833-863-851-865-844-861-875-876-852-823-821-856-857-845-824-827-855-820-858-859-843-817-849-825-829-869-860-866-831-834-879-867-873-874-864-878-832-868</t>
  </si>
  <si>
    <t>ΣΑΚΚΑ</t>
  </si>
  <si>
    <t>ΠΑΥΛΟΣ</t>
  </si>
  <si>
    <t>Χ875166</t>
  </si>
  <si>
    <t>1709,6</t>
  </si>
  <si>
    <t>815-820-821-822-823-824-825-826-827-828-829-845-846-847-848-850-851-852-853-854-856-857-858-859-870-871-872</t>
  </si>
  <si>
    <t>ΤΑΣΟΥΛΑ</t>
  </si>
  <si>
    <t>Φ004733</t>
  </si>
  <si>
    <t>940,5</t>
  </si>
  <si>
    <t>1708,5</t>
  </si>
  <si>
    <t>815-821-822-823-845-846-847-848-852-853-854-855-857-876-820-849-850-851-858-859-816-824-844-842-839-840-841-862-865-875-872-871-870-877-825-826-828-829-830-827-835-836-837-838-867-831-843-866-879-819</t>
  </si>
  <si>
    <t>ΛΕΚΑΚΗ</t>
  </si>
  <si>
    <t>Φ900033</t>
  </si>
  <si>
    <t>969,1</t>
  </si>
  <si>
    <t>1707,1</t>
  </si>
  <si>
    <t>ΚΟΥΤΡΟΥΛΗ</t>
  </si>
  <si>
    <t>Φ280033</t>
  </si>
  <si>
    <t>854-853-850-848-828-815-826-822-858-870-871-857-872-859-847-846-829-820-821-823-824-825-845-851-852-855-856-849-841-838-835-837-836-842-840-839-818-843-817-816-819-831-833-834-844-862-861-863-864-865-866-867-868-869-874-875-876-877-878-879-832-830</t>
  </si>
  <si>
    <t>ΖΙΟΥΛΗ</t>
  </si>
  <si>
    <t>Χ412290</t>
  </si>
  <si>
    <t>862-844-838-837-836-835-839-840-841-842-875-843-830-820-821-822-823-824-825-826-827-828-829-849-850-851-852-853-854-855-856-857-868-869-870-871-872-863-864-865-866-867-876-877-878-879</t>
  </si>
  <si>
    <t>ΠΑΠΑΝΙΚΟΛΑΟΥ</t>
  </si>
  <si>
    <t>ΑΙ999775</t>
  </si>
  <si>
    <t>875-862-844-830-846-847-828-815-820-821-822-823-824-825-826-848-850-853-854-857-858-870-871-872-827-845-835-836-837-838-839-840-841-842-819-818-816</t>
  </si>
  <si>
    <t>ΑΝΔΡΟΠΟΥΛΟΥ</t>
  </si>
  <si>
    <t>ΚΩΣΤΑΝΤΙΝΟΣ</t>
  </si>
  <si>
    <t>ΑΙ582747</t>
  </si>
  <si>
    <t>854-857-850-821-822-820-848-851-852-853-846-847-828</t>
  </si>
  <si>
    <t>ΚΑΣΑΠΗ</t>
  </si>
  <si>
    <t>ΑΣΗΜΕΝΙΑ</t>
  </si>
  <si>
    <t>Χ340976</t>
  </si>
  <si>
    <t>842-840-835-836-837-841-838-839-815-816-817-818-819-820-821-822-823-824-825-826-827-828-829-830-831-832-833-834-843-844-845-846-847-848-849-850-851-852-853-854-855-856-858-859-857-860-861-862-863-864-865-866-867-868-869-870-871-872-873-874-875-876-877-878-879</t>
  </si>
  <si>
    <t>ΚΥΡΙΑΚΙΔΟΥ</t>
  </si>
  <si>
    <t>Ξ599795</t>
  </si>
  <si>
    <t>841-842-840-837-838-836-835-839-862-822-823-824-845-846-847-848-850-851-852-853-854-856-858-859-815-857-826-828-871-872-870-820-827-821-825-829-849-855-816-818-819-830-831-834-844-861-865-875-876-877-817-843-863-864-833-873-874-869-868-867-866-832-860</t>
  </si>
  <si>
    <t>ΑΜ391183</t>
  </si>
  <si>
    <t>842-838-837-836-835-841-840-839-876-877-870-871-872-828-829-830-826-827-825-824-823-822-815-820-821-833-816-817-818-819-843-844-845-846-847-848-849-850-851-852-853-854-855-856-857-858-859-861-862-863-865-875-879-873-874-867-878-860-864-866-868-869-831-832-834</t>
  </si>
  <si>
    <t>ΓΙΑΝΝΑΚΑΚΗ</t>
  </si>
  <si>
    <t>ΑΑ393930</t>
  </si>
  <si>
    <t>815-816-817-818-819-820-821-822-823-824-825-826-827-828-829-830-831-832-833-834-835-836-837-838-839-840-841-842-843-844-845-846-847-848-849-850-851-854-852-853-855-856-857-858-871-870-859-860-861-862-863-864-865-866-867-868-869-872-873-874-875-876-877-878-879</t>
  </si>
  <si>
    <t>ΑΗ242324</t>
  </si>
  <si>
    <t>ΤΖΗΚΑ</t>
  </si>
  <si>
    <t>ΑΘΗΝΑ</t>
  </si>
  <si>
    <t>ΑΜ699040</t>
  </si>
  <si>
    <t>836-837-839-842-863</t>
  </si>
  <si>
    <t>ΓΙΟΚΑΤΖΗ</t>
  </si>
  <si>
    <t>Τ366736</t>
  </si>
  <si>
    <t>1085,7</t>
  </si>
  <si>
    <t>1703,7</t>
  </si>
  <si>
    <t>838-841-840-839-842-835-836-837</t>
  </si>
  <si>
    <t>ΣΠΑΝΟΥ</t>
  </si>
  <si>
    <t>Χ875054</t>
  </si>
  <si>
    <t>1703,5</t>
  </si>
  <si>
    <t>888-889-890-891-883-884-885-882-894-895-887-886-892-896-893-844-862-875-848-853-847-850-821-822-828-846-854-857-851-856-858-859-852-823-824-820-826-835-836-840-841-842-837-838-871-872-870-816-819-818-830-869-834-831-860-865-861-833-866-873-874-876-877-878-879-867-863</t>
  </si>
  <si>
    <t>ΔΟΛΜΑΤΖΗ</t>
  </si>
  <si>
    <t>ΑΙ139041</t>
  </si>
  <si>
    <t>828-846-847-827-829-871-856-858-859-854-855-848-851-845-823-824-853-857-815-852-850-849-872-870-821-822-820-825-816-819-818-817-875-862-830-865-831-861-844-841-835-836-837-838-842-839-843-832-876-877-873-863-833-866</t>
  </si>
  <si>
    <t>ΤΣΑΠΗ</t>
  </si>
  <si>
    <t>Μ886753</t>
  </si>
  <si>
    <t>ΑΛΕΞΙΟΥ</t>
  </si>
  <si>
    <t>ΑΚ141451</t>
  </si>
  <si>
    <t>862-844-830-815-828-854-850-848-856-857-846-847-870-871-872-822-823-852-853-855-816-841-840-839-842-835-838-837-836-843</t>
  </si>
  <si>
    <t>ΘΩΜΟΠΟΥΛΟΣ</t>
  </si>
  <si>
    <t>ΑΙ500206</t>
  </si>
  <si>
    <t>845-856-851-823-870-857-853-848-852-846-847-858-859-827-829-871-815-820-822-821-872-824-849-850-828-825-826</t>
  </si>
  <si>
    <t>ΙΦΙΓΕΝΕΙΑ ΗΛΙΑΝΑ</t>
  </si>
  <si>
    <t>ΑΖ604463</t>
  </si>
  <si>
    <t>823-846-847-845-824-822-851-848-852-854-858-859-855-821-820-828-870-872</t>
  </si>
  <si>
    <t>ΧΑΤΖΗΓΙΑΝΝΗ</t>
  </si>
  <si>
    <t>ΑΚ651640</t>
  </si>
  <si>
    <t>871-870-847-872-828-829</t>
  </si>
  <si>
    <t>ΑΜ039719</t>
  </si>
  <si>
    <t>1700,5</t>
  </si>
  <si>
    <t>820-821-822-849-850-847-845-846-848-851-853-854-855-857-856-823-824-825-826-829-828-827-859-858-870-871-872-852</t>
  </si>
  <si>
    <t>ΜΠΕΣΙΟΣ</t>
  </si>
  <si>
    <t>ΧΡΙΣΤΑΚΗΣ</t>
  </si>
  <si>
    <t>ΒΑΓΓΕΛΗΣ</t>
  </si>
  <si>
    <t>ΑΙ865453</t>
  </si>
  <si>
    <t>962,5</t>
  </si>
  <si>
    <t>862-844-875-838-839-836-837-840-841-842-835-843-831-819-818-828-826-829-825-820-870-871-872-859-858-848-849-850-851-852-853-854-855</t>
  </si>
  <si>
    <t>ΚΑΠΡΑΛΟΥ</t>
  </si>
  <si>
    <t>ΕΥΣΤΑΘΙΑ</t>
  </si>
  <si>
    <t>ΑΚ007966</t>
  </si>
  <si>
    <t>871-872-870-846-847-825-826-828-820-859-854-855-827</t>
  </si>
  <si>
    <t>ΚΟΥΛΟΥΡΗ</t>
  </si>
  <si>
    <t>Φ105292</t>
  </si>
  <si>
    <t>815-820-821-822-823-824-825-827-828-829-845-846-847-848-849-850-851-852-853-854-855-856-857-858-859-870-871-872</t>
  </si>
  <si>
    <t>ΛΑΖΙΔΗ</t>
  </si>
  <si>
    <t>ΙΑΚΩΒΟΣ</t>
  </si>
  <si>
    <t>Σ763046</t>
  </si>
  <si>
    <t>840-842-841-838-837-835-836-839-862-870-871</t>
  </si>
  <si>
    <t>ΜΟΥΣΙΟΣ</t>
  </si>
  <si>
    <t>Π010487</t>
  </si>
  <si>
    <t>849-855-853-829-843-850-854-828-848-822-815-858-870-871-872-846-847-857-856-859-852-851-845-823-824-825-821-826-827-820</t>
  </si>
  <si>
    <t>ΛΙΑΠΟΠΟΥΛΟΥ</t>
  </si>
  <si>
    <t>Σ810331</t>
  </si>
  <si>
    <t>877-874-873-876-833-864-863-860-843-862-818-857-849-835-836-837-838-839-840-841-842-816-817-819-832-834-861-865-878-875-879-870-871-872-815-820-821-822-823-824-825-826-827-828-829-845-846-848-850-851-852-853-854-855-856-858-859</t>
  </si>
  <si>
    <t>ΚΟΥΡΤΕΣΙΩΤΗ</t>
  </si>
  <si>
    <t>Σ118088</t>
  </si>
  <si>
    <t>1700,3</t>
  </si>
  <si>
    <t>829-828-871-826-825-846-847-851-854-855-848-845-815-872-870-858-859-849-852-853-856-857-820-850-821-827-822-823-824</t>
  </si>
  <si>
    <t>ΑΓΕΕΒΑ</t>
  </si>
  <si>
    <t>ΝΑΤΑΛΙΑ</t>
  </si>
  <si>
    <t>ΑΙ671881</t>
  </si>
  <si>
    <t>1041,7</t>
  </si>
  <si>
    <t>1699,7</t>
  </si>
  <si>
    <t>872-870-854-815-848-853-847-828-858-871-846-852-859-857-851-850-845-822-856-823-824-821-855-849-829-826-825-820</t>
  </si>
  <si>
    <t>ΣΥΜΕΩΝΙΔΟΥ</t>
  </si>
  <si>
    <t>ΑΙ711959</t>
  </si>
  <si>
    <t>960,3</t>
  </si>
  <si>
    <t>1698,3</t>
  </si>
  <si>
    <t>838-839-842-837-836-835-840-841</t>
  </si>
  <si>
    <t>ΑΙ875539</t>
  </si>
  <si>
    <t>839-840-835-836-838-837-841-842</t>
  </si>
  <si>
    <t>ΠΑΝΟΥΔΗ</t>
  </si>
  <si>
    <t>ΕΥΓΕΝΕΙΑ</t>
  </si>
  <si>
    <t>ΑΒΡΑΑΜ</t>
  </si>
  <si>
    <t>ΑΕ112205</t>
  </si>
  <si>
    <t>929,5</t>
  </si>
  <si>
    <t>1697,5</t>
  </si>
  <si>
    <t>835-836-837-838-839-840-841-842-868-869</t>
  </si>
  <si>
    <t>ΣΕΓΚΟΥ</t>
  </si>
  <si>
    <t>Τ096449</t>
  </si>
  <si>
    <t>846-847-858-859-854-855-828-848-852-851-845-853-827-829-856-871-872-826-825-870-815-823-850-849-857-822-821-824-820</t>
  </si>
  <si>
    <t>ΑΝΑΣΤΑΣΟΠΟΥΛΟΥ</t>
  </si>
  <si>
    <t>ΑΚ047902</t>
  </si>
  <si>
    <t>959,2</t>
  </si>
  <si>
    <t>1697,2</t>
  </si>
  <si>
    <t>856-846-847-858-859-823-827</t>
  </si>
  <si>
    <t>ΓΕΩΡΓΙΟΥ</t>
  </si>
  <si>
    <t>Χ428309</t>
  </si>
  <si>
    <t>862-838-841-828-840-839-835-837-844-830-846-847-858-822-826-848-850-853-854-870-871-872-815-819-842-829-831</t>
  </si>
  <si>
    <t>ΚΑΡΑΜΠΕΛΑ</t>
  </si>
  <si>
    <t>ΑΕ917514</t>
  </si>
  <si>
    <t>821-824-822-838-841-840-839-823-820-833-830-837-835-828-842-850-853-854-863-858-877-876-848-872-862-846-847-831-836-851-852-855-856-857-865-859-861-870-871-875-818-819-816</t>
  </si>
  <si>
    <t>ΒΑΙΤΣΑΚΗ</t>
  </si>
  <si>
    <t>ΑΗ052214</t>
  </si>
  <si>
    <t>1694,9</t>
  </si>
  <si>
    <t>854-851-852-853-850-848-846-847-857-858-859-856-862-838-840-841-842-837-836-871-855-823-828-827-822-875-844-830-845-824-870-835</t>
  </si>
  <si>
    <t>ΚΟΥΤΣΟΧΡΗΣΤΟΥ</t>
  </si>
  <si>
    <t>Ρ441601</t>
  </si>
  <si>
    <t>963,6</t>
  </si>
  <si>
    <t>1694,6</t>
  </si>
  <si>
    <t>ΤΣΙΟΥΝΗ</t>
  </si>
  <si>
    <t>Χ478452</t>
  </si>
  <si>
    <t>1026,3</t>
  </si>
  <si>
    <t>1694,3</t>
  </si>
  <si>
    <t>844-862-875-843</t>
  </si>
  <si>
    <t>ΣΙΕΡΡΑ</t>
  </si>
  <si>
    <t>ΑΙ495396</t>
  </si>
  <si>
    <t>976,8</t>
  </si>
  <si>
    <t>1693,8</t>
  </si>
  <si>
    <t>819-830-875-832-860-863-864-866-874-876-877-878-879-833-865-867-841-842-873-843-828-816</t>
  </si>
  <si>
    <t>ΦΩΤΟΥ</t>
  </si>
  <si>
    <t>Π545391</t>
  </si>
  <si>
    <t>ΛΥΚΟΓΕΩΡΓΟΥ</t>
  </si>
  <si>
    <t>Φ215757</t>
  </si>
  <si>
    <t>818-828-838-844-821-815-826-822-827-841-840-842-835-839-847-837-854-850-848-829-871-870-858-816-853-876-877-878-873-874-863</t>
  </si>
  <si>
    <t>ΤΣΕΝΚΟΥ</t>
  </si>
  <si>
    <t>ΓΡΑΜΜΑΤΙΚΗ</t>
  </si>
  <si>
    <t>ΑΜ658818</t>
  </si>
  <si>
    <t>838-839-836-837-841-835-842-840</t>
  </si>
  <si>
    <t>ΛΕΦΑ</t>
  </si>
  <si>
    <t>862-838-842-836-844-835-841-840</t>
  </si>
  <si>
    <t>ΚΟΥΤΣΙΑΝΑ</t>
  </si>
  <si>
    <t>ΦΩΤΙΟΣ</t>
  </si>
  <si>
    <t>ΑΒ432905</t>
  </si>
  <si>
    <t>1692,5</t>
  </si>
  <si>
    <t>844-862-875-819-837-836-840-841-823-816</t>
  </si>
  <si>
    <t>ΣΤΑΥΡΑΤΗ</t>
  </si>
  <si>
    <t>Τ335628</t>
  </si>
  <si>
    <t>834-843-841-839-840-835-837-838-823-829-859-858-857-856-822-821-853-848-852-849-851-855-817-816-818-819-820-861-862-863-824-825-827-830-846-844-845-875-876-877-833</t>
  </si>
  <si>
    <t>ΓΙΑΝΝΟΠΟΛΙΤΗ</t>
  </si>
  <si>
    <t>ΑΛΕΞΙΟΣ</t>
  </si>
  <si>
    <t>Τ279565</t>
  </si>
  <si>
    <t>ΧΡΥΣΟΜΑΛΗ</t>
  </si>
  <si>
    <t>ΜΕΛΙΤΙΝΗ</t>
  </si>
  <si>
    <t>ΑΒ364665</t>
  </si>
  <si>
    <t>953,7</t>
  </si>
  <si>
    <t>1691,7</t>
  </si>
  <si>
    <t>835-836-837-840-841-842</t>
  </si>
  <si>
    <t>ΚΡΙΝΗ</t>
  </si>
  <si>
    <t>Ρ579276</t>
  </si>
  <si>
    <t>828-827-854-848-853-850-847-856-852-846-857-858-859-845-870-871-872-826-823-822-829-821-820-815-824-825-851-855-849-837-836-840-841-842-839-844-835-819-818-817-816-875-897-862-833-843-830-861-863-865</t>
  </si>
  <si>
    <t>ΠΑΝΔΗ</t>
  </si>
  <si>
    <t>ΣΩΣΣΑΝΑ</t>
  </si>
  <si>
    <t>Χ384436</t>
  </si>
  <si>
    <t>1690,7</t>
  </si>
  <si>
    <t>860-834-843-822-823-829-845-846-847-848-850-852-853-854-856-857-858-859-828-870-872-839-838-840-841-842-835-836-837-855-849</t>
  </si>
  <si>
    <t>ΜΑΝΟΥ</t>
  </si>
  <si>
    <t>ΜΑΙΡΗ</t>
  </si>
  <si>
    <t>ΑΙΜΙΛΙΟΣ</t>
  </si>
  <si>
    <t>ΑΖ019721</t>
  </si>
  <si>
    <t>952,6</t>
  </si>
  <si>
    <t>1690,6</t>
  </si>
  <si>
    <t>856-857-855-854-848-847-846-845-849-850-851-852-853-858-859-823-822-821-820-815-824-828-829-825-826-871-872-870</t>
  </si>
  <si>
    <t>ΠΕΤΡΟΠΟΥΛΟΥ</t>
  </si>
  <si>
    <t>Χ841867</t>
  </si>
  <si>
    <t>1690,5</t>
  </si>
  <si>
    <t>818-826-870-872-871-815-820-824-823-859-858-846-847-845-850-851-852-853-854-855-857-816-822-828-865-861-875-862-835-836-837-838-840-841-842-844-819-867-873-874-876-877-878-863-864-848-830</t>
  </si>
  <si>
    <t>ΠΑΥΛΟΥ</t>
  </si>
  <si>
    <t>ΑΚ897283</t>
  </si>
  <si>
    <t>1689,5</t>
  </si>
  <si>
    <t>841-840-839-842-844-866-864-862-843-845-846-847-848-849-850-851-852-853-854-855-857-858-859-860-861-863-865-867-868-869-870-871-872-874-875-876-877-878-879</t>
  </si>
  <si>
    <t>ΑΠΟΣΤΟΛΙΔΗ</t>
  </si>
  <si>
    <t>ΕΥΣΤΑΘΙΟΣ</t>
  </si>
  <si>
    <t>ΑΚ926477</t>
  </si>
  <si>
    <t>1688,7</t>
  </si>
  <si>
    <t>842-836-837-838-840-841</t>
  </si>
  <si>
    <t>ΔΗΜΗΤΡΟΠΟΥΛΟΥ</t>
  </si>
  <si>
    <t>ΑΗ524869</t>
  </si>
  <si>
    <t>948,2</t>
  </si>
  <si>
    <t>1688,2</t>
  </si>
  <si>
    <t>824-828-823</t>
  </si>
  <si>
    <t>ΚΑΜΑΡΑ</t>
  </si>
  <si>
    <t>ΜΑΡΓΑΡΙΤΑ</t>
  </si>
  <si>
    <t>Ρ231778</t>
  </si>
  <si>
    <t>ΤΕΝΤΟΛΟΥΡΗ</t>
  </si>
  <si>
    <t>ΑΗ273324</t>
  </si>
  <si>
    <t>ΧΑΙΤΙΔΟΥ</t>
  </si>
  <si>
    <t>ΜΕΛΕΤΙΟΣ</t>
  </si>
  <si>
    <t>Σ926658</t>
  </si>
  <si>
    <t>838-841-840-843-837-835-836</t>
  </si>
  <si>
    <t>ΚΑΡΑΜΠΟΥΛΑ</t>
  </si>
  <si>
    <t>ΑΖ530108</t>
  </si>
  <si>
    <t>843-818-835-838-840-841-842-839-837-836-816-817-851-852-856-828-846-847-820-821-822-823-826-849-850-854-855-857-870-871-872-858-845-815-824-825-827-829-853-830-861-865-862-819-875-876-877</t>
  </si>
  <si>
    <t>ΝΤΑΜΑ</t>
  </si>
  <si>
    <t>ΣΤΕΦΑΝΙΑ</t>
  </si>
  <si>
    <t>Χ291676</t>
  </si>
  <si>
    <t>ΛΗΜΝΑΙΟΥ</t>
  </si>
  <si>
    <t>ΑΗ879770</t>
  </si>
  <si>
    <t>835-837-838-842-868-862-834-816-876-877</t>
  </si>
  <si>
    <t>ΛΙΑΡΑ</t>
  </si>
  <si>
    <t>ΑΒ896283</t>
  </si>
  <si>
    <t>841-840-839-838-842-835-837-836-862-828-826-847-846-850-853-854-848-815-821-858-819-824-825-870-871-872-829-830-857-852-845-849-820-851-855-856-823-875</t>
  </si>
  <si>
    <t>Σ029869</t>
  </si>
  <si>
    <t>847-846-848-854-853-845-851-850-857-858-815-828-859</t>
  </si>
  <si>
    <t>ΚΡΙΤΣΙΜΑ</t>
  </si>
  <si>
    <t>Φ298309</t>
  </si>
  <si>
    <t>843-857-858-859-846-847-848-850-851-822-815-821-823-824-826-852-853-856-845-870-871-872-835-836-837-838-840-842-841-816-818-862-865-861-875</t>
  </si>
  <si>
    <t>ΓΙΑΝΝΙΟΥ</t>
  </si>
  <si>
    <t>ΙΦΙΓΕΝΕΙΑ</t>
  </si>
  <si>
    <t>ΑΡΙΣΤΟΤΕΛΗΣ</t>
  </si>
  <si>
    <t>ΑΜ407594</t>
  </si>
  <si>
    <t>842-841-840-835-838-837-836-839-862-843-844-875-818-817-816-819-865-861-876-877-833-830-863-815-872-871-870-859-858-845-846-847-848-849-850-851-852-853-854-855-856-857-829-828-827-826-825-824-823-822-820-821-897-860-868-869-873-874-878-832-834-831-864-866-867</t>
  </si>
  <si>
    <t>ΤΣΙΑΦΗΣ</t>
  </si>
  <si>
    <t>ΤΗΛΕΜΑΧΟΣ</t>
  </si>
  <si>
    <t>ΑΖ244553</t>
  </si>
  <si>
    <t>843-835-836-837-838-839-840-841-842-815-822-826-828-846-847-848-850-852-853-854-857-858-859-862-870-871-872</t>
  </si>
  <si>
    <t>ΚΑΛΟΓΕΡΙΔΟΥ</t>
  </si>
  <si>
    <t>ΑΙ181965</t>
  </si>
  <si>
    <t>836-837-842-840-841-835-838-839</t>
  </si>
  <si>
    <t>ΣΤΑΜΑΤΕΛΟΠΟΥΛΟΥ</t>
  </si>
  <si>
    <t>Ξ681962</t>
  </si>
  <si>
    <t>848-849-854-855-856-857-845-847-846-871-872-870-858-865-843</t>
  </si>
  <si>
    <t>ΝΑΚΟΥ</t>
  </si>
  <si>
    <t>Σ890101</t>
  </si>
  <si>
    <t>828-853-822-847-848-850-854-857-841-838-858-872-870-846-824-821</t>
  </si>
  <si>
    <t>ΚΟΥΤΣΙΚΟΥ</t>
  </si>
  <si>
    <t>Σ778662</t>
  </si>
  <si>
    <t>858-859-848-853-854-855-847-845-851-852-856-857-850-849-846-828-871-870-872-815-820-822-821-823-824-827</t>
  </si>
  <si>
    <t>ΚΟΡΔΑΜΠΑΛΟΣ</t>
  </si>
  <si>
    <t>ΑΗ767266</t>
  </si>
  <si>
    <t>862-844-835-836-837-838-839-840-841-842-834-819-830-843-875-815-820-821-822-823-824-825-826-827-828-829-845-846-847-848-849-850-851-852-853-854-856-857-858-859-868-869-870-871-872</t>
  </si>
  <si>
    <t>ΠΑΠΑΙΑΚΩΒΟΥ</t>
  </si>
  <si>
    <t>ΠΕΤΡΟΥΛΑ</t>
  </si>
  <si>
    <t>ΑΗ334408</t>
  </si>
  <si>
    <t>1687,5</t>
  </si>
  <si>
    <t>841-840-839-838-828-837-836-835-842-862-875-815-817-826-822-829-871-872-870-859-858-857-854-853-850-848-847-846-816-818-819-820-821-823-824-825-830-827-833-844-845-849-851-852-855-856-861-865-863-876-877-831-832-834-843-860-864-866-867-868-869-873-874-878-879</t>
  </si>
  <si>
    <t>ΕΞΑΡΧΕΑ</t>
  </si>
  <si>
    <t>Τ550540</t>
  </si>
  <si>
    <t>819-828-827-829-845-846-847-852-848-849-850-854-857-856-855-853-870-871-872-821-815-823-822-824-825-826-858-859-820</t>
  </si>
  <si>
    <t>ΠΕΤΡΙΔΟΥ</t>
  </si>
  <si>
    <t>ΣΕΡΒΕΡ</t>
  </si>
  <si>
    <t>ΑΙ384738</t>
  </si>
  <si>
    <t>918,5</t>
  </si>
  <si>
    <t>1686,5</t>
  </si>
  <si>
    <t>868-869-835-836-837-838-839-840-841-842-897-815-820-821-822-823-824-825-826-827-828-829-845-846-847-848-849-850-851-852-853-854-855-856-857-858-859-870-871-872-816-817-818-819-830-831-834-843-844-861-862-865-875-832-833-860-863-864-866-867-873-874-876-877-878-879</t>
  </si>
  <si>
    <t>ΔΕΙΡΜΕΝΤΖΟΓΛΟΥ</t>
  </si>
  <si>
    <t>ΑΖ901961</t>
  </si>
  <si>
    <t>947,1</t>
  </si>
  <si>
    <t>1685,1</t>
  </si>
  <si>
    <t>829-825-855-849-871-827-851-848-853-856-858-859-839-836-837-840-842</t>
  </si>
  <si>
    <t>ΒΑΣΙΛΕΙΑΔΗ</t>
  </si>
  <si>
    <t>ΧΑΡΙΚΛΕΙΑ</t>
  </si>
  <si>
    <t>Τ337633</t>
  </si>
  <si>
    <t>ΤΑΣΚΑ</t>
  </si>
  <si>
    <t>ΣΤΕΡΓΙΑΝΗ</t>
  </si>
  <si>
    <t>ΜΕΝΕΛΑΟΣ</t>
  </si>
  <si>
    <t>Σ973665</t>
  </si>
  <si>
    <t>840-839-841-838-835-836-837-842-862-875-877</t>
  </si>
  <si>
    <t>ΚΥΡΜΙΖΟΥΔΗ</t>
  </si>
  <si>
    <t>ΑΗ418027</t>
  </si>
  <si>
    <t>828-841-838-840-839-835-842-854-870-871-815-826-837-850-847-853-822-858-846-848-862-829-872-817-857-836-859-875-816-818-821-830-843-852-856-861-876-823-824-825-827-844-855-819-820-831-832-833-834-845-849-851-877</t>
  </si>
  <si>
    <t>ΠΑΠΑΓΙΑΝΝΟΠΟΥΛΟΥ</t>
  </si>
  <si>
    <t>Σ887526</t>
  </si>
  <si>
    <t>1683,6</t>
  </si>
  <si>
    <t>844-862-856-829-828-827-824-825-823-822-821-826-848-849-850-851-853-854-852-857-855-858-859</t>
  </si>
  <si>
    <t>ΚΑΙΛΙΔΟΥ</t>
  </si>
  <si>
    <t>ΑΕ169515</t>
  </si>
  <si>
    <t>1682,5</t>
  </si>
  <si>
    <t>835-839-837-840-842-841-836-838</t>
  </si>
  <si>
    <t>ΣΠΥΡΟΥ</t>
  </si>
  <si>
    <t>ΑΖ769595</t>
  </si>
  <si>
    <t>844-862-875-819-837-838-840-842-836-835-841-830-826-825-823-822-846-847-848-850-851-852-853-854-855-856-857-858-859-871-872-849-845-824-828-827-815-829-820-821-818-816-870-817-861-865-876-877-833-863</t>
  </si>
  <si>
    <t>ΚΑΨΑΛΗ</t>
  </si>
  <si>
    <t>ΦΑΝΗ</t>
  </si>
  <si>
    <t>ΑΜ847216</t>
  </si>
  <si>
    <t>844-862-875-839-840-841-842-843-835-836-837-838-820-821-822-823-824-825-826-827-828-829-845-846-847-848-849-850-851-852-853-854-855-856-857-858-859-870-871-868-869-861-865-831-833-834-816-817-818-819</t>
  </si>
  <si>
    <t>ΝΤΙΝΟΥ</t>
  </si>
  <si>
    <t>ΑΙ294733</t>
  </si>
  <si>
    <t>844-862-841-840-842-838-837-836-835-839-828-847-846-850-826-815-822-871-870-872-877-876-858-861-830-823-824-829-816-818-821-859-854-853-852-857-856-848-819-820-865-863-860-833-834-869</t>
  </si>
  <si>
    <t>ΓΕΩΡΓΙΑ - ΕΙΡΗΝΗ</t>
  </si>
  <si>
    <t>Χ291391</t>
  </si>
  <si>
    <t>843-846-847-820-858-859-857-850</t>
  </si>
  <si>
    <t>ΜΑΛΙΣΙΟΒΑΣ</t>
  </si>
  <si>
    <t>ΑΖ744604</t>
  </si>
  <si>
    <t>ΒΑΡΣΑΜΗ</t>
  </si>
  <si>
    <t>ΓΙΑΝΝΗΣ</t>
  </si>
  <si>
    <t>ΑΖ579265</t>
  </si>
  <si>
    <t>847-853-854-828-815-850-870-871-848-852-846-856-857-872-859-858-821-822-845-826-851-824-823-855-829-825</t>
  </si>
  <si>
    <t>ΚΟΥΤΡΟΠΟΥΛΟΥ</t>
  </si>
  <si>
    <t>Χ804818</t>
  </si>
  <si>
    <t>ΖΗΣΗ</t>
  </si>
  <si>
    <t>ΑΙ195648</t>
  </si>
  <si>
    <t>835-836-837-838-840-841-842-839</t>
  </si>
  <si>
    <t>ΜΟΝΑΣΤΗΡΙΩΤΗ</t>
  </si>
  <si>
    <t>ΑΚ532252</t>
  </si>
  <si>
    <t>1063,7</t>
  </si>
  <si>
    <t>1681,7</t>
  </si>
  <si>
    <t>829-823-821-822-825-826-856-845-846-847-848-849-850-851-852-853-854-855-857-815-820-858-859-870-872-871-875-862-835-836-837-838-839-840-841-842-843</t>
  </si>
  <si>
    <t>ΑΑ967090</t>
  </si>
  <si>
    <t>1681,5</t>
  </si>
  <si>
    <t>862-844-835-836-837-838-839-840-841-842-875-815-820-821-822-824-825-826-827-845-846-849-850-854-855-857-858-859-853-852-851-829-848-870-871-872</t>
  </si>
  <si>
    <t>ΠΡΕΠΑΚΗΣ</t>
  </si>
  <si>
    <t>ΑΜ038692</t>
  </si>
  <si>
    <t>855-829-859-858-852-851-856-846-847-853-854-848-857-815-845-850-828-849-827-870-871-872-820-821-822-823-824-825-826</t>
  </si>
  <si>
    <t>ΜΠΑΣΔΕΚΗ</t>
  </si>
  <si>
    <t>ΑΜ399778</t>
  </si>
  <si>
    <t>842-839-838-837-840-841-836-835-844-862-843-875-831-819-876-877-833</t>
  </si>
  <si>
    <t>ΤΑΦΑΚΗ</t>
  </si>
  <si>
    <t>ΝΙΚΟΛΕΤΑ</t>
  </si>
  <si>
    <t>ΑΚ435952</t>
  </si>
  <si>
    <t>835-876-877-878-897-832-833-834-836-837-838-839-840-841-842-843-844-860-861-862-863-864-866-867-868-869-873-874-875-879</t>
  </si>
  <si>
    <t>ΜΑΧΙΑ</t>
  </si>
  <si>
    <t>ΑΣΤΕΡΙΟΣ</t>
  </si>
  <si>
    <t>Χ407304</t>
  </si>
  <si>
    <t>862-844-869-868-867-839-840-841-842-843-860-866-879-878-877-876-874-873-863-864-875-865-861-838-837-836-835-832-831-833-834-845-846-847-830-829-828-827-826-825-824-823-822-872-871-870-859-858-848-849-850-851-852-853-854-855-856-857-815-816-817-818-819-820</t>
  </si>
  <si>
    <t>ΤΑΝΑ</t>
  </si>
  <si>
    <t>Σ920915</t>
  </si>
  <si>
    <t>1678,5</t>
  </si>
  <si>
    <t>862-844-876-877-835-836-837-838-839-840-841-842-830-875-815-820-821-822-823-824-825-826-827-828-829-845-846-847-848-849-850-851-852-853-854-855-856-857-858-859-870-871-872-817-874-873-833</t>
  </si>
  <si>
    <t>ΡΙΖΟΥΔΗΣ</t>
  </si>
  <si>
    <t>ΑΕ875091</t>
  </si>
  <si>
    <t>836-837-842-840-839-841-854-855</t>
  </si>
  <si>
    <t>ΠΑΠΑΧΡΗΣΤΟΥ</t>
  </si>
  <si>
    <t>Τ258239</t>
  </si>
  <si>
    <t>826-828-825-829-870-872-856-823-824-850-849-853-847-846-848-854</t>
  </si>
  <si>
    <t>ΒΕΛΙΤΣΙΑΝΟΣ</t>
  </si>
  <si>
    <t>Σ953569</t>
  </si>
  <si>
    <t>835-836-837-839-838-840-841-842-843-862-849-850-854-844-875</t>
  </si>
  <si>
    <t>ΣΤΟΓΙΑΝΝΗΣ</t>
  </si>
  <si>
    <t>Χ845143</t>
  </si>
  <si>
    <t>839-843-838-841-840-837-836-835-842-862-844-875-819-830-833-876-877-828-822-823-824-829-826-825-855-854-853-849-850-858-865-863-870-871-872-852-851-857-856-848-846-847-816-817-821-815-818-859-820</t>
  </si>
  <si>
    <t>ΛΥΤΡΙΒΗ</t>
  </si>
  <si>
    <t>ΑΗ597021</t>
  </si>
  <si>
    <t>872-871-846-847-848-853-851-822-821-859-824-815-820-856-819-818-875-816-862-825-826-865-877-835-836</t>
  </si>
  <si>
    <t>ΑΚ974958</t>
  </si>
  <si>
    <t>841-838-828-839-840-862-835-837-842-815-822-829-846-847-848-850-853-854-855</t>
  </si>
  <si>
    <t>ΠΟΥΛΑΚΗ</t>
  </si>
  <si>
    <t>Τ081094</t>
  </si>
  <si>
    <t>1090,1</t>
  </si>
  <si>
    <t>1678,1</t>
  </si>
  <si>
    <t>846-847</t>
  </si>
  <si>
    <t>ΒΕΛΩΝΑ</t>
  </si>
  <si>
    <t>ΑΚ335025</t>
  </si>
  <si>
    <t>ΡΗΤΑ</t>
  </si>
  <si>
    <t>Χ864270</t>
  </si>
  <si>
    <t>834-860-862-844-835-836-837-838-839-840-841-842</t>
  </si>
  <si>
    <t>ΓΚΟΝΤΡΑ</t>
  </si>
  <si>
    <t>ΑΗ242742</t>
  </si>
  <si>
    <t>843-822-828-826-836-837-838-835-839-840-841-842-850-853-854-816-817-847-829-844-846-848-857-862-870-871-872</t>
  </si>
  <si>
    <t>ΓΚΟΛΟΜΑΖΟΣ</t>
  </si>
  <si>
    <t>Χ290255</t>
  </si>
  <si>
    <t>828-826-822-843-854-850-853-871-870-848-829-815-858-859-847-872-846-857-834-821-852-856-845-855-849-851-825-824-823-827</t>
  </si>
  <si>
    <t>ΟΙΚΟΝΟΜΟΥ</t>
  </si>
  <si>
    <t>ΑΡΓΥΡΟΥΛΑ</t>
  </si>
  <si>
    <t>Χ332392</t>
  </si>
  <si>
    <t>831-875-815-858-859-853-830-854-847-846-848-851-857-850-856-845-820-821-822-823-824-828-852-826-872-870-871-862-841-844-840-842-838-837-836-835-819-816-865-861-818-876-877-833-827-855-839-863-849-825-843-817-860-832-834-869-868-878-873-874-864-879-867-829</t>
  </si>
  <si>
    <t>ΠΛΕΥΡΙΤΗ</t>
  </si>
  <si>
    <t>Χ911282</t>
  </si>
  <si>
    <t>862-844-835-836-837-838-839-840-841-842-843-818-876-877-878-868-869-815-820-821-822-823-824-825-826-827-829-846-847-848-849-850-851-852-853-854-855-856-857</t>
  </si>
  <si>
    <t>ΖΑΡΑΙΔΩΝΗ</t>
  </si>
  <si>
    <t>ΑΙ651661</t>
  </si>
  <si>
    <t>826-827-825-824-845-847-848-851-854-855-849-850-857-828-821-822-853-852-856-823-846-858-859-820-829-872-871-870-815</t>
  </si>
  <si>
    <t>ΝΤΙΝΟΣ</t>
  </si>
  <si>
    <t>ΑΕ596088</t>
  </si>
  <si>
    <t>815-822-823-828-858-859-848-850-851-853-854-856-857-870-871-872</t>
  </si>
  <si>
    <t>ΚΑΡΑΙΣΚΟΥ</t>
  </si>
  <si>
    <t>ΑΖ988805</t>
  </si>
  <si>
    <t>819-815-820-821-822-823-824-825-826-827-828-829-845-846-847-848-849-850-851-852-853-854-855-856-857-858-859-867-870-871-872-830-831-875-844-862-879-833-863-864-873-874-876-877-878-816-817-818-861-865-835-836-837-838-839-840-841-842-897-834-843-832-860-866-868-869</t>
  </si>
  <si>
    <t>ΙΟΑΝΝΙΔΟΥ</t>
  </si>
  <si>
    <t>ΚΛΕΟΠΑΤΡΑ</t>
  </si>
  <si>
    <t>ΑΙ194031</t>
  </si>
  <si>
    <t>1676,5</t>
  </si>
  <si>
    <t>838-841-840-842-839-835-836-837-854-853-850-851-848-849-852-855-856-857-815-820-821-822-826-828-829-825-824-823-827-870-871-872-858-862-859-845-846-847-818-843</t>
  </si>
  <si>
    <t>ΚΑΤΡΑΚΗ</t>
  </si>
  <si>
    <t>ΑΛΕΞΑΝΤΡΑΣ</t>
  </si>
  <si>
    <t>ΑΕ146639</t>
  </si>
  <si>
    <t>867,9</t>
  </si>
  <si>
    <t>1675,9</t>
  </si>
  <si>
    <t>871-872-870-854-848-846-858-853-847-828-829</t>
  </si>
  <si>
    <t>ΑΝΥΦΑΝΤΗ</t>
  </si>
  <si>
    <t>ΑΡΓΥΡΩ</t>
  </si>
  <si>
    <t>Ρ542631</t>
  </si>
  <si>
    <t>1675,6</t>
  </si>
  <si>
    <t>821-822-823-824-827-849-829-845-846-847-848-815-850-851-852-853-854-855-856-857-858-859-870-871-872</t>
  </si>
  <si>
    <t>ΧΑΤΖΗΜΠΥΡΟΥ</t>
  </si>
  <si>
    <t>ΑΜ812540</t>
  </si>
  <si>
    <t>862-844-839-840-841-842-835-836-837-838</t>
  </si>
  <si>
    <t>ΣΑΡΓΙΩΤΗ</t>
  </si>
  <si>
    <t>ΣΩΤΗΡΙΑ</t>
  </si>
  <si>
    <t>ΑΗ778409</t>
  </si>
  <si>
    <t>862-844-875-858-859-838-835-839-840-841</t>
  </si>
  <si>
    <t>ΛΑΓΑΡΟΣ</t>
  </si>
  <si>
    <t>Ν894293</t>
  </si>
  <si>
    <t>828-855-849-825-829-872-871-870-859-858-852-851-854-856-848-850-853-857-847-846-845-824-823-822-827-826-821-815-820-819-839-840-841-842-836-837-838-862-816-843-835-832-830-818-833-860-844-817-877-878-874-873-834-831-866-864-863-879-876-861-875-865</t>
  </si>
  <si>
    <t>ΓΡΗΓΟΡΙΑΔΗ</t>
  </si>
  <si>
    <t>ΑΖ978347</t>
  </si>
  <si>
    <t>Χ138883</t>
  </si>
  <si>
    <t>828-846-847-848-850-853-854-857-858-859-870-871-872-852-851-822-823-824-826-827-821-820-815-829-845-856-855-849-825</t>
  </si>
  <si>
    <t>ΣΟΛΔΑΤΟΣ</t>
  </si>
  <si>
    <t>ΧΡΥΣΟΣΤΟΜΟΣ</t>
  </si>
  <si>
    <t>Φ083033</t>
  </si>
  <si>
    <t>829-824-827-855-849-825-828-839-817-843-826-871-815-850-846-853-848-858-854-870-847-872-820-821-822-823-851-845-852-856-857-859-841-838-840-835-837-842-862-830-816-818-819-875-877-836-865-876-833-863-861-844</t>
  </si>
  <si>
    <t>ΚΩΣΤΕΛΛΟΥ</t>
  </si>
  <si>
    <t>ΑΗ359027</t>
  </si>
  <si>
    <t>844-862-843-875-841-839-838-837-840-842-836-835-833-876-877-818-828-846-872-854-855-847-858-850-870-848-849-857-856-859-815-822-820-829</t>
  </si>
  <si>
    <t>ΚΛΕΝΤΟΥ</t>
  </si>
  <si>
    <t>Ρ818387</t>
  </si>
  <si>
    <t>859-858-820-851-846-848-849-871-823-854-845-853-822-821-850-824-827-847-825-826-828-852-855-857-870-872</t>
  </si>
  <si>
    <t>ΧΑΣΟΥΡΑΚΗ</t>
  </si>
  <si>
    <t>ΙΩΣ</t>
  </si>
  <si>
    <t>ΑΙ950180</t>
  </si>
  <si>
    <t>833-863-874-873</t>
  </si>
  <si>
    <t>ΔΗΜΗΤΡΑΚΟΠΟΥΛΟΣ</t>
  </si>
  <si>
    <t>ΦΙΛΙΠΠΟΣ</t>
  </si>
  <si>
    <t>ΑΚ561531</t>
  </si>
  <si>
    <t>823-820-821-822-849-850-851-852-854-855-856-857-848-853-859-858-824-825-826-828-829-827-845-846-847-815-871-872-870-817-865-818-816-897</t>
  </si>
  <si>
    <t>ΠΑΝΟΥΡΓΙΑ</t>
  </si>
  <si>
    <t>Σ782414</t>
  </si>
  <si>
    <t>1672,6</t>
  </si>
  <si>
    <t>858-859-820-856-823-824-821-822-845-848-846-847-851-857-853-849-850-827-826-825-828-852-829-855-854-871-870-872-815</t>
  </si>
  <si>
    <t>ΟΡΕΣΤΗ</t>
  </si>
  <si>
    <t>Φ000857</t>
  </si>
  <si>
    <t>846-847-858-859-823-855-854-852-853-848-849-850-851-856-857-871-870-845</t>
  </si>
  <si>
    <t>ΠΛΑΤΩΝ</t>
  </si>
  <si>
    <t>ΑΗ036800</t>
  </si>
  <si>
    <t>1671,8</t>
  </si>
  <si>
    <t>829-825-828-824-826-827-849-855-871-853</t>
  </si>
  <si>
    <t>ΝΙΤΣΙΟΥ</t>
  </si>
  <si>
    <t>Φ275361</t>
  </si>
  <si>
    <t>1671,5</t>
  </si>
  <si>
    <t>840-842-836-837-839-838-841-818-816-830-831-832-833-834-843-844-862-863-864-867-868-869-866-873-874-876-815-820-821-822-823-824-825-826-827-828-829-845-846-847-848-849-850-851-852-853-854-855-856-857-858-859-860-870-871-872</t>
  </si>
  <si>
    <t>ΠΑΠΑΝΑΣΤΑΣΙΟΥ</t>
  </si>
  <si>
    <t>Π344094</t>
  </si>
  <si>
    <t>850-857-845-846-847</t>
  </si>
  <si>
    <t>ΙΑΚΩΒΙΔΟΥ</t>
  </si>
  <si>
    <t>Χ845515</t>
  </si>
  <si>
    <t>841-838-835-840-837-842-836</t>
  </si>
  <si>
    <t>ΝΙΚΗ</t>
  </si>
  <si>
    <t>ΑΕ493886</t>
  </si>
  <si>
    <t>1024,1</t>
  </si>
  <si>
    <t>1671,1</t>
  </si>
  <si>
    <t>819-820-830-829-827-825-823-875-859-824-826-828-831-844-846-855-862-856-863-851-849-848-847-853-854-858-857-865-836</t>
  </si>
  <si>
    <t>ΤΣΙΡΑΝΙΔΗΣ</t>
  </si>
  <si>
    <t>Χ848335</t>
  </si>
  <si>
    <t>1670,5</t>
  </si>
  <si>
    <t>841-838-840-839-835-842</t>
  </si>
  <si>
    <t>ΚΙΣΣΑ</t>
  </si>
  <si>
    <t>ΑΙ398243</t>
  </si>
  <si>
    <t>1669,7</t>
  </si>
  <si>
    <t>841-828-840-842-838-817-869</t>
  </si>
  <si>
    <t>ΠΑΤΡΙΝΟΥ</t>
  </si>
  <si>
    <t>ΜΑΡΘΑ</t>
  </si>
  <si>
    <t>ΑΗ558589</t>
  </si>
  <si>
    <t>1669,3</t>
  </si>
  <si>
    <t>846-847-828-829-826-854-858-871-825-822</t>
  </si>
  <si>
    <t>ΚΡΙΚΏΝΗ</t>
  </si>
  <si>
    <t>ΑΗ738720</t>
  </si>
  <si>
    <t>930,6</t>
  </si>
  <si>
    <t>1668,6</t>
  </si>
  <si>
    <t>ΠΑΣΑΚΑΛΟΥ</t>
  </si>
  <si>
    <t>ΑΗ687372</t>
  </si>
  <si>
    <t>835-836-837-841-840-842-838-839</t>
  </si>
  <si>
    <t>ΜΠΛΟΥΓΟΥΡΑ</t>
  </si>
  <si>
    <t>ΑΚ886383</t>
  </si>
  <si>
    <t>1668,5</t>
  </si>
  <si>
    <t>841-840-842-836-837-835-838</t>
  </si>
  <si>
    <t>ΡΙΑΖ</t>
  </si>
  <si>
    <t>ΤΑΙΜΠΑ-ΝΑΖ</t>
  </si>
  <si>
    <t>ΜΟΧΑΜΑΝΤ</t>
  </si>
  <si>
    <t>ΑΚ643860</t>
  </si>
  <si>
    <t>1667,5</t>
  </si>
  <si>
    <t>828-847-854-857-858-859-850-848-855-870-871-872-849-856-824-829-826-825-822-852-851-845-823-827-835-842</t>
  </si>
  <si>
    <t>ΓΚΟΒΑΡΗ</t>
  </si>
  <si>
    <t>Χ478853</t>
  </si>
  <si>
    <t>1667,1</t>
  </si>
  <si>
    <t>844-862-843-875-841-840-838-839-842-837-836-834-819-830-846-847-821-822-823-828-854-850-853-848-857-856-855-852-851-815-826-871-872-827-870-849-824-829-825-817-865-816-861-869-868-818-860-832-833-866-863-864-876-877-878-879</t>
  </si>
  <si>
    <t>ΒΥΖΙΗΝΟΥ</t>
  </si>
  <si>
    <t>Χ251923</t>
  </si>
  <si>
    <t>835-836-837-838-839-840-841-842-815-816-817-818-821-822-826-827-829-830-828-833-843-844-846-847-848-850-852-853-854-855-856-857-858-859-861-862-871-872-875-876</t>
  </si>
  <si>
    <t>ΠΟΛΙΤΙΔΗ</t>
  </si>
  <si>
    <t>ΒΛΑΔΙΜΗΡΟΣ</t>
  </si>
  <si>
    <t>ΑΖ559429</t>
  </si>
  <si>
    <t>828-826-858-859-852-850-847-857-846-822-848-821-871-870-872-854-856-829-815-823-820-825-827-845-849-851-855</t>
  </si>
  <si>
    <t>ΖΩΤΟΥ</t>
  </si>
  <si>
    <t>Φ267339</t>
  </si>
  <si>
    <t>815-847-846</t>
  </si>
  <si>
    <t>ΠΑΝΤΕΛΑΙΟΥ</t>
  </si>
  <si>
    <t>Χ534454</t>
  </si>
  <si>
    <t>829-871-828-855-872-849-850-825-870-820-821-822-854-845-846-847-851-852-853</t>
  </si>
  <si>
    <t>ΚΟΛΙΟΥ</t>
  </si>
  <si>
    <t>ΑΑ393939</t>
  </si>
  <si>
    <t>ΡΟΦΑΛΗ</t>
  </si>
  <si>
    <t>ΕΥΔΟΞΙΑ</t>
  </si>
  <si>
    <t>Σ916873</t>
  </si>
  <si>
    <t>862-844-841-835-840</t>
  </si>
  <si>
    <t>ΓΙΑΝΝΑΚΟΠΟΥΛΟΥ</t>
  </si>
  <si>
    <t>Χ838092</t>
  </si>
  <si>
    <t>859-847-846-820-850-849-857-858-828-815-822-853-848-821-856-852-854-855-851-845-824-829</t>
  </si>
  <si>
    <t>Π367617</t>
  </si>
  <si>
    <t>820-821-822-857-850-858-859-852-847-846-848-845-853-815</t>
  </si>
  <si>
    <t>ΠΑΠΟΓΛΟΥ</t>
  </si>
  <si>
    <t>Χ391313</t>
  </si>
  <si>
    <t>815-816-817-818-819-820-821-822-823-824-825-826-827-828-829-830-831-832-833-834-835-836-837-838-839-840-841-842-843-844-845-846-847-848-849-850-851-852-853-854-855-856-857-858-859-860-861-862-863-864-865-866-867-868-869-870-871-872-873-874-875-876-877-878-879-897</t>
  </si>
  <si>
    <t>ΤΑΤΑΡΙΔΟΥ</t>
  </si>
  <si>
    <t>ΕΥΔΟΚΙΑ</t>
  </si>
  <si>
    <t>ΑΙ165878</t>
  </si>
  <si>
    <t>837-836-841-838-842-835-840-839-862-865-834-861-860-843-831-816-818-819-830-832-833-844-863-864-866-845-828-821-815-858-846-847-850-853-851-857-852-848-849-823-822-826-825-824-817-829-854-855-856-827</t>
  </si>
  <si>
    <t>ΕΥΑΓΓΕΛΟΠΟΥΛΟΥ</t>
  </si>
  <si>
    <t>Ρ894197</t>
  </si>
  <si>
    <t>862-844-835-836-837-838-840-841-842-875</t>
  </si>
  <si>
    <t>ΦΛΑΜΠΑ</t>
  </si>
  <si>
    <t>ΑΜ538607</t>
  </si>
  <si>
    <t>828-823-850-854-856-858-846-847-827-853</t>
  </si>
  <si>
    <t>ΚΑΜΜΑ</t>
  </si>
  <si>
    <t>ΑΚ574797</t>
  </si>
  <si>
    <t>870-872-851-846-847-845-848-856-871-828-853-850-854-852-857-858-859-823</t>
  </si>
  <si>
    <t>ΤΡΑΠΑΛΗ</t>
  </si>
  <si>
    <t>ΕΥΑΝΘΙΑ</t>
  </si>
  <si>
    <t>ΜΑΤΘΑΙΟΣ</t>
  </si>
  <si>
    <t>ΑΖ096867</t>
  </si>
  <si>
    <t>876-877-878-833-873-874-863-864-848-845-846-847-853-854-852-851-850-856-857-858-859</t>
  </si>
  <si>
    <t>ΣΥΡΟΠΟΥΛΟΥ</t>
  </si>
  <si>
    <t>ΔΗΜΗΤΡΑ-ΓΕΩΡΓΙΑ</t>
  </si>
  <si>
    <t>ΑΜ078398</t>
  </si>
  <si>
    <t>815-854-827-852-846-847-821-822-823-828-848-850-851-853-856-857-826-870-871-872-824-845-820-858-859-835-836-837-838-840-841-842</t>
  </si>
  <si>
    <t>ΑΑ251070</t>
  </si>
  <si>
    <t>1662,7</t>
  </si>
  <si>
    <t>838-839-835-841-840-842-837-836</t>
  </si>
  <si>
    <t>ΑΡΓΥΡΙΟΥ</t>
  </si>
  <si>
    <t>Π905212</t>
  </si>
  <si>
    <t>ΜΥΛΩΝΑΣ</t>
  </si>
  <si>
    <t>ΧΑΡΙΤΩΝ</t>
  </si>
  <si>
    <t>Χ241939</t>
  </si>
  <si>
    <t>1662,2</t>
  </si>
  <si>
    <t>838-836-837-842-840-841-835-839</t>
  </si>
  <si>
    <t>ΚΟΝΤΟΝΗΣ</t>
  </si>
  <si>
    <t>ΑΖ586722</t>
  </si>
  <si>
    <t>851-846</t>
  </si>
  <si>
    <t>ΜΠΟΧΩΡΙΔΟΥ</t>
  </si>
  <si>
    <t>Φ165013</t>
  </si>
  <si>
    <t>876-877-833-874-873-863-860-866-832-879</t>
  </si>
  <si>
    <t>ΡΙΖΟΥ</t>
  </si>
  <si>
    <t>ΑΝ049032</t>
  </si>
  <si>
    <t>815-820-821-822-823-824-825-826-827-828-846-847-859-870-871-872-848-849-850-851-852-853-856-857-858-854</t>
  </si>
  <si>
    <t>ΒΡΥΣΙΩΤΗ</t>
  </si>
  <si>
    <t>ΕΥΦΡΟΣΥΝΗ</t>
  </si>
  <si>
    <t>ΑΙ105903</t>
  </si>
  <si>
    <t>858-859-847-846-848-851-850-849-853-854-852-855-857-856-845-871-872-870-815-828-820-821-822-823-824-825-826-827-829-830-865-841-842-840-839-838-837-836-835-833-834</t>
  </si>
  <si>
    <t>ΧΑΛΑΥΤΡΗ</t>
  </si>
  <si>
    <t>ΑΖ749503</t>
  </si>
  <si>
    <t>1043,9</t>
  </si>
  <si>
    <t>1661,9</t>
  </si>
  <si>
    <t>ΑΙ865557</t>
  </si>
  <si>
    <t>1661,6</t>
  </si>
  <si>
    <t>862-875-844-836-837</t>
  </si>
  <si>
    <t>ΣΑΡΑΦΟΥΔΗ</t>
  </si>
  <si>
    <t>Φ158125</t>
  </si>
  <si>
    <t>1660,5</t>
  </si>
  <si>
    <t>836-837-841-840-842-839-838-835</t>
  </si>
  <si>
    <t>ΣΑΡΗΓΙΑΝΝΑΚΗΣ</t>
  </si>
  <si>
    <t>ΑΚ538660</t>
  </si>
  <si>
    <t>823-825-829-828-824-826</t>
  </si>
  <si>
    <t>ΜΠΑΚΑΓΙΑΝΝΗ</t>
  </si>
  <si>
    <t>Φ259855</t>
  </si>
  <si>
    <t>Χ478418</t>
  </si>
  <si>
    <t>828-858-859-850-854-822-821-847-846-848-853-852-856-826-872-871-862-875-843-829-815-816-817-818-861-830-841-842-838-836-835-837-839-840-857-870-876</t>
  </si>
  <si>
    <t>ΜΑΓΓΕΙΡΗ</t>
  </si>
  <si>
    <t>ΕΥΓΕΝΙΟΣ</t>
  </si>
  <si>
    <t>ΑΗ658978</t>
  </si>
  <si>
    <t>836-837-842-839-838-835-840-841</t>
  </si>
  <si>
    <t>Π546087</t>
  </si>
  <si>
    <t>862-844-875-842-841-840-839-838-837-836-835-843</t>
  </si>
  <si>
    <t>ΑΛΜΠΑΝΗ</t>
  </si>
  <si>
    <t>ΧΡΙΣΤΟΔΟΥΛΟΣ</t>
  </si>
  <si>
    <t>Χ955111</t>
  </si>
  <si>
    <t xml:space="preserve">ΚΟΥΔΟΥΝΑ </t>
  </si>
  <si>
    <t xml:space="preserve">ΑΡΙΣΤΕΙΔΗΣ </t>
  </si>
  <si>
    <t>ΑΖ499888</t>
  </si>
  <si>
    <t>830-832-833-860-863-866-867-868-819-869-873-874-875-876-877-878-879-824-825-826-831-834-835-852-856-859-861-818-821-816</t>
  </si>
  <si>
    <t>ΛΟΥΛΑΚΗ</t>
  </si>
  <si>
    <t>ΜΥΡΩΝ</t>
  </si>
  <si>
    <t>Χ631674</t>
  </si>
  <si>
    <t>820-822-821-850-849-857-824-823-846-847-858-859-848-852-851-855-854-856-853</t>
  </si>
  <si>
    <t>ΧΙΝΑΚΗ</t>
  </si>
  <si>
    <t>Π980240</t>
  </si>
  <si>
    <t>1658,5</t>
  </si>
  <si>
    <t>839-838-840-841-842-862-843-830-837-835-836-834-817-818-861-875</t>
  </si>
  <si>
    <t>ΚΑΡΑΧΡΗΣΤΟΥ</t>
  </si>
  <si>
    <t>Σ739002</t>
  </si>
  <si>
    <t>919,6</t>
  </si>
  <si>
    <t>1657,6</t>
  </si>
  <si>
    <t>815-816-818-819-820-821-822-823-824-825-826-827-828-829-830-831-832-833-834-835-836-837-838-839-840-841-842-843-844-845-846-847-848-849-850-851-852-853-854-855-856-857-858-859-860-861-862-863-864-865-866-867-868-869-870-871-872-873-874-875-876-877-878-879</t>
  </si>
  <si>
    <t>ΖΕΡΒΑ</t>
  </si>
  <si>
    <t>ΑΕ286027</t>
  </si>
  <si>
    <t>1657,5</t>
  </si>
  <si>
    <t>850-849-822-857-858-859-853-847-854-855-846-845-851-815-852-823-824-828-826-825-870-871-872-856-829-830-832</t>
  </si>
  <si>
    <t>ΜΟΥΣΤΟΥ</t>
  </si>
  <si>
    <t>ΑΕ147948</t>
  </si>
  <si>
    <t>1657,2</t>
  </si>
  <si>
    <t>823-828-829-824-825-827-846-822-858-815-857-850-852-854-847-848-859-853-826-849-821-856-870-871-872-855-851-820-845-818-841-838-840-839-835-837-836-842-830-817-862-861</t>
  </si>
  <si>
    <t>ΔΙΟΝΥΣΙΟΥ</t>
  </si>
  <si>
    <t>ΑΚ410784</t>
  </si>
  <si>
    <t>1656,5</t>
  </si>
  <si>
    <t>862-844-875-838-841-840-837-842-835-854-850-858-853-848-847-846-852-856-859-870-872-815-822-821-823-824-828-826-831</t>
  </si>
  <si>
    <t>ΣΟΛΔΑΤΟΥ</t>
  </si>
  <si>
    <t>ΑΙΜΙΛΙΑ</t>
  </si>
  <si>
    <t>ΑΖ778368</t>
  </si>
  <si>
    <t>835-836-837-838-840-839-841-815-845-856</t>
  </si>
  <si>
    <t>ΖΟΥΠΑ</t>
  </si>
  <si>
    <t>Σ601542</t>
  </si>
  <si>
    <t>818-843-845-846-847-822-870-872-871-828-829-825-826</t>
  </si>
  <si>
    <t>ΜΗΤΣΙΟΥ</t>
  </si>
  <si>
    <t>Ρ230099</t>
  </si>
  <si>
    <t>1656,1</t>
  </si>
  <si>
    <t>ΚΑΡΔΑΣΗ</t>
  </si>
  <si>
    <t>ΑΙ783025</t>
  </si>
  <si>
    <t>816-817-861-865</t>
  </si>
  <si>
    <t>ΤΣΑΚΑΛΟΥ</t>
  </si>
  <si>
    <t>Τ342605</t>
  </si>
  <si>
    <t>843-841-842-838-839-840-835</t>
  </si>
  <si>
    <t>ΒΟΥΔΟΥΡΑΓΚΑΚΗΣ</t>
  </si>
  <si>
    <t>ΑΚ304054</t>
  </si>
  <si>
    <t xml:space="preserve"> 817- 825- 827- 829- 839- 843- 855</t>
  </si>
  <si>
    <t>841-838-840-839-837-842-835-836-862-844-865-843-828-815-822-829-826-846-847-848-850-853-854-858-870-871-872-845-849-851-852-855-856-857-859-827-820-821-823-824-825-875-830-819-876-877-833-863-861-816-817-818-868-869-831-834-860-873-874-878-864-832-866-879-867</t>
  </si>
  <si>
    <t>ΠΟΛΥΖΟΥ</t>
  </si>
  <si>
    <t>Ξ996402</t>
  </si>
  <si>
    <t>875-819-862-818-816-826-828-824-823-822-820-821-815-845-846-847-848-850-851-852-853-854-856-857-858-859-871-872-870-835-836-837-838-840-841-842</t>
  </si>
  <si>
    <t>ΜΙΧΑΛΑ</t>
  </si>
  <si>
    <t>Χ308603</t>
  </si>
  <si>
    <t>917,4</t>
  </si>
  <si>
    <t>1655,4</t>
  </si>
  <si>
    <t>822-821-828-854-847-846-853-858-859-826-815-848-872-820-850-871-852-857-856-845-827-823-824-851-876-877-833</t>
  </si>
  <si>
    <t>ΠΑΤΣΑΝΗ</t>
  </si>
  <si>
    <t>Σ463891</t>
  </si>
  <si>
    <t>ΜΠΕΚΡΗ</t>
  </si>
  <si>
    <t>ΝΙΚΟΛΙΑ</t>
  </si>
  <si>
    <t>ΑΙ575604</t>
  </si>
  <si>
    <t>834-843-822-858-859-820-821-846-847-853-848-850-851-845-852-854-856-823-824-828</t>
  </si>
  <si>
    <t>ΙΩΑΝΝΟΥ</t>
  </si>
  <si>
    <t>Χ271812</t>
  </si>
  <si>
    <t>828-846-847-848-850-852-853-857-854-851-859-821-822-823-845-856-858-815-872-870-826-871-818</t>
  </si>
  <si>
    <t>ΜΙΤΚΑ</t>
  </si>
  <si>
    <t>ΚΑΡΙΟΦΥΛΛΗΣ</t>
  </si>
  <si>
    <t>Φ328818</t>
  </si>
  <si>
    <t>1654,6</t>
  </si>
  <si>
    <t>841-838-840-839-842-835-837-836-843-844-862-876-877-833-863</t>
  </si>
  <si>
    <t>ΜΠΛΑΝΤΙΝΟΥΔΗ</t>
  </si>
  <si>
    <t>ΑΗ345127</t>
  </si>
  <si>
    <t>1036,2</t>
  </si>
  <si>
    <t>1654,2</t>
  </si>
  <si>
    <t>862-875-844-830-838-841-840-837-842-835-836-815-820-826-846-848-850-851-852-853-854-856-821-822-823-857-858-859-870-871-872-824-827-845-847-816-817-818-819-861-865</t>
  </si>
  <si>
    <t>ΠΛΑΤΣΙΔΑΚΗ</t>
  </si>
  <si>
    <t>Χ113658</t>
  </si>
  <si>
    <t>1653,5</t>
  </si>
  <si>
    <t>877-876-878-871-872-870-828-829-815-825-826-827-833-854-855-873-874-846-847-848-850-857</t>
  </si>
  <si>
    <t>ΠΑΛΑΙΟΞΑΡΗΣ</t>
  </si>
  <si>
    <t>Χ632424</t>
  </si>
  <si>
    <t>1653,4</t>
  </si>
  <si>
    <t>815-816-817-818-819-820-821-822-823-824-825-826-827-828-829-830-831-832-833-834-835-836-837-838-839-840-841-842-843-844-845-846-847-848-849-850-851-852-853-854-855-856-857-858-859-860-861-862-863-864-865-866-867-868-869-870-871-872-873-874-875-876-877-878-879</t>
  </si>
  <si>
    <t>ΚΩΤΣΗ</t>
  </si>
  <si>
    <t>ΑΒ711907</t>
  </si>
  <si>
    <t>1653,3</t>
  </si>
  <si>
    <t>837-838-840-841-842-843-844-862-876-877-870-830</t>
  </si>
  <si>
    <t>ΣΤΟΥΡΝΑΡΑ</t>
  </si>
  <si>
    <t>Χ376752</t>
  </si>
  <si>
    <t>844-862-875-843-831-830-819-839-840-841-842-834-835-836-837-838-820-821-870-871-872-858-859-848-849-850-851-852-853-854-855-856-857-845-846-847-832-822-823-824-825-826-827-828-829-815-816-869-868-866-876-877-878-865-817-818-867-873-874-861-863-864-879</t>
  </si>
  <si>
    <t>ΒΑΣΑΛΟΥ</t>
  </si>
  <si>
    <t>ΑΚ696253</t>
  </si>
  <si>
    <t>828-846-847-848-850-853-854-855-856-857-858-859-870-871-872-822-815-829</t>
  </si>
  <si>
    <t>ΝΕΡΑΝΤΖΑΚΗ</t>
  </si>
  <si>
    <t>ΑΗ413919</t>
  </si>
  <si>
    <t>1652,8</t>
  </si>
  <si>
    <t>862-875-844-835-836-837-838-839-840-841-842</t>
  </si>
  <si>
    <t>Σ888214</t>
  </si>
  <si>
    <t>844-862-875-854-831-830-828</t>
  </si>
  <si>
    <t>ΣΙΩΝΑ</t>
  </si>
  <si>
    <t>ΠΟΛΥΚΑΡΠΟΣ</t>
  </si>
  <si>
    <t>Ρ334970</t>
  </si>
  <si>
    <t>843-834-818-835-836-837-838-839-840-841-842-862-844-831-819-820-821-822-823-824-825-826-827-828-829-845-846-847-848-849-850-851-852-853-854-855-856-857-858-859-870-871-872-860-832-861-875-816-817-865-830</t>
  </si>
  <si>
    <t>ΚΑΡΑΒΑΣ</t>
  </si>
  <si>
    <t>ΧΡΥΣΟΥΛΑ ΠΑΝΑΓΙΩΤΑ</t>
  </si>
  <si>
    <t>ΑΙ990338</t>
  </si>
  <si>
    <t>1652,5</t>
  </si>
  <si>
    <t>ΜΠΡΑΤΣΗ</t>
  </si>
  <si>
    <t>ΓΡΗΓΟΡΗΣ</t>
  </si>
  <si>
    <t>ΑΙ011857</t>
  </si>
  <si>
    <t>816-818-861-865-830-875-819-844-862-820-859-854-828-821-856-858-822-823-848-847-846-826-857-851-853-850-852-815-845-843-870-871-872-876-877-863-833-838-841-840-842-837-835-836-817-825-839-855-829-824-827</t>
  </si>
  <si>
    <t>ΤΣΙΡΟΥ</t>
  </si>
  <si>
    <t>ΑΗ729970</t>
  </si>
  <si>
    <t>877-828-865</t>
  </si>
  <si>
    <t>ΚΑΝΤΑΡΤΖΟΓΛΟΥ</t>
  </si>
  <si>
    <t>ΑΑ283522</t>
  </si>
  <si>
    <t>839-827-825-829-817-843-849-855-897-832-868-835-836-837-838-840-841-842-862-844-859-815-820-821-822-823-824-846-826-818-828-819-845-847-848-851-852-853-854-857-856-850-858-870-871-872-879-878-874-873-869-867-866-864-860-834-831-816-830-833-861-863-865-875-876-877</t>
  </si>
  <si>
    <t>ΘΕΟΦΑΝΙΔΟΥ</t>
  </si>
  <si>
    <t>ΕΥΑ</t>
  </si>
  <si>
    <t>ΑΚ304698</t>
  </si>
  <si>
    <t>ΠΑΝΤΕΛΙΑ</t>
  </si>
  <si>
    <t>Φ279688</t>
  </si>
  <si>
    <t>828-826-823-824-825-829-871-872-856-821-822-827-846-847-848-850-852-853-854-855-857-858-859-870-820-845-849-851-815</t>
  </si>
  <si>
    <t>ΑΗ285365</t>
  </si>
  <si>
    <t>844-823-822-821-870-871-872-846-847-848-850-853-854-858-859-856-857-851-852-824-827-845-826-855-849-825-829-815-820-819-862-875-816-818-830-861-865</t>
  </si>
  <si>
    <t>ΡΟΥΠΑΣ</t>
  </si>
  <si>
    <t>Ν473182</t>
  </si>
  <si>
    <t>865-861-818-816-845-846-847-848-850-851-852-853-854-856-857-858-859-870-871-872-815-820-821-822-823-824-826-827-828-817-825-829-849-855-833-863-876-877</t>
  </si>
  <si>
    <t>ΚΟΝΤΟΓΙΩΡΓΟΥ</t>
  </si>
  <si>
    <t>Π253673</t>
  </si>
  <si>
    <t>1032,9</t>
  </si>
  <si>
    <t>1650,9</t>
  </si>
  <si>
    <t>875-831-844-819-820</t>
  </si>
  <si>
    <t>ΓΑΝΤΖΟΥΔΗ</t>
  </si>
  <si>
    <t>Ρ546418</t>
  </si>
  <si>
    <t>1650,6</t>
  </si>
  <si>
    <t>823-845-846-847-848-850-851-852-853-854-856-857-858-859-870-871-872-820-821-822-824-825-826-827-829-816-817-818-819-830-861-865-875-835-836-837-838-839-840-841-842-843-844-876-877</t>
  </si>
  <si>
    <t>ΨΑΡΕΛΛΗ</t>
  </si>
  <si>
    <t>ΑΗ398694</t>
  </si>
  <si>
    <t>841-838-840-839-842-837-835-836-876-877-878-828-815-822-826-850-853-854-858-862-870-871-817-872-875-859-857-847-846-843-823-824-825-830-818-821-816-856-861-844-852-855-848-863-865-845-849-833-819-820-831-832-834-851-860-864-866-867-868-869-873-874-879</t>
  </si>
  <si>
    <t>ΜΠΑΝΔΕΛΗ</t>
  </si>
  <si>
    <t>ΧΑΡΟΥΛΑ</t>
  </si>
  <si>
    <t>Σ877336</t>
  </si>
  <si>
    <t>1650,5</t>
  </si>
  <si>
    <t>843-876-877-878-874-875-873-867-860-863-866-879-842-841-840-816-818-832-838-839-834-837</t>
  </si>
  <si>
    <t>ΡΑΠΤΟΠΟΥΛΟΥ</t>
  </si>
  <si>
    <t>ΑΚ270996</t>
  </si>
  <si>
    <t>1649,5</t>
  </si>
  <si>
    <t>842-836-837-840-841-838-835</t>
  </si>
  <si>
    <t>ΠΟΖΙΔΟΥ</t>
  </si>
  <si>
    <t>ΔΗΝΑΡΑ</t>
  </si>
  <si>
    <t>Χ955188</t>
  </si>
  <si>
    <t>991,1</t>
  </si>
  <si>
    <t>1649,1</t>
  </si>
  <si>
    <t>897-835-836-837-838-839-840-841-842-862</t>
  </si>
  <si>
    <t>ΣΑΜΠΟΥ</t>
  </si>
  <si>
    <t>ΑΕ689817</t>
  </si>
  <si>
    <t>838-839-841-837-836-835-840-842-862-844-843-824-815-820-821-822-823-826-828-830-845-846-847-848-850-853-852-856-857-858-859-863-876-877-875-865</t>
  </si>
  <si>
    <t>ΚΩΣΤΟΠΟΥΛΟΥ</t>
  </si>
  <si>
    <t>ΑΜ096541</t>
  </si>
  <si>
    <t>1648,4</t>
  </si>
  <si>
    <t>850-848-847-858-857-859-855-852-853-854-849-846-851-845</t>
  </si>
  <si>
    <t>ΠΑΛΑΙΟΛΟΓΟΥ</t>
  </si>
  <si>
    <t>ΑΑ326893</t>
  </si>
  <si>
    <t>ΧΑΤΖΗΕΛΕΥΘΕΡΙΟΥ</t>
  </si>
  <si>
    <t>ΑΚ922222</t>
  </si>
  <si>
    <t>868-869-858-859-855-854-857-856-850-851-852-853-848-847-846-845-815-820-821-822-823-824-826-827-828-871-872-870-825-829-849-837-836-838-839-840-841-842-835-843-860-818-875-819-862-844-831-834-830-816-817-879-861-865-833-876-877-878-873-874-863-864-832-867-866</t>
  </si>
  <si>
    <t>ΤΣΟΥΡΑΚΑΚΗ</t>
  </si>
  <si>
    <t>ΕΛΕΝΗ-ΚΑΛΛΙΟΠΗ</t>
  </si>
  <si>
    <t>Χ857628</t>
  </si>
  <si>
    <t>944,9</t>
  </si>
  <si>
    <t>1647,9</t>
  </si>
  <si>
    <t>833-863-877-876</t>
  </si>
  <si>
    <t>ΑΗ246490</t>
  </si>
  <si>
    <t>909,7</t>
  </si>
  <si>
    <t>1647,7</t>
  </si>
  <si>
    <t>843-844-846-829-822-819-862-875-818-872-870-871-839-836-842-835-838-837-840-841-850-897-815-825-853-847-820-823-848-821-824-857-858-859-828-851-852-827-849-856-855-854-826-845-817-816-861-865-830-876-877-863-833-831-834-860-832-864-866-868-867-869-878-873-874-879</t>
  </si>
  <si>
    <t>ΝΤΟΒΑ</t>
  </si>
  <si>
    <t>ΑΑ301096</t>
  </si>
  <si>
    <t>1647,3</t>
  </si>
  <si>
    <t>818-815-850-851-852-853-854-856-857-820-822-821-823-824-826-825-827-828-829-845-847-846-848-858-859-849-855-870-871-872-816-817-819-830-843-844-865-862-861-875-835-836-837-838-839-840-841-842-833-876-877-863</t>
  </si>
  <si>
    <t>ΧΡΙΣΤΟΦΙΛΟΥ</t>
  </si>
  <si>
    <t>ΑΙ699815</t>
  </si>
  <si>
    <t>993,3</t>
  </si>
  <si>
    <t>815-820-821-822-823-824-825-826-827-828-829-845-846-847-848-849-850-851-852-853-854-855-856-857-858-859-870-871-872</t>
  </si>
  <si>
    <t>ΡΑΠΤΟΥ</t>
  </si>
  <si>
    <t>ΑΕ059842</t>
  </si>
  <si>
    <t>858-859-847-846-854-848-872-852-853-870-850-857-815-828-845-871-856-851-823-826</t>
  </si>
  <si>
    <t>ΜΑΥΡΟΥ</t>
  </si>
  <si>
    <t>ΑΗ195587</t>
  </si>
  <si>
    <t>907,5</t>
  </si>
  <si>
    <t>1645,5</t>
  </si>
  <si>
    <t>ΚΑΛΥΒΙΩΤΗ</t>
  </si>
  <si>
    <t>ΜΑΡΙΑΝΘΗ</t>
  </si>
  <si>
    <t>Σ890692</t>
  </si>
  <si>
    <t>ΤΟΚΑ</t>
  </si>
  <si>
    <t>ΤΡΙΑΝΤΑΦΥΛΛΙΑ</t>
  </si>
  <si>
    <t>ΑΗ277127</t>
  </si>
  <si>
    <t>844-862-875-835-837-838-840-846-847-849-850-852-853-854-857-858-859-870-871-872</t>
  </si>
  <si>
    <t>ΚΛΩΘΑΚΗ</t>
  </si>
  <si>
    <t>Φ017386</t>
  </si>
  <si>
    <t>ΜΑΧΑΙΡΑ</t>
  </si>
  <si>
    <t>ΚΩΝΣΤΑΝΤΙΝΙΑ</t>
  </si>
  <si>
    <t>ΑΖ646809</t>
  </si>
  <si>
    <t>841-828-838-840-839-835-837-842-843-836-862-875-846-847-853-854-858-870</t>
  </si>
  <si>
    <t>ΓΕΡΑΝΟΠΟΥΛΟΣ</t>
  </si>
  <si>
    <t>ΜΙΧΑΗΛ ΣΤΕΦΑΝΟΣ</t>
  </si>
  <si>
    <t>ΑΗ806454</t>
  </si>
  <si>
    <t>830-838-877-833-836-839-844-842-851-873-837-876-879-869-868-862-863-865-864-866-861-860-841-840-832-831-834-816-817-818</t>
  </si>
  <si>
    <t>ΑΝΤΩΝΑΚΑΚΗ</t>
  </si>
  <si>
    <t>ΑΖ524857</t>
  </si>
  <si>
    <t>829-826-825-828-827-871-824-870-872-857-853-851-852-821-822-823-848-849-850-815-855-854-858-859-856</t>
  </si>
  <si>
    <t>ΡΗΓΑ</t>
  </si>
  <si>
    <t>ΚΟΡΙΝΑ</t>
  </si>
  <si>
    <t>ΑΗ206544</t>
  </si>
  <si>
    <t>1642,5</t>
  </si>
  <si>
    <t>818-817-832-816-829-826-815-847-848-850-853-854-871-872-858-828</t>
  </si>
  <si>
    <t>ΠΡΑΣΟΤΑ</t>
  </si>
  <si>
    <t>ΑΖ567453</t>
  </si>
  <si>
    <t>829-828-871-872</t>
  </si>
  <si>
    <t>ΒΛΑΧΟΥ</t>
  </si>
  <si>
    <t>ΑΖ494212</t>
  </si>
  <si>
    <t>830-819-828-847-846-829-854-855-871-853</t>
  </si>
  <si>
    <t>ΑΗ750519</t>
  </si>
  <si>
    <t>836-837-840-835-841-842-838-839</t>
  </si>
  <si>
    <t>ΗΛΙΑ</t>
  </si>
  <si>
    <t>ΑΝΔΡΟΜΑΧΗ</t>
  </si>
  <si>
    <t>ΑΗ743973</t>
  </si>
  <si>
    <t>815-816-817-818-819-820-821-822-823-824-825-826-827-828-829-835-830-836-837-838-839-840-841-842-843-844-845-846-847-848-849-850-851-852-853-854-855-856-857-858-859-870-871-872-875</t>
  </si>
  <si>
    <t>ΜΑΣΤΡΟΓΙΑΝΝΗ</t>
  </si>
  <si>
    <t>ΑΜ298608</t>
  </si>
  <si>
    <t>1641,8</t>
  </si>
  <si>
    <t>841-840-838-842-835-837-836-844-862-868-869-828-854-850-847-853-815-826-846-820-821-822-823-824-825-827-829-845-856-857-858-859-819-831-843-839-848-849-851-852-855-816-817-818-830-832-833-834-860-861-863-864-865-866-867-870-871-872-873-874-875-876-877-878-879</t>
  </si>
  <si>
    <t>ΜΠΛΟΥΚΑΣ</t>
  </si>
  <si>
    <t>ΑΙ532557</t>
  </si>
  <si>
    <t>828-858-859-850-854-853-852-848-815-857-856-851-823-822-821-824-845-846-847-826-871-870-872-820-827-833-876-877-863-878-864-838-841-840-835-837-842-836-844-862-819-875-830-831-816-818-861-865-867-866</t>
  </si>
  <si>
    <t>ΓΙΟΒΑΝΟΥ</t>
  </si>
  <si>
    <t>ΓΡΑΜΜΑΤΗ</t>
  </si>
  <si>
    <t>ΑΜ019312</t>
  </si>
  <si>
    <t>819-831-844-862-875</t>
  </si>
  <si>
    <t>ΓΑΛΑΝΗ</t>
  </si>
  <si>
    <t>ΔΑΦΝΗ</t>
  </si>
  <si>
    <t>Ρ389771</t>
  </si>
  <si>
    <t>862-844-837-838-839-840-841-842</t>
  </si>
  <si>
    <t>ΣΤΑΥΡΑΚΑΚΗ</t>
  </si>
  <si>
    <t>Σ659916</t>
  </si>
  <si>
    <t>1052,7</t>
  </si>
  <si>
    <t>1640,7</t>
  </si>
  <si>
    <t>854-846-847-850-848</t>
  </si>
  <si>
    <t>ΚΟΥΤΣΗ</t>
  </si>
  <si>
    <t>ΑΜ180379</t>
  </si>
  <si>
    <t>856-846-847-871-872-848-850-853-857-822-823-828-854-826</t>
  </si>
  <si>
    <t>ΜΑΝΔΑΛΟΣ</t>
  </si>
  <si>
    <t>Ρ476677</t>
  </si>
  <si>
    <t>875-819-830-831-843-844-862-817-818-816-815-820-821-822-823-824-825-826-827-828-829-845-846-847-848-849-850-853-854-858-851-852-855-856-857-859-870-871-872-835-838-839-840-841-842-837-836-867-834-865-861-832-860-866-879-869-868-833-863-864-873-874-876-877-878</t>
  </si>
  <si>
    <t>ΜΑΓΑΛΙΟΥ</t>
  </si>
  <si>
    <t>ΑΙ832883</t>
  </si>
  <si>
    <t>862-844-839-840-841-842-835-836-837-838-834-831-861-865-820-843-816-817-818-819-822-823-824-825-826-827-828-829-830-815-846-847-858-859-848-849-850-851-852-853-854-855-856-857</t>
  </si>
  <si>
    <t>ΜΟΣΧΟΥΛΑ</t>
  </si>
  <si>
    <t>Χ185731</t>
  </si>
  <si>
    <t>1640,6</t>
  </si>
  <si>
    <t>828-822-821-850-854-848-829-846-847-853-858-859-857-845-823-851-852-856-871-872-870-815-820-824-826-849-855-825</t>
  </si>
  <si>
    <t>ΚΑΦΑΝΤΑΡΙΔΟΥ</t>
  </si>
  <si>
    <t>ΑΖ358148</t>
  </si>
  <si>
    <t>841-836-837-842-840-835-838-839-897-843</t>
  </si>
  <si>
    <t>ΠΑΠΑΔΟΠΟΥΛΟΣ</t>
  </si>
  <si>
    <t>ΚΑΜΑΛ ΘΩΜΑΣ</t>
  </si>
  <si>
    <t>ΑΚ894194</t>
  </si>
  <si>
    <t>836-841-842-840-838-839-835-837-779-782-781-778-780-799-811-808</t>
  </si>
  <si>
    <t>ΤΟΠΙΝΤΖΗ</t>
  </si>
  <si>
    <t>ΠΑΝΑΓΙΩΗΣ</t>
  </si>
  <si>
    <t>ΑΚ704640</t>
  </si>
  <si>
    <t>828-827-826-825-854-855-857-845-850-851-853-858-859-824-823-822-821-820-829-849-846-847-848-852-856-815-870-872-871-838-840-841-839-835-837-842-836-818-833-876-877-873-874-875-878-816-819-831-830-862-865-860-817-879-869-868-867-866-863-844-843-832-834-864-861-764-786-794-796-787-759-757-756-804-802-781-782-768-809-807-763-801</t>
  </si>
  <si>
    <t>ΚΑΡΠΟΝΤΙΝΗ</t>
  </si>
  <si>
    <t>Φ350206</t>
  </si>
  <si>
    <t>828-856-823-850-857-849-820-822-821-855-854-853-858-859-871-872-825-826-824-848</t>
  </si>
  <si>
    <t>ΚΟΡΩΝΙΟΥ</t>
  </si>
  <si>
    <t>ΑΡΓΥΡΙΟΣ</t>
  </si>
  <si>
    <t>ΑΑ017527</t>
  </si>
  <si>
    <t>1021,9</t>
  </si>
  <si>
    <t>1639,9</t>
  </si>
  <si>
    <t>877-876-874-873-833</t>
  </si>
  <si>
    <t>ΚΑΤΣΙΚΑΝΔΑΡΑΚΗ</t>
  </si>
  <si>
    <t>ΑΗ972967</t>
  </si>
  <si>
    <t>900,9</t>
  </si>
  <si>
    <t>1638,9</t>
  </si>
  <si>
    <t>876-877-878-870-871-854-850-826-828-815-835-838-839-840-841-842</t>
  </si>
  <si>
    <t>ΜΠΛΙΑΜΠΛΙΑ</t>
  </si>
  <si>
    <t>ΖΗΣΗΣ</t>
  </si>
  <si>
    <t>ΑΑ427007</t>
  </si>
  <si>
    <t>1638,5</t>
  </si>
  <si>
    <t>ΔΑΛΙΑΝΗΣ</t>
  </si>
  <si>
    <t>Τ990047</t>
  </si>
  <si>
    <t>ΧΑΤΖΗΠΑΥΛΙΔΟΥ</t>
  </si>
  <si>
    <t>Χ245938</t>
  </si>
  <si>
    <t>841-837-836-840-842-838-839-835</t>
  </si>
  <si>
    <t>ΚΩΝΣΤΑΝΤΑΚΟΠΟΥΛΟΥ</t>
  </si>
  <si>
    <t>Τ011223</t>
  </si>
  <si>
    <t>828-826-871-851-847-850-872-859-815</t>
  </si>
  <si>
    <t>ΓΚΟΤΗ</t>
  </si>
  <si>
    <t>Χ415542</t>
  </si>
  <si>
    <t>1637,7</t>
  </si>
  <si>
    <t>ΠΑΤΣΙΟΥΡΑ</t>
  </si>
  <si>
    <t>Π231590</t>
  </si>
  <si>
    <t>1637,5</t>
  </si>
  <si>
    <t>843-818-816-817-875-865-861-844-862-836-841-838-840-839-842-835-837-830-850-870-871-853-854-847-819-828-815-826-822-829-848-858-857-872-856-821-852-859-855-823-824-825-827-851-849-845-820</t>
  </si>
  <si>
    <t>ΤΣΑΜΠΑΖΛΗ</t>
  </si>
  <si>
    <t>ΑΕ690599</t>
  </si>
  <si>
    <t>1070,3</t>
  </si>
  <si>
    <t>1637,3</t>
  </si>
  <si>
    <t>835-836-837-838-839-840-841-842-845-848-849-858-859-833-821-822</t>
  </si>
  <si>
    <t>ΘΑΝΟΥ</t>
  </si>
  <si>
    <t>Σ980276</t>
  </si>
  <si>
    <t>1636,9</t>
  </si>
  <si>
    <t>844-843-862-875-835-837-838-840-841-842-825-826</t>
  </si>
  <si>
    <t>ΝΤΟΥΛΙΑΣ</t>
  </si>
  <si>
    <t>ΑΜ237003</t>
  </si>
  <si>
    <t>1018,6</t>
  </si>
  <si>
    <t>1636,6</t>
  </si>
  <si>
    <t>855-848-850-821-858-859-857-854-849-852-851-820-829-846-847-856-823-828-845-827-815-824-870-871-825-826-872</t>
  </si>
  <si>
    <t>ΚΟΥΡΤΗ</t>
  </si>
  <si>
    <t>Σ870848</t>
  </si>
  <si>
    <t>1636,5</t>
  </si>
  <si>
    <t>843-834-844-818</t>
  </si>
  <si>
    <t>ΤΑΤΣΙΝΑ</t>
  </si>
  <si>
    <t>ΑΜ346788</t>
  </si>
  <si>
    <t>897,6</t>
  </si>
  <si>
    <t>1635,6</t>
  </si>
  <si>
    <t xml:space="preserve">ΧΡΙΣΤΙΝΑ </t>
  </si>
  <si>
    <t>ΑΖ283896</t>
  </si>
  <si>
    <t>1047,2</t>
  </si>
  <si>
    <t>1635,2</t>
  </si>
  <si>
    <t>ΣΑΡΧΟΣΙΔΟΥ</t>
  </si>
  <si>
    <t>Ρ446860</t>
  </si>
  <si>
    <t>1635,1</t>
  </si>
  <si>
    <t>862-816-838-841-840-842-837-835-836-876-877-833-863-830-875-818-861-865-844-819-872-870-871-858-859-820-854-852-824-823-826-828-846-847-848-850-822-815-853-851-857-856-821-827-845-843-817-825-849-829-855-879-867-869-868-860-834-831-832-866-864-873-874-878</t>
  </si>
  <si>
    <t>ΓΙΑΝΝΑΚΗ</t>
  </si>
  <si>
    <t>ΑΖ740486</t>
  </si>
  <si>
    <t>843-841-840-839-842-835-838-837-862-836-817-816-818-830-844-861-875-819-865-834-860</t>
  </si>
  <si>
    <t>ΑΙ623433</t>
  </si>
  <si>
    <t>828-870-848-853-854-857-850-846-847-858-872-871-849-852-815-821-822-823-824-825-826-827</t>
  </si>
  <si>
    <t>ΑΛΕΠΙΔΟΥ</t>
  </si>
  <si>
    <t>Χ340618</t>
  </si>
  <si>
    <t>896,5</t>
  </si>
  <si>
    <t>1634,5</t>
  </si>
  <si>
    <t>841-838-840-839-842-837-836-835-843-862-868-869-875-844-831-876-877-878-873-874-865-864-861-828-833-815-816-817-818-819-821-822-823-826-824-827-829-830-846-847-848-850-852-853-854-856-857-858-859-870-871-872</t>
  </si>
  <si>
    <t>ΣΑΡΡΗΣ</t>
  </si>
  <si>
    <t>ΑΜ415597</t>
  </si>
  <si>
    <t>835-836-837-838-841-842-839-840-862-844-843-819-830-875-845-846-847-848-849-850-851-852-853-854-855-856-857-858-859-815-820-821-822-823-824-825-826-827-828-829-870-871-872-818-817-861-865-816-868-869-864-873-874-878-860-831-832-834-866-867-879</t>
  </si>
  <si>
    <t>ΑΘΑΝΑΣΟΠΟΥΛΟΥ</t>
  </si>
  <si>
    <t>Π184892</t>
  </si>
  <si>
    <t>895,4</t>
  </si>
  <si>
    <t>1633,4</t>
  </si>
  <si>
    <t>820-859-858-821-822-851-854-847-845-848-850-849-852-855-846-853-856-857</t>
  </si>
  <si>
    <t>Φ235013</t>
  </si>
  <si>
    <t>820-823-858-859-846-847-821-822-871-828-856-851-853-848-852-849-850-855-854-824-857-845-827-829-872-870-815-825-826-830-862-875-819-831-844-838-839-841-840-842-837-836-835-843-869-868-816-817-818-865-861-834-833-876-877-878-873-874-863-864-867-866-860-832-879</t>
  </si>
  <si>
    <t>ΜΑΡΣΕΛΟΥ</t>
  </si>
  <si>
    <t>ΑΜ195915</t>
  </si>
  <si>
    <t>ΑΖ764065</t>
  </si>
  <si>
    <t>ΤΖΑΝΕΤΟΠΟΥΛΟΥ</t>
  </si>
  <si>
    <t>ΑΒ080203</t>
  </si>
  <si>
    <t>817-816-828-826-854-848-847-846-872-870-871</t>
  </si>
  <si>
    <t>ΧΑΙΔΑΚΗ</t>
  </si>
  <si>
    <t>ΧΡΥΣΟΒΑΛΑΝΤΩ</t>
  </si>
  <si>
    <t>Σ786727</t>
  </si>
  <si>
    <t>845-846-847-848-849-850-851-852-853-854-855-856-857-858-859-822-823-824-825-826-827-828-829-815-820-821-816-818-819-830-831-835-836-837-838-839-840-841-842-843-871-872</t>
  </si>
  <si>
    <t>ΚΟΥΡΚΟΥΡΙΔΟΥ</t>
  </si>
  <si>
    <t>ΑΕ673149</t>
  </si>
  <si>
    <t>ΑΜ502402</t>
  </si>
  <si>
    <t>852-851-846-847-854-855-858-859-853-845-857-850-849-848-856-822-823-824-820-821-872-871-870</t>
  </si>
  <si>
    <t>ΜΑΝΩΛΗ</t>
  </si>
  <si>
    <t>ΑΖ046376</t>
  </si>
  <si>
    <t>828-871-846-847-848-849-850-851-853-852-854-855-856-857-858-859-870-872-845-825-823-824-826-827-822-821-820-815-829</t>
  </si>
  <si>
    <t>ΗΛΙΑΝΝΑ</t>
  </si>
  <si>
    <t>AI690812</t>
  </si>
  <si>
    <t>828-856-851-859-858-823-872-871-850-857-852-847-846-815-820-853-848-822-821-826</t>
  </si>
  <si>
    <t>ΤΣΕΚΟΥΡΑ</t>
  </si>
  <si>
    <t>Ρ982553</t>
  </si>
  <si>
    <t>815-820-821-822-823-824-825-826-827-828-829-845-846-847-848-849-850-851-852-853-854-855-856-857-858-859</t>
  </si>
  <si>
    <t>ΒΟΡΔΩΝΗ</t>
  </si>
  <si>
    <t>ΓΙΩΡΓΟΣ</t>
  </si>
  <si>
    <t>ΑΚ165888</t>
  </si>
  <si>
    <t>870-872-871-815-828-829-859-846-847-854</t>
  </si>
  <si>
    <t>ΠΑΠΑΙΩΑΝΝΟΥ</t>
  </si>
  <si>
    <t>Ρ272386</t>
  </si>
  <si>
    <t>819-830</t>
  </si>
  <si>
    <t>ΣΠΗΛΙΟΠΟΥΛΟΥ</t>
  </si>
  <si>
    <t>ΛΥΚΟΥΡΓΟΣ</t>
  </si>
  <si>
    <t>Ρ815148</t>
  </si>
  <si>
    <t>824-846-816-818-865-877-851-876-847</t>
  </si>
  <si>
    <t>ΚΟΤΖΑΠΑΝΑΓΙΩΤΟΥ</t>
  </si>
  <si>
    <t>ΑΜ368988</t>
  </si>
  <si>
    <t>862-844-841-838-837-835-840</t>
  </si>
  <si>
    <t>ΠΑΠΑ</t>
  </si>
  <si>
    <t>ΑΚ145662</t>
  </si>
  <si>
    <t>854-855-850-847-846-848-853-857-858-859-822-821-823-856-849-845-851-828-826-824-825-815</t>
  </si>
  <si>
    <t>ΝΙΚΟΛΑΙΔΟΥ</t>
  </si>
  <si>
    <t>ΠΑΡΕΣΑ</t>
  </si>
  <si>
    <t>ΠΛΑΣΤΗΡΑΣ</t>
  </si>
  <si>
    <t>Χ987759</t>
  </si>
  <si>
    <t>836-837-840-841-842-835-838-839-868-869-875-862-843-844</t>
  </si>
  <si>
    <t>ΚΑΤΣΙΒΕΛΗ</t>
  </si>
  <si>
    <t>ΑΙ116096</t>
  </si>
  <si>
    <t>828-815-822-826-846-847-848-850-853-854-858-870-871-872-820-821-823-824-825-827-829-851-852-855-856-857-859-849-845</t>
  </si>
  <si>
    <t>ΚΑΤΣΙΚΑΣ</t>
  </si>
  <si>
    <t>Φ225221</t>
  </si>
  <si>
    <t>835-838-839-840-841-842-837-836-843-844-860-862-866-875-879</t>
  </si>
  <si>
    <t>ΣΚΑΡΛΑΤΟΥ</t>
  </si>
  <si>
    <t>Τ433575</t>
  </si>
  <si>
    <t>852-848-851-847</t>
  </si>
  <si>
    <t>ΓΕΡΜΕΝΗΣ</t>
  </si>
  <si>
    <t>ΣΩΤΗΡΙΟΣ ΧΡΥΣΟΣΤΟΜΟΣ</t>
  </si>
  <si>
    <t>ΑΖ102744</t>
  </si>
  <si>
    <t>893,2</t>
  </si>
  <si>
    <t>1631,2</t>
  </si>
  <si>
    <t>872-870-871-815</t>
  </si>
  <si>
    <t>ΚΩΣΤΑΚΕΛΛΗ</t>
  </si>
  <si>
    <t>ΑΒ470074</t>
  </si>
  <si>
    <t>828-854-850-815-826-847-853-822-846-858-829-848-857-859-821-852-855-856-823-824-825-827-820-849-851-845-870-871-872-841-838-840-839-835-842-837-836-876-877-878-873-874-863-864-833-817-818-861-862-875-816-830-844-819-831-834-843-869-868-832-860-867-866-865-879</t>
  </si>
  <si>
    <t>ΑΚ931704</t>
  </si>
  <si>
    <t>892,1</t>
  </si>
  <si>
    <t>1630,1</t>
  </si>
  <si>
    <t>863-842-877-876-841-840-844-846-871-835</t>
  </si>
  <si>
    <t>ΒΟΥΛΟΥΤΑΚΗ</t>
  </si>
  <si>
    <t>ΑΗ393583</t>
  </si>
  <si>
    <t>870,1</t>
  </si>
  <si>
    <t>897-838-830-833-875-877-861-862-863-865-840-841-842-844-836-819-816-866-869-879</t>
  </si>
  <si>
    <t>ΚΩΤΣΙΑΡΗ</t>
  </si>
  <si>
    <t>ΠΡΟΔΡΟΜΟΣ</t>
  </si>
  <si>
    <t>ΑΗ328795</t>
  </si>
  <si>
    <t>ΚΑΠΑΤΣΟΥΛΙΑ</t>
  </si>
  <si>
    <t>ΔΙΑΜΑΝΤΗΣ</t>
  </si>
  <si>
    <t>ΑΕ718877</t>
  </si>
  <si>
    <t>818-822-826-827-846-847-848-850-852-853-854-856-857-858-859-870-871-872</t>
  </si>
  <si>
    <t>ΣΙΑΡΝΑΦΕΡΗ</t>
  </si>
  <si>
    <t>ΑΖ920988</t>
  </si>
  <si>
    <t>828-826-825-829-854-855-858-859-871-870-872-852-853-851-850-848-849-856-857-845-846-847-815-820-821</t>
  </si>
  <si>
    <t>ΔΗΜΗΤΡΙΑΔΟΥ</t>
  </si>
  <si>
    <t>ΑΖ882992</t>
  </si>
  <si>
    <t>869-868-841-840-842-835</t>
  </si>
  <si>
    <t>ΓΙΕΒΤΟΥΣΟΚ</t>
  </si>
  <si>
    <t>ΙΡΙΝΑ</t>
  </si>
  <si>
    <t>ΑΝΑΤΟΛΙ</t>
  </si>
  <si>
    <t>ΑΑ794617</t>
  </si>
  <si>
    <t>1629,9</t>
  </si>
  <si>
    <t>842-840-835-841-836-837-838-839</t>
  </si>
  <si>
    <t>ΣΑΠΟΥΝΑΚΗ</t>
  </si>
  <si>
    <t>Φ346502</t>
  </si>
  <si>
    <t>876-877-878-873-874-863-864-867-857-856-855-854-853-852-851-850-848-847-846-845-822-823-824-826-827-828-849-859-858-872-871-870-833-829-825-837-838-836-835-842-841-840-839-830-821-820-819-818-816-815-844-843-860-862-865-861-875-831-832-866-868-869-879</t>
  </si>
  <si>
    <t>ΦΑΒΟΥΡΑΚΗ</t>
  </si>
  <si>
    <t>ΑΗ660974</t>
  </si>
  <si>
    <t>839-840-841-842-836-837-835-838</t>
  </si>
  <si>
    <t>ΣΤΑΜΟΣ</t>
  </si>
  <si>
    <t>ΑΝ336886</t>
  </si>
  <si>
    <t>862-875-819-844-830-831-836-837-838-840-841-842-815-860-826-825-866-867-872</t>
  </si>
  <si>
    <t>ΚΑΘΕΚΛΑΚΗ</t>
  </si>
  <si>
    <t>ΠΕΡΙΚΛΗΣ</t>
  </si>
  <si>
    <t>ΑΕ466364</t>
  </si>
  <si>
    <t>864-833-863-876-877-873-874-878-828-815-822-826-825-816-823-870-871-872-857-854-850-853-846-847-848-851-852-858-856-859-820-819-818-875-867-824-838-841-840-843-842-830</t>
  </si>
  <si>
    <t>ΤΟΠΑΛΙΔΟΥ</t>
  </si>
  <si>
    <t>ΒΕΡΑ</t>
  </si>
  <si>
    <t>ΑΚ249544</t>
  </si>
  <si>
    <t>ΚΑΤΣΟΥΠΑΚΗΣ</t>
  </si>
  <si>
    <t>Ρ203866</t>
  </si>
  <si>
    <t>839-843-841-840-842-838-837-836-835-868-855-849-829-897-825-862-844-869-830-846-847-848-854-875-828-822-858-860-867-872-815-831-853-850-857-856-826-823-824-834-818-827</t>
  </si>
  <si>
    <t>ΤΣΙΠΕΛΗ</t>
  </si>
  <si>
    <t>ΑΜ298979</t>
  </si>
  <si>
    <t>1627,8</t>
  </si>
  <si>
    <t>876-877-878-863-864-833-873-874-816-862-844-818-860-869-819-865-834-861-875-831-830-879-866-867-841-837-836-835-840-842-838-854-847-846-852-853-850-848-858-859-845-851-857-822-856-824-821-820-815-872-870-871-828-827-823-826</t>
  </si>
  <si>
    <t>ΣΤΕΦΟΠΟΥΛΟΥ</t>
  </si>
  <si>
    <t>ΑΕ372360</t>
  </si>
  <si>
    <t>1627,5</t>
  </si>
  <si>
    <t>838-841-840-835-837-842-836-839</t>
  </si>
  <si>
    <t>ΤΟΜΠΑ</t>
  </si>
  <si>
    <t>ΑΜ252063</t>
  </si>
  <si>
    <t>839-841-836-837-840-835-838</t>
  </si>
  <si>
    <t>ΘΕΟΔΩΡΟΥ</t>
  </si>
  <si>
    <t>ΑΖ360840</t>
  </si>
  <si>
    <t>ΓΚΟΥΝΤΙΟΥ</t>
  </si>
  <si>
    <t>Σ440627</t>
  </si>
  <si>
    <t>850-854-853-822-858-846-847-848-857-859-821-820-823-824-856-852-851-870-871-872-815-826</t>
  </si>
  <si>
    <t>ΚΟΝΤΑΡΑΤΟΥ</t>
  </si>
  <si>
    <t>ΤΑΞΙΑΡΧΟΥΛΑ</t>
  </si>
  <si>
    <t>Χ566109</t>
  </si>
  <si>
    <t>828-870-871-872-854-826-850-853-847-846-858-822-829-848-857-859-852-856-855-821-827-825-824-823-820-845-815-849-851-844-862-875-819-838-841-840-842-837-835-836</t>
  </si>
  <si>
    <t>ΣΤΑΥΡΟΠΟΥΛΟΥ</t>
  </si>
  <si>
    <t>ΑΜ206508</t>
  </si>
  <si>
    <t>815-822-826-828-854-840-839-841-842-846-847-835-837-838-858-875-871-870</t>
  </si>
  <si>
    <t>ΛΑΜΠΑΤΣΟΥ</t>
  </si>
  <si>
    <t>ΑΙ122352</t>
  </si>
  <si>
    <t>815-870-872-871-845-846-847-848-850-851-852-853-854-855-856-857-858-859-823-824-820-821-822-825-829-849-826-827-828</t>
  </si>
  <si>
    <t>ΤΣΑΚΜΑΚΙΔΟΥ</t>
  </si>
  <si>
    <t>ΑΒ509103</t>
  </si>
  <si>
    <t>871-828-829-872-870-848-854-851-845-846-847-857-865-816-840-841-835-837-842-838</t>
  </si>
  <si>
    <t>ΡΟΜΠΟΛΑ</t>
  </si>
  <si>
    <t>ΣΤΑΙΚΟΣ</t>
  </si>
  <si>
    <t>Χ271711</t>
  </si>
  <si>
    <t>815-820-821-822-823-824-825-826-827-828-829-845-846-847-848-849-850-851-852-853-854-855-856-857-858-859-871-872-838</t>
  </si>
  <si>
    <t>ΑΝΔΡΕΑΔΟΥ</t>
  </si>
  <si>
    <t>ΑΕ411600</t>
  </si>
  <si>
    <t xml:space="preserve"> 868- 869</t>
  </si>
  <si>
    <t>1625,6</t>
  </si>
  <si>
    <t>869-868</t>
  </si>
  <si>
    <t>ΦΡΑΝΤΖΙΟΥ</t>
  </si>
  <si>
    <t>ΔΙΟΝΥΣΗΣ</t>
  </si>
  <si>
    <t>Χ810699</t>
  </si>
  <si>
    <t>1037,3</t>
  </si>
  <si>
    <t>1625,3</t>
  </si>
  <si>
    <t>828-854-855-871-847-848-850-846-872-858-852-853-859</t>
  </si>
  <si>
    <t>ΑΝΔΡΟΥΛΑΚΗ</t>
  </si>
  <si>
    <t>ΑΝΤΩΝΙΑ</t>
  </si>
  <si>
    <t>ΑΜ457653</t>
  </si>
  <si>
    <t>1624,5</t>
  </si>
  <si>
    <t>833-863-864-876-877-878</t>
  </si>
  <si>
    <t>ΑΖ765372</t>
  </si>
  <si>
    <t>1624,2</t>
  </si>
  <si>
    <t>862-875</t>
  </si>
  <si>
    <t>ΠΑΤΙΡΗΣ</t>
  </si>
  <si>
    <t>Χ109753</t>
  </si>
  <si>
    <t>ΠΑΤΑΒΟΥΚΑ</t>
  </si>
  <si>
    <t>Χ201525</t>
  </si>
  <si>
    <t>ΤΣΑΚΙΡΙΔΟΥ</t>
  </si>
  <si>
    <t>ΑΕ679462</t>
  </si>
  <si>
    <t>885,5</t>
  </si>
  <si>
    <t>1623,5</t>
  </si>
  <si>
    <t>842-841-840-837-838</t>
  </si>
  <si>
    <t>ΔΕΛΗΖΩΝΑ</t>
  </si>
  <si>
    <t>ΓΡΑΜΜΕΝΗ-ΣΟΦΙΑ</t>
  </si>
  <si>
    <t>ΑΖ587167</t>
  </si>
  <si>
    <t>841-838-840-839-842-835-837-836-844-862-875-843-828-854-850-853-856-857-855-852-848-815-849-826-858-859-829-851-822-847-846-845-823-824-825-827-820-821-871-870-872-816-830-818-865-819-876-877-833-863-864-861-860</t>
  </si>
  <si>
    <t>Χ291164</t>
  </si>
  <si>
    <t>1623,1</t>
  </si>
  <si>
    <t>849-829-855-846-847-848-853-850-828-820-822-815-858-872-859-823-851-852-857-856-854-821-826-824-845-871-870</t>
  </si>
  <si>
    <t>ΑΚ724725</t>
  </si>
  <si>
    <t>855-829-827-849-856-851-828-846-823-824-845-848-825-847-857-852-853-871-821</t>
  </si>
  <si>
    <t>ΚΑΜΠΟΥΡΗ</t>
  </si>
  <si>
    <t>ΑΛΕΞΙΑ</t>
  </si>
  <si>
    <t>ΑΙ873456</t>
  </si>
  <si>
    <t>1622,5</t>
  </si>
  <si>
    <t>835-836-837-838-839-840-842-843-844-862-868-869-834-830-831-875-833-815-819-820-821-816-817-818-822-823-824-825-826-827-828-829-845-846-847-848-849-850-851-852-853-854-855-856-857-859-861-863-864-865-866-867-860-870-871-872-873-874-876-877-878-832-858</t>
  </si>
  <si>
    <t>ΧΑΝΤΖΑΡΙΔΟΥ</t>
  </si>
  <si>
    <t>ΑΕ188231</t>
  </si>
  <si>
    <t>884,4</t>
  </si>
  <si>
    <t>1622,4</t>
  </si>
  <si>
    <t>842-841-840-837-836-838-835-839-848-850-851-852-853-854-855-856-857-858-859-861-862-863-865-849-815-816-817-818-819-820-821-822-823-824-825-826-827-828-829-830-833-843-844-845-846-847-870-871-872-875-876-877</t>
  </si>
  <si>
    <t>ΑΕ282819</t>
  </si>
  <si>
    <t>843-841-838-840-839-842-835-837-836-854-850-853-847-846-848-858-857-859-856-855-852-851-849-845-828-826-829-825-827-822-823-821-824-820-870-871-872-818</t>
  </si>
  <si>
    <t>ΓΚΟΥΝΤΗ</t>
  </si>
  <si>
    <t>ΜΑΡΙΑΝΑ</t>
  </si>
  <si>
    <t>ΑΗ689667</t>
  </si>
  <si>
    <t>835-840-841-836-842-837-838-839</t>
  </si>
  <si>
    <t>ΚΑΡΤΣΩΝΑΚΗ</t>
  </si>
  <si>
    <t>ΑΖ606140</t>
  </si>
  <si>
    <t>868-869-839-840-841-842-835-836-837-838-865-817-875-877-876-873-874-863-864-833-832-846-847-855</t>
  </si>
  <si>
    <t>ΓΚΕΡΤΑΣ</t>
  </si>
  <si>
    <t>ΝΙΚΟΣ</t>
  </si>
  <si>
    <t>ΑΙ389344</t>
  </si>
  <si>
    <t>854-815-826-835-837-838-839-840-842-828</t>
  </si>
  <si>
    <t>ΧΑΡΑΛΑΜΠΟΠΟΥΛΟΥ</t>
  </si>
  <si>
    <t>Φ431446</t>
  </si>
  <si>
    <t>841-828-838-840-839-835-842-854-870-871-826-837-847-850-846-853-822-858-862-829-848-872-857-859-836-875-876-852-856-843-830-861-823-824-825-827-844-855-869-867-868-873-874-877-878-849-851-845-831-832-833-834-860-863-864-865-866-879</t>
  </si>
  <si>
    <t>ΠΑΠΑΓΙΑΝΝΗ</t>
  </si>
  <si>
    <t>Χ191243</t>
  </si>
  <si>
    <t>823-845-846-847-848-849-850-851-852-853-854-855-856-857-858-859-834-843-870-871-872-815-820-821-822-824-825-826-827-828-829</t>
  </si>
  <si>
    <t>ΒΟΓΙΑΤΖΑΚΗ</t>
  </si>
  <si>
    <t>ΑΡΤΕΜΙΣΙΑ</t>
  </si>
  <si>
    <t>ΑΑ465395</t>
  </si>
  <si>
    <t>883,3</t>
  </si>
  <si>
    <t>1621,3</t>
  </si>
  <si>
    <t>874-873-876-877-878-833-863-864</t>
  </si>
  <si>
    <t>ΛΕΒΑΚΗ</t>
  </si>
  <si>
    <t>Σ499775</t>
  </si>
  <si>
    <t>1016,4</t>
  </si>
  <si>
    <t>1620,4</t>
  </si>
  <si>
    <t>876-877-878-873-874-833-863-864-867-855-854-857-858-859-861-850-849-846-847-848-828-851-852-853-870-871-872-835-836-837-838-839-840-841-842-845-866-865-879</t>
  </si>
  <si>
    <t>ΣΒΟΥΡΑΚΗ</t>
  </si>
  <si>
    <t>ΑΙ472657</t>
  </si>
  <si>
    <t>882,2</t>
  </si>
  <si>
    <t>1620,2</t>
  </si>
  <si>
    <t>876-877-878-874-873-833-907</t>
  </si>
  <si>
    <t>ΚΑΚΙΩΝΗ</t>
  </si>
  <si>
    <t>ΑΡΓΥΡΩ - ΞΑΝΘΗ</t>
  </si>
  <si>
    <t>ΑΕ721497</t>
  </si>
  <si>
    <t>815-816-817-818-819-820-821-822-823-824-825-826-828-829-830-831-832-833-835-836-837-838-839-840-841-842-843-844-845-846-847-848-849-850-851-852-853-854-855-856-857-858-859-860-861-862-863-865-870-871-872-875-876-877</t>
  </si>
  <si>
    <t>ΔΗΜΗΤΡΙΟΥ</t>
  </si>
  <si>
    <t>ΤΡΙΑΝΤΑΦΥΛΛΟΣ</t>
  </si>
  <si>
    <t>ΑΕ149451</t>
  </si>
  <si>
    <t>828-854-855-846-847-858-859-848-845-851-850-853-857-852-856-826-825-829-820-822-823-815-821-871-872-824-870-849</t>
  </si>
  <si>
    <t>ΚΑΚΑΔΙΑΡΗ</t>
  </si>
  <si>
    <t>Σ978492</t>
  </si>
  <si>
    <t>1619,5</t>
  </si>
  <si>
    <t>862-844-875-843-819-841-838-840-839-842-835-837-836-830-823-846-847-848-849-850-853-854-858-871-872-815-824-828-845-851-852-855-856-857-859-870</t>
  </si>
  <si>
    <t>ΜΕΛΙΣΤΑ</t>
  </si>
  <si>
    <t>ΑΒ198496</t>
  </si>
  <si>
    <t>818-843-865-861-816-817-875-819-862-844-824-823-822-821-820-846-847-851-852-856-859-857-858-848-849-850-853-854-855-845-825-826-827-828-829-871-870-872-815-830-836-835-837-842-838-839-840-841-833-876-877-863-897</t>
  </si>
  <si>
    <t>ΝΙΚΑ</t>
  </si>
  <si>
    <t>ΑΝ242855</t>
  </si>
  <si>
    <t>818-817-816-815-819-820-821-822-824-823-825-826-827-828-829-845-846-847-848-849-850-851-852-853-854-855-856-857-858-859-870-871-872</t>
  </si>
  <si>
    <t>ΠΑΠΑΛΙΩΖΗ</t>
  </si>
  <si>
    <t>ΝΕΣΤΩΡ</t>
  </si>
  <si>
    <t>ΑΙ186053</t>
  </si>
  <si>
    <t>840-841-842-837-836-838-839-835</t>
  </si>
  <si>
    <t>ΚΑΡΑΓΙΑΝΝΙΔΟΥ</t>
  </si>
  <si>
    <t>ΔΕΣΠΟΙΝΑ ΙΩΑΝΝΑ</t>
  </si>
  <si>
    <t>ΑΖ403378</t>
  </si>
  <si>
    <t>1618,7</t>
  </si>
  <si>
    <t>868-869-840-841-835-836-837-842-838</t>
  </si>
  <si>
    <t>ΧΑΤΖΗΑΠΟΣΤΟΛΟΥ</t>
  </si>
  <si>
    <t>ΑΗ502589</t>
  </si>
  <si>
    <t>823-846-847-852-853-854-850-858-859-848-870-872-857-871-815-821-820-822-824-826-827-828-819-830-875-816-818-835-836-837-840-841-842-876-877</t>
  </si>
  <si>
    <t>ΤΣΟΒΙΛΗ</t>
  </si>
  <si>
    <t>ΠΟΛΥΤΙΜΗ</t>
  </si>
  <si>
    <t>Φ900297</t>
  </si>
  <si>
    <t>861-865-816-828-854-855-846-823-821-822-850-848-853-856-815-827-847-852-871-872-817-818-826-870-857</t>
  </si>
  <si>
    <t>ΚΟΚΟΣΗ</t>
  </si>
  <si>
    <t>ΑΖ705012</t>
  </si>
  <si>
    <t>ΓΟΥΡΓΙΩΤΗ</t>
  </si>
  <si>
    <t>ΚΕΡΑΣΙΑ</t>
  </si>
  <si>
    <t>ΑΗ798391</t>
  </si>
  <si>
    <t>862-844-843-842-839-816-817-818-819-822-826-830-835-836-837-840-841-846-847-848-850-853-854-870-871-872-875</t>
  </si>
  <si>
    <t>ΚΟΚΚΙΝΑΚΗΣ</t>
  </si>
  <si>
    <t>ΑΕ687651</t>
  </si>
  <si>
    <t>827-868-879-864-866-849-843-832-825-830-819-831-834-860-863-865-867-869-815-816-817-818-820-821-822-823-824-826-828-829-833-835-836-837-838-839-840-841-842-844-845-846-847-848-850-851-852-853-854-855-856-857-858-859-861-862-870-871-872-873-874-875-876-877-878</t>
  </si>
  <si>
    <t>ΘΕΟΔΩΡΙΔΟΥ</t>
  </si>
  <si>
    <t>ΣΟΦΙΑ-ΜΑΡΙΑ</t>
  </si>
  <si>
    <t>ΒΕΝΙΑΜΙΝ</t>
  </si>
  <si>
    <t>ΑΑ403532</t>
  </si>
  <si>
    <t>1617,6</t>
  </si>
  <si>
    <t>838-841-839-840-842-835-836-837-862-875-876-877-833-828-829-843-844-863-870-871-872-830-846-847-845-850-851-852-853-854-855-858-859-861-856-857-848-849-815-816-817-818-819-820-821-822-823-824-825-826-827</t>
  </si>
  <si>
    <t>ΧΑΒΑΔΑΚΗ</t>
  </si>
  <si>
    <t>ΑΖ962529</t>
  </si>
  <si>
    <t>920,7</t>
  </si>
  <si>
    <t>1616,7</t>
  </si>
  <si>
    <t>775-756-777-803-802-833-863-876-877-907-796-757-758-759-760-764-765-785-786-787-788-789-790-791-792-793-794-795-820-821-822-823-824-827-829-846-845-847-851-852-855-856-857-858-859-860-815-920-921-916-917-918-919-861-870-871-872-901-903-904-908-909-910-911-912-751-753-754-755-768-769-770-771-772-773-774-778-779-780-781-782-783-784-800-801-804-805-813-814-816-817-818-819-825-826-828-830-835-836-837-839-840-841-842-843-844-848-849-850-853-854-862-865-875-898-900-913-914-922-925-926-927-928-929-933-934-937-939-941-942</t>
  </si>
  <si>
    <t>ΧΡΟΝΗ</t>
  </si>
  <si>
    <t>ΑΙ834846</t>
  </si>
  <si>
    <t>1616,5</t>
  </si>
  <si>
    <t>ΜΑΣΚΛΑΒΑΝΟΣ</t>
  </si>
  <si>
    <t>ΑΚ773361</t>
  </si>
  <si>
    <t>851-823-822-824-850-852-846-847-821-853-848-845-820-857-856-858-859-854-828-872-871-870-849-826-825-827-815-829-855</t>
  </si>
  <si>
    <t>ΧΡΗΣΤΙΔΟΥ</t>
  </si>
  <si>
    <t>ΑΒ893259</t>
  </si>
  <si>
    <t>838-839-841-840-837-842-836-835</t>
  </si>
  <si>
    <t>ΔΟΥΡΑΚΗΣ</t>
  </si>
  <si>
    <t>ΑΚ233257</t>
  </si>
  <si>
    <t>997,7</t>
  </si>
  <si>
    <t>1615,7</t>
  </si>
  <si>
    <t>815-858-859-849-855-852-846-847-850-857-853-854-848-845-851-829-820-821-822-870-872-823-824-856-828-825-826-871-827-819-844-875</t>
  </si>
  <si>
    <t>ΧΡΙΣΤΑΚΙΔΟΥ</t>
  </si>
  <si>
    <t>Σ790394</t>
  </si>
  <si>
    <t>1614,3</t>
  </si>
  <si>
    <t>840-841-838</t>
  </si>
  <si>
    <t>ΔΙΑΜΑΝΤΟΠΟΥΛΟΥ</t>
  </si>
  <si>
    <t>ΒΙΟΛΕΤΑ</t>
  </si>
  <si>
    <t>Ξ612725</t>
  </si>
  <si>
    <t>ΧΡΙΣΤΟΠΟΥΛΟΥ</t>
  </si>
  <si>
    <t>Σ360685</t>
  </si>
  <si>
    <t>828-858-859-846-847-853-848-850-854-822-872-870-871-815-865-816-820-821-823-851-852-857-856-845-824-829-817-838-840-841-842-837-836-835-873-874-877-864-876-878-863-833-832-860</t>
  </si>
  <si>
    <t>ΤΣΙΡΙΜΩΚΟΥ</t>
  </si>
  <si>
    <t>Π147121</t>
  </si>
  <si>
    <t>1025,2</t>
  </si>
  <si>
    <t>1613,2</t>
  </si>
  <si>
    <t>879-875-872-870-871-847-853-854-840-841-842-838-837-835-815-826-828-846-831-844-862-819-820-821-823-824-856-848-832-817-825-829-839-843-855-868-827</t>
  </si>
  <si>
    <t>ΚΑΠΑΚΛΗ</t>
  </si>
  <si>
    <t>ΑΗ079340</t>
  </si>
  <si>
    <t>844,8</t>
  </si>
  <si>
    <t>1612,8</t>
  </si>
  <si>
    <t>828-850-848-853-851-852-826-822-870-871-823-824-856-858-859</t>
  </si>
  <si>
    <t>ΣΟΥΦΤΑ</t>
  </si>
  <si>
    <t>ΑΖ684918</t>
  </si>
  <si>
    <t>1612,5</t>
  </si>
  <si>
    <t>840-835-837-842-841-836</t>
  </si>
  <si>
    <t>ΧΑΤΖΗΜΙΧΑΛΗΣ</t>
  </si>
  <si>
    <t>ΑΒ472869</t>
  </si>
  <si>
    <t>874,5</t>
  </si>
  <si>
    <t>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-858-859-860-861-862-863-864-865-866-867-868-869-870-871-872-873-874-875-876-877-878-879-936-937</t>
  </si>
  <si>
    <t>ΚΥΡΙΤΣΗ</t>
  </si>
  <si>
    <t>Σ688584</t>
  </si>
  <si>
    <t>856-824-823-871-847-846-828-827-826-872-870-857-855-854-853-852-851-850-849-848-845-825-822-821-815</t>
  </si>
  <si>
    <t>ΚΩΝΣΤΑΝΤΙΝΙΔΟΥ</t>
  </si>
  <si>
    <t>Φ245551</t>
  </si>
  <si>
    <t>842-840-841-836-837-839-835-838</t>
  </si>
  <si>
    <t>ΓΟΖΑΔΙΝΟΥ</t>
  </si>
  <si>
    <t>ΒΑΡΒΑΡΑ</t>
  </si>
  <si>
    <t>ΜΑΝΟΥΣΟΣ</t>
  </si>
  <si>
    <t>Σ584883</t>
  </si>
  <si>
    <t>1612,1</t>
  </si>
  <si>
    <t>820-821-822-823-824-825-826-827-828-829-845-846-847-815-848-849-850-851-852-853-854-855-856-857-858-870-871-872</t>
  </si>
  <si>
    <t>ΡΟΥΚΛΙΩΤΗ</t>
  </si>
  <si>
    <t>ΑΙ987652</t>
  </si>
  <si>
    <t>1611,5</t>
  </si>
  <si>
    <t>830-849-850-852-854-855-857-858-859-848-856-853-851-870-871-872</t>
  </si>
  <si>
    <t>ΜΥΡΩΝΙΑ</t>
  </si>
  <si>
    <t>Τ330142</t>
  </si>
  <si>
    <t>894,3</t>
  </si>
  <si>
    <t>1611,3</t>
  </si>
  <si>
    <t>878-867-876-877-874-873-833-863-866-871-872-822-823-824-828-848-850-853-854-820</t>
  </si>
  <si>
    <t>ΧΡΥΣΙΝΑ</t>
  </si>
  <si>
    <t>Χ063697</t>
  </si>
  <si>
    <t>828-871-822-820-858-859-857-849-847-846-821-855-853-850-851-852-854-856-827-823-824-870-872</t>
  </si>
  <si>
    <t>ΠΙΠΙΛΟΥ</t>
  </si>
  <si>
    <t>ΑΚ092576</t>
  </si>
  <si>
    <t>816-817-823-824-821-820-822-854-852-858-845-856-857-846-847-848-849-850-851-853-855-861-862-863-865-825-826-827-829-830-828-870-871-875-872-876-877-818-819-839-840-841-842-843-844-833-835-836-837-838</t>
  </si>
  <si>
    <t>ΣΙΟΥΤΗ</t>
  </si>
  <si>
    <t>ΜΗΤΡΟΣ</t>
  </si>
  <si>
    <t>ΑΗ753509</t>
  </si>
  <si>
    <t>828-854-870-871-815-826-850-847-853-846-822-858-872-848-829-857-859-821-852-823-824-827-855-825-820-845-849-856-851-830-860-841-838-840-839-835-842-837-836-862-875-876-833-877</t>
  </si>
  <si>
    <t>ΜΠΑΛΑΦΕΡΑ</t>
  </si>
  <si>
    <t>ΑΑ335984</t>
  </si>
  <si>
    <t>838-841-840-839-837-835-842-836-843-862-844-828-815-822-826-829-846-847-848-850-853-854-858-870-871-872-820-821-823-824-825-827-845-849-851-852-855-856-857-859-875-819-861-865-818-817-816-830-833-863-873-874-876-877-878-868</t>
  </si>
  <si>
    <t>ΓΟΝΗΣ</t>
  </si>
  <si>
    <t>Π990089</t>
  </si>
  <si>
    <t>1610,5</t>
  </si>
  <si>
    <t>875-862-829-846-847-848-849-850-851-852-853-824-823-822-821-827-828-815-819-820-830-833-843-844-845-856-857-858-859-870-872-871-816-817-818-861-825-826</t>
  </si>
  <si>
    <t>ΠΑΤΟΥΝΗ</t>
  </si>
  <si>
    <t>Ξ544550</t>
  </si>
  <si>
    <t>1610,3</t>
  </si>
  <si>
    <t>838-840-841-828-836-837-839-842-870-862-859-854</t>
  </si>
  <si>
    <t>ΜΟΥΣΕΛΙΜΙΔΟΥ</t>
  </si>
  <si>
    <t>Χ368613</t>
  </si>
  <si>
    <t>1609,5</t>
  </si>
  <si>
    <t>841-838-840-839-835-842-837-836-862-869-868</t>
  </si>
  <si>
    <t>ΤΑΤΣΗ</t>
  </si>
  <si>
    <t>ΑΜ353280</t>
  </si>
  <si>
    <t>971,3</t>
  </si>
  <si>
    <t>1609,3</t>
  </si>
  <si>
    <t>834-815-822-826-828-837-838-841-840-854</t>
  </si>
  <si>
    <t>ΑΙ868794</t>
  </si>
  <si>
    <t>862-844-841-838-840-839-842-835-837-836-875</t>
  </si>
  <si>
    <t>ΚΡΑΧΤΗ</t>
  </si>
  <si>
    <t>Ρ386625</t>
  </si>
  <si>
    <t>841-828-838-840-839-842-835-871-870-854-837-826-815-850-847-853-846-822-858-862-848-872-857-836-859-875-876-830-816-818-821-861-852-856-844-823-824-827-877-863-865-851-819-820-860-866-864-879-867-869-873-874-878-833-831-834-845-829-832-868-843-855-849-825-817</t>
  </si>
  <si>
    <t>ΚΑΚΑΡΙΑΡΗ</t>
  </si>
  <si>
    <t>ΑΚ386344</t>
  </si>
  <si>
    <t>845-846-847-848-849-850-851-852-853-854-855-856-857-858-859-815-820-821-822-823-824-825-826-827-828-829-870-871-872-835-836-837-838-839-840-841-842-843-844-860-861-862-863-864-865-866-867-868-869-873-874-875-876-877-878-879-832-831-834-833</t>
  </si>
  <si>
    <t>ΓΑΤΣΙΑ</t>
  </si>
  <si>
    <t>ΒΙΟΛΑΝΘΗ</t>
  </si>
  <si>
    <t>ΑΕ310055</t>
  </si>
  <si>
    <t>862-844-875-868-869-831-843-835-839-841-842-836-817-816</t>
  </si>
  <si>
    <t>ΒΛΑΧΟΣ</t>
  </si>
  <si>
    <t>Ρ025344</t>
  </si>
  <si>
    <t>815-850-857-848-846-854-853-821-822</t>
  </si>
  <si>
    <t>ΧΑΝΤΖΑΚΟΥ</t>
  </si>
  <si>
    <t>Π932012</t>
  </si>
  <si>
    <t>ΓΚΛΑΒΑ</t>
  </si>
  <si>
    <t>ΑΖ698322</t>
  </si>
  <si>
    <t>841-838-840-835-837-842-839-836-862-828</t>
  </si>
  <si>
    <t>ΚΑΛΑΜΠΑΛΙΚΗ</t>
  </si>
  <si>
    <t>ΑΒ296360</t>
  </si>
  <si>
    <t>828-871-872-870-815-846-847-851-848-852-854</t>
  </si>
  <si>
    <t>ΚΑΜΠΟΥΡΑ</t>
  </si>
  <si>
    <t>ΑΗ547178</t>
  </si>
  <si>
    <t>815-846-847-848-854-855-872-871-870-853-828-851-852-849-850-822-823-856-845</t>
  </si>
  <si>
    <t>ΓΙΑΚΟΥΜΟΠΟΥΛΟΥ</t>
  </si>
  <si>
    <t>ΑΙ113338</t>
  </si>
  <si>
    <t>856-851-870-871-872-848-846-847-853-850-854-855-822-823-858-859-857-845-824-825-826-827-852-828</t>
  </si>
  <si>
    <t>ΠΑΝΟΥ</t>
  </si>
  <si>
    <t>ΑΓΗΣΙΛΑΟΣ</t>
  </si>
  <si>
    <t>Τ048852</t>
  </si>
  <si>
    <t>815-854-848-857-850-852-851-846-847-828-858-859-870-871-872</t>
  </si>
  <si>
    <t>ΞΗΡΟΓΙΑΝΝΟΠΟΥΛΟΥ</t>
  </si>
  <si>
    <t>ΑΕ788832</t>
  </si>
  <si>
    <t>ΛΕΤΣΟΥ</t>
  </si>
  <si>
    <t>ΑΒ420426</t>
  </si>
  <si>
    <t>1605,8</t>
  </si>
  <si>
    <t>ΔΗΜΟΠΟΥΛΟΥ</t>
  </si>
  <si>
    <t>ΑΡΙΣΤΕΑ</t>
  </si>
  <si>
    <t>Χ935295</t>
  </si>
  <si>
    <t>1605,5</t>
  </si>
  <si>
    <t>Π934821</t>
  </si>
  <si>
    <t>ΗΛΙΑΔΗΣ</t>
  </si>
  <si>
    <t>ΑΕ335557</t>
  </si>
  <si>
    <t>843-844-862-835-836-837-838-839-840-841-842-870-871-872-873-845-846-847-848-849-850-851-852-853-854-855-856-857-858-859</t>
  </si>
  <si>
    <t>ΚΥΠΑΡΙΣΣΗ</t>
  </si>
  <si>
    <t>ΑΜΑΛΙΑ</t>
  </si>
  <si>
    <t>ΑΖ385174</t>
  </si>
  <si>
    <t>ΜΟΥΣΤΟΠΟΥΛΟΥ</t>
  </si>
  <si>
    <t>ΑΖ150438</t>
  </si>
  <si>
    <t>839-837-836-841-840-842-835-838</t>
  </si>
  <si>
    <t>ΑΛΕΞΟΠΟΥΛΟΥ</t>
  </si>
  <si>
    <t>ΑΙ142337</t>
  </si>
  <si>
    <t>853-854-850-846-847-848-857-851-845-820-858-859-815-822-821-823-824-852-828-856-870-871-872-855-849-829-825-835-836-837-840-841-842-839-826-827-830-819-816-817-818-875-865-831-844-861-862-833-863-876-877-843</t>
  </si>
  <si>
    <t>ΠΑΠΑΘΩΜΑ</t>
  </si>
  <si>
    <t>ΑΖ632179</t>
  </si>
  <si>
    <t>999,9</t>
  </si>
  <si>
    <t>1604,9</t>
  </si>
  <si>
    <t>826-828-871-847-846-829-850-848-857-854-853-851-858-859-856-845-827</t>
  </si>
  <si>
    <t>ΝΙΚΟΛΑΙΟΥ</t>
  </si>
  <si>
    <t>ΑΙ228698</t>
  </si>
  <si>
    <t>866,8</t>
  </si>
  <si>
    <t>1604,8</t>
  </si>
  <si>
    <t>818-831-843-875-834-819-844-860-815-816-820-821-822-823-824-826-827-828-830-832-833-835-836-837-838-839-840-841-842-845-846-847-848-849-850-851-852-853-854-855-856-857-858-859-861-862-863-864-865-866-867-868-869-870-871-872-873-874-876-877-878-879-817-825-829</t>
  </si>
  <si>
    <t>ΤΡΟΥΠΟΥ</t>
  </si>
  <si>
    <t>ΑΗ619620</t>
  </si>
  <si>
    <t>828-858-815-826-850-854-871-872-870-848-847-853-822-829-846-852-821-827-823-845-857-856-820-824-851-859-825-849-855-818-819-816-838-837-835-839-840-841-842-862-865-876-875-830-833-836-861-863-877</t>
  </si>
  <si>
    <t>ΑΕ871524</t>
  </si>
  <si>
    <t>865,7</t>
  </si>
  <si>
    <t>1603,7</t>
  </si>
  <si>
    <t>840-838-839-841-835-842-836-837</t>
  </si>
  <si>
    <t>Ξ931616</t>
  </si>
  <si>
    <t>1603,3</t>
  </si>
  <si>
    <t>876-877-830-864</t>
  </si>
  <si>
    <t>ΣΠΑΗ</t>
  </si>
  <si>
    <t>ΑΜ224528</t>
  </si>
  <si>
    <t>828-871-854-832-845-847-870-853-858-850-857-872-826-848-815-821-822-820-823-859-818-824-852-851-856-829</t>
  </si>
  <si>
    <t>ΝΤΑΛΛΑ</t>
  </si>
  <si>
    <t>Χ332566</t>
  </si>
  <si>
    <t>1602,5</t>
  </si>
  <si>
    <t>ΛΑΓΟΥ</t>
  </si>
  <si>
    <t>Χ179218</t>
  </si>
  <si>
    <t>828-871-870-872-829-854-853-850-848-857-846-847-858-822-826-845-849-851-852-855-856-859-823-824-825-827-821-820</t>
  </si>
  <si>
    <t>ΣΙΟΓΚΑ</t>
  </si>
  <si>
    <t>ΑΕ284335</t>
  </si>
  <si>
    <t>828-854-826-815-850-853-870-871-872-823-825-824-843-822-857-821</t>
  </si>
  <si>
    <t>ΑΚ504825</t>
  </si>
  <si>
    <t>863,5</t>
  </si>
  <si>
    <t>1601,5</t>
  </si>
  <si>
    <t>845-849-848-850-851-852-855-829-854-856-846-847-857-859-858-827-853-823-822-828-821-820-825-826-824-839-871-870-872-815-843-835-836-837-840-842-838-816-817-818</t>
  </si>
  <si>
    <t>ΓΚΙΟΥΒΕ</t>
  </si>
  <si>
    <t>ΑΚ408787</t>
  </si>
  <si>
    <t>862-875-819-830-815-817-839-840-841-842-844-828-836-837-838-856-857</t>
  </si>
  <si>
    <t>ΧΥΤΑ</t>
  </si>
  <si>
    <t>Σ288643</t>
  </si>
  <si>
    <t>829-823-822-855-849-828-827-848-851-854-853-852-850-856-825-826-824-857-858-859-821-820-815-861-863-819-830</t>
  </si>
  <si>
    <t>ΑΓΓΕΛΗ</t>
  </si>
  <si>
    <t>Ρ772858</t>
  </si>
  <si>
    <t>823-856-828-846-850-853-858-859-820-857-822-852-847-848-821-824-851-854</t>
  </si>
  <si>
    <t>ΤΣΙΚΟΛΑ</t>
  </si>
  <si>
    <t>ΑΓΓΕΛΙΝΑ</t>
  </si>
  <si>
    <t>ΚΩΣΤΑΚΗΣ</t>
  </si>
  <si>
    <t>ΑΚ563961</t>
  </si>
  <si>
    <t>854-815-847-846</t>
  </si>
  <si>
    <t>ΒΟΥΛΤΣΟΥ</t>
  </si>
  <si>
    <t>Χ730551</t>
  </si>
  <si>
    <t>842-840-841-838-837-836-835-876-877-878-873-874-833-863-864-862-866-869-844-860-830-853-846-847-848-850-851-852-854-845-820-821-822-823-824-826-828-870-871-872-815-879-867-865-861-816-818-834-819-858-859</t>
  </si>
  <si>
    <t>Νικολαου</t>
  </si>
  <si>
    <t xml:space="preserve">Σπυριδούλα </t>
  </si>
  <si>
    <t xml:space="preserve">Ιωάννης </t>
  </si>
  <si>
    <t>ΑΑ080584</t>
  </si>
  <si>
    <t>820-858-859-823-824-821-845-846-847-827-848-850-851-852-853-854-855-856-857-822</t>
  </si>
  <si>
    <t>ΒΛΑΣΤΑΡΙΔΗΣ</t>
  </si>
  <si>
    <t>Φ042257</t>
  </si>
  <si>
    <t>815-820-821-822-823-824-825-826-827-828-829-846-847-848-849-850-851-852-853-854-855-856-857-858-859-870-871-872</t>
  </si>
  <si>
    <t>ΑΗ186208</t>
  </si>
  <si>
    <t>1598,9</t>
  </si>
  <si>
    <t>835-836-837-838-839-840-841-842-843-862</t>
  </si>
  <si>
    <t>ΠΑΠΑΖΟΓΛΟΥ</t>
  </si>
  <si>
    <t>ΑΜ405745</t>
  </si>
  <si>
    <t>1598,5</t>
  </si>
  <si>
    <t>828-815-822-826-829-838-841-839-840-842-837-835-862-847-846-858-854-850-853-870-871-872-819-825-830-875-849-844-843-868-869</t>
  </si>
  <si>
    <t>ΤΣΙΑΓΓΑ</t>
  </si>
  <si>
    <t>ΑΚ647635</t>
  </si>
  <si>
    <t>980,1</t>
  </si>
  <si>
    <t>1598,1</t>
  </si>
  <si>
    <t>821-823-828-829-845-846-847-848-849-850-851-852-853-854-855-856-857-858-859-871</t>
  </si>
  <si>
    <t>Τσοφλικη</t>
  </si>
  <si>
    <t>Γεωργια</t>
  </si>
  <si>
    <t>Νικολαος</t>
  </si>
  <si>
    <t>Σ918308</t>
  </si>
  <si>
    <t>862-830-831-835-836-837-838-840-841-842-844-860-861-865-875-879-877-876-878-867-863-866-819-820-818-821-822-823-824-826-827-828-833-834-846-847-848-850-851-852-853-854-856-857-858-859-869-870-871-872-873-874-845</t>
  </si>
  <si>
    <t>ΧΡΥΣΙΚΟΥ</t>
  </si>
  <si>
    <t>Ρ777227</t>
  </si>
  <si>
    <t>818-872-871-870-858-859-850-851-852-853-854-855-857-856-848-849-846-847-845-823-828-822-815-821-820-824-825-826-827-829-831-865-843-861-834-819-816-817-830-832-875-833-873-874-876-877-878-863-864-866-879-840-841-842-835-836-837-838-839-860-868-880-881</t>
  </si>
  <si>
    <t>ΑΓΓΕΛΟΥ</t>
  </si>
  <si>
    <t>Π794679</t>
  </si>
  <si>
    <t>1597,8</t>
  </si>
  <si>
    <t>841-838-840-835-842-837-836</t>
  </si>
  <si>
    <t>ΠΑΙΤΑΡΗ</t>
  </si>
  <si>
    <t>Ξ809875</t>
  </si>
  <si>
    <t>838-840-841-836-837-835-842-839</t>
  </si>
  <si>
    <t>ΠΡΙΝΤΖΙΟΥ</t>
  </si>
  <si>
    <t>ΑΜ415687</t>
  </si>
  <si>
    <t>835-836-837-838-839-840-841-842-862-897</t>
  </si>
  <si>
    <t>ΚΑΛΟΓΙΑΝΝΗ</t>
  </si>
  <si>
    <t>Σ198021</t>
  </si>
  <si>
    <t>851-852-846-847-845-848-853-854-855-859-849-850-857-856-823-820-821-822-824-825-826-827-828-829-871-870-872</t>
  </si>
  <si>
    <t>ΣΚΟΠΕΛΙΤΗ</t>
  </si>
  <si>
    <t>ΑΑ261537</t>
  </si>
  <si>
    <t>836-835-837-841-840-842-838-839</t>
  </si>
  <si>
    <t>ΛΕΜΠΟΤΕΣΗ</t>
  </si>
  <si>
    <t>ΑΖ997973</t>
  </si>
  <si>
    <t>1595,6</t>
  </si>
  <si>
    <t>845-846-847-848-850-851-852-853-854-856-857-858-859-820-821-822-823-824-827-828-815-826-870-871-872-830-819-875-862-818-835-836-837-838-840-841-842-844-816-861-865-833-876-877-863</t>
  </si>
  <si>
    <t>ΤΕΡΖΟΥΔΗ</t>
  </si>
  <si>
    <t>ΑΗ077155</t>
  </si>
  <si>
    <t>815-821-822-824-828-848-846-847-850-853-854-857-859-858-870-871-872-829-823-826-825-845-849-851-852-855-856</t>
  </si>
  <si>
    <t>ΜΟΡΕΛΛΑ</t>
  </si>
  <si>
    <t>ΑΑ391303</t>
  </si>
  <si>
    <t>815-816-817-818-821-822-826-828-829-830-835-836-837-838-839-840-841-842-843-846-847-848-850-852-853-854-856-857-858-859-861-862-870-871-872-875-876</t>
  </si>
  <si>
    <t>ΚΟΥΤΡΟΜΑΝΟΥ</t>
  </si>
  <si>
    <t>Ρ777102</t>
  </si>
  <si>
    <t>1594,5</t>
  </si>
  <si>
    <t>815-816-817-818-819-820-821-822-823-824-825-826-827-828-829-830-831-832-833-834-835-836-837-838-839-840-841-842-843-844-845-846-847-848-850-851-852-853-854-855-856-857-858-859-860-861-862-863-864-865-866-867-868-869-870-871-872-873-874-875-876-877-878-879</t>
  </si>
  <si>
    <t>ΓΚΕΡΑ</t>
  </si>
  <si>
    <t>ΑΖ198431</t>
  </si>
  <si>
    <t>842-841-838-840-839-837-836</t>
  </si>
  <si>
    <t>ΜΟΥΡΤΗΣ</t>
  </si>
  <si>
    <t>Τ104554</t>
  </si>
  <si>
    <t>815-820-821-822-823-824-825-826-827-828-829-845-846-847-848-849-850-851-852-853-854-855-856-857-858-859-870-871-872-757-758-759-760-764-765-785-786-787-788-789-790-791-792-793-794-795-796</t>
  </si>
  <si>
    <t>ΚΡΕΣΠΗ</t>
  </si>
  <si>
    <t>ΑΕ716114</t>
  </si>
  <si>
    <t>861-865-772-817-828-826-853-854-815-850-871-870-872-847-848-846-857-858-859-805-822-818-829-816-841-840-839-842-819-838-823-824-825-835-837-845-836-852-855-856-851-849-820</t>
  </si>
  <si>
    <t>ΓΡΑΙΚΟΥ</t>
  </si>
  <si>
    <t>Χ774638</t>
  </si>
  <si>
    <t>835-836-837-838-839-840-841-842-843-828-826-850-853-854-870-871-872-876-877-815-816-817-818-819-820-821-822-823-824-825-827-829-830-845-844-846-847-833-858-859-861-862-863-864-865-848-849-851-852-855-856-857-875</t>
  </si>
  <si>
    <t>ΡΑΠΤΗ</t>
  </si>
  <si>
    <t>ΑΙ838331</t>
  </si>
  <si>
    <t>1593,4</t>
  </si>
  <si>
    <t>862-844-835-836-837-838-839-840-841-842-843-875-830-819-825-828-829-826-827-846-847-848-849-850-851-852-853-854-855-856-857-858-859-821-822-823-824-820-815-818-816-831-817-861-865-832-860-833-863-864-873-874-876-877-878-866-879-867-868-869</t>
  </si>
  <si>
    <t>ΚΥΡΑΤΖΗ</t>
  </si>
  <si>
    <t>ΑΗ297203</t>
  </si>
  <si>
    <t>835-840-841-842-836-837-838-839-843-862</t>
  </si>
  <si>
    <t>ΣΑΜΟΥΡΕΛΗ</t>
  </si>
  <si>
    <t>ΑΝΑΣΤΑΣΙΑ-ΜΑΡΙΑ</t>
  </si>
  <si>
    <t>ΑΑ972267</t>
  </si>
  <si>
    <t>844-862-843-838-855-817-853-849-848-841-840-846-847-850-852-854-859-858-871-870-861-865-842-845-837-836-835-830-829-828-825-827-822-823-824-826-815-818-820-839-857-856-875-863-851-821-816-819</t>
  </si>
  <si>
    <t>ΑΛΗΦΡΑΓΚΗ</t>
  </si>
  <si>
    <t>ΑΜ013896</t>
  </si>
  <si>
    <t>871-872-870-825-828-829-854-855-849-850-851-852-853-856-857-858-859-845-848-846-847</t>
  </si>
  <si>
    <t>ΤΣΙΩΡΑ</t>
  </si>
  <si>
    <t>ΑΗ297540</t>
  </si>
  <si>
    <t>843-862-875-844-870-872-837-841-815-838-828-840-839-835-854-871-826-850-842-847-853-822-846-858-877</t>
  </si>
  <si>
    <t>ΜΑΓΓΕΛΑΣ</t>
  </si>
  <si>
    <t>ΑΚ085038</t>
  </si>
  <si>
    <t>875-872-870-862-859-858-857-856-855-854-853-852-851-849-848-874-845-844-829-828-827-826-822-820-819</t>
  </si>
  <si>
    <t>ΣΟΙΛΕΜΕΖΙΔΟΥ</t>
  </si>
  <si>
    <t>ΑΚ200874</t>
  </si>
  <si>
    <t>845-851-847-854-846-829-828-852-871-870-872-856-848</t>
  </si>
  <si>
    <t>ΑΗ176538</t>
  </si>
  <si>
    <t>1592,3</t>
  </si>
  <si>
    <t>835-836-837-838-839-840-841-842-862</t>
  </si>
  <si>
    <t>ΤΣΙΡΩΝΗ</t>
  </si>
  <si>
    <t>ΔΗΜΗΤΡΑ ΕΥΑΓΓΕΛΙΑ</t>
  </si>
  <si>
    <t>Τ059341</t>
  </si>
  <si>
    <t>825-826-828-827-829-815-820-821-822-823-824-845-846-847-848-850-851-852-853-854-855-856-857-858-859-871-872</t>
  </si>
  <si>
    <t>ΚΟΥΜΠΟΓΙΑΝΝΗ</t>
  </si>
  <si>
    <t>Φ246523</t>
  </si>
  <si>
    <t>840-841-838-835-837-842-836-839-862-828-815-822-858-854-870-871-872-850-853-846-848-847-829-852-851-845-820-821-827-823-824-832-816-825-844-843-833-849-877-879</t>
  </si>
  <si>
    <t>ΚΑΓΚΕΛΙΔΟΥ</t>
  </si>
  <si>
    <t>ΣΟΦΙΑ ΕΙΡΗΝΗ</t>
  </si>
  <si>
    <t>ΑΙ664182</t>
  </si>
  <si>
    <t>1590,8</t>
  </si>
  <si>
    <t>ΧΑΤΖΟΠΟΥΛΟΥ</t>
  </si>
  <si>
    <t>ΑΑ361232</t>
  </si>
  <si>
    <t>1590,5</t>
  </si>
  <si>
    <t>865-817</t>
  </si>
  <si>
    <t>ΚΑΛΛΙΑΡΑ</t>
  </si>
  <si>
    <t>Σ892724</t>
  </si>
  <si>
    <t>852,5</t>
  </si>
  <si>
    <t>844-862-851-850-857-854-858-859-856-852-845-848-821-822-820-815-828-838-837-836-835-842-841-840-846-847-875-870-871-872</t>
  </si>
  <si>
    <t>ΣΤΑΥΡΟΥ</t>
  </si>
  <si>
    <t>Σ625530</t>
  </si>
  <si>
    <t>858-859-846-847-854-855-848-850-853-851-857</t>
  </si>
  <si>
    <t>ΣΠΥΡΟΥΛΑ</t>
  </si>
  <si>
    <t>ΑΙ217436</t>
  </si>
  <si>
    <t>1002,1</t>
  </si>
  <si>
    <t>1590,1</t>
  </si>
  <si>
    <t>832-858-859-818-817-816-865-861-820-821-822-823-824-825-828-826-827-830-829-831-833-834-843-846-847-848-849-850-851-852-853-854-855-856-857-867-871-872-876-877-878-873-874-815-819-835-836-837-838-839-840-841-842-845-844-860-863-864-866-862-875-870-868-869-772-805-755-753-754-756-798-752-757-764-751-758-759-760-765-771-775-777-776-787-786-789-790-792-793-794-795-796-791-788-797-761-778-779-780-781-782-784-785-801-802-803-804-806-810-812-814-813-773-774-762-768-769-770-808-809-807-766-767-800-799-811</t>
  </si>
  <si>
    <t>ΜΠΟΡΝΟΒΑ</t>
  </si>
  <si>
    <t>Φ334109</t>
  </si>
  <si>
    <t>815-820-821-822-823-824-825-826-827-828-829-845-846-847-848-849-850-851-852-853-854-855-856-857-858-859-871-872-835-836-837-838-839-840-841-842-862-816-817-818-819-830-831-832-833-834-844-843-861-863-860-864-865-870-868-866-867-869-874-873-875-876-877-878-879</t>
  </si>
  <si>
    <t>ΣΙΜΙΤΖΗ</t>
  </si>
  <si>
    <t>ΑΜ418970</t>
  </si>
  <si>
    <t>1589,9</t>
  </si>
  <si>
    <t>837-836-835-838-839-841-840-842-843-844-862-869-868-860-861-870-871-872-816-817-818-819-820-821-822-828-823-824-825-826-827-829-830-831-832-834-846-847-848-850-852-853-854-855-856-857-858-859-845-849-851-865-866-867-875</t>
  </si>
  <si>
    <t>ΑΗ362897</t>
  </si>
  <si>
    <t>1589,7</t>
  </si>
  <si>
    <t>840-841-842-839-838-837-836-835</t>
  </si>
  <si>
    <t>ΣΙΜΟΥ</t>
  </si>
  <si>
    <t>ΑΖ677615</t>
  </si>
  <si>
    <t>1589,3</t>
  </si>
  <si>
    <t>842-836-838-839-841-840-837-835</t>
  </si>
  <si>
    <t>ΝΤΑΡΗ</t>
  </si>
  <si>
    <t>Σ760177</t>
  </si>
  <si>
    <t>840-841-837-836-838-835-862</t>
  </si>
  <si>
    <t>ΚΙΟΡ ΚΩΝΣΤΑΝΤΙΝΟΥ</t>
  </si>
  <si>
    <t>ΑΙ705477</t>
  </si>
  <si>
    <t>820,6</t>
  </si>
  <si>
    <t>1588,6</t>
  </si>
  <si>
    <t>842-835-840-837-836-841-838-862-844-875-819-830-858-859-854-823-824-820-821-815-870-872-828-826-816-822-856-857-851-850-852-853-848-846-845-847-871</t>
  </si>
  <si>
    <t>ΚΟΡΚΟΝΤΖΗΛΑ</t>
  </si>
  <si>
    <t>Φ440200</t>
  </si>
  <si>
    <t>1588,5</t>
  </si>
  <si>
    <t>818-828-854-850-847-846-853-822-857-815-848-829-826-825-824-823-871-821-855-858-852-856-851-870-872-859-820-841-838-840-839-842-835-837-836-845-830-817-816-827-843-844-819-834-832-831-833-861-862-875-863-865-860-866-868-867-864-876-877-878-874-873-879-849</t>
  </si>
  <si>
    <t>ΚΑΝΤΑΡΕΛΟΣ</t>
  </si>
  <si>
    <t>ΑΔΑΜΑΝΤΙΟΣ</t>
  </si>
  <si>
    <t>ΑΖ590815</t>
  </si>
  <si>
    <t>850,3</t>
  </si>
  <si>
    <t>1588,3</t>
  </si>
  <si>
    <t>847-846-848-849-858-859-851-856-853-829-828-850-824-823-855</t>
  </si>
  <si>
    <t>Φ333775</t>
  </si>
  <si>
    <t>841-828-838-840-839-854-870-871-835-842-815-826-850-837-847-853-822-846-858-829-848-862-872-857-817-859-875-836-821-852-856-818-843-816-830-861-876-823-824-825-827-855-844-869-820-845-851-849-819-831-865-868-832-833-834-860-863-864-866-867-873-874-877-878-879</t>
  </si>
  <si>
    <t>ΚΑΡΑΣΙΜΟΥ</t>
  </si>
  <si>
    <t>ΒΑΛΕΝΤΙΝΑ</t>
  </si>
  <si>
    <t>ΑΙ832631</t>
  </si>
  <si>
    <t>862-875-841-838-840-835-839-842-837-836-830-844-843-819</t>
  </si>
  <si>
    <t>ΧΑΛΚΙΑ</t>
  </si>
  <si>
    <t>Χ478751</t>
  </si>
  <si>
    <t>828-841-842-854-840-839-835-815-816-817-818-819-820-821-822-823-824-825-826-827-829-830-831-832-833-834-836-837-838-843-844-845-846-847-848-849-850-851-852-853-855-856-857-858-859-860-861-862-863-864-865-866-867-868-869-870-871-872-873-874-875-876-877-878-879</t>
  </si>
  <si>
    <t>ΜΑΤΘΑΙΟΥ</t>
  </si>
  <si>
    <t>ΕΙΡΗΝΑ</t>
  </si>
  <si>
    <t>ΓΚΕΟΡΓΚΕ</t>
  </si>
  <si>
    <t>ΑΖ582211</t>
  </si>
  <si>
    <t>850-851-857-858-859-856-854-853-847-852-849-848-846-845-828-827-826</t>
  </si>
  <si>
    <t>ΒΑΡΟΤΣΗ</t>
  </si>
  <si>
    <t>Χ732403</t>
  </si>
  <si>
    <t>1587,9</t>
  </si>
  <si>
    <t>ΛΟΥΚΙΕΒΑ</t>
  </si>
  <si>
    <t>ΓΑΛΗΝΗ</t>
  </si>
  <si>
    <t>Ρ709123</t>
  </si>
  <si>
    <t>1587,5</t>
  </si>
  <si>
    <t>826-825-828-822-846-857-854-870-871-872-848-849-850-853-858-859</t>
  </si>
  <si>
    <t>ΚΩΣΤΑΔΗΜΑ</t>
  </si>
  <si>
    <t>Ξ679402</t>
  </si>
  <si>
    <t>849,2</t>
  </si>
  <si>
    <t>1587,2</t>
  </si>
  <si>
    <t>843-858-854-859-823-827-824-846-847-848-850-851-852-853-856-857-870-871-872-838-840-841-842-837-835-836</t>
  </si>
  <si>
    <t>ΚΟΚΚΟΡΗ</t>
  </si>
  <si>
    <t>Τ386872</t>
  </si>
  <si>
    <t>1587,1</t>
  </si>
  <si>
    <t>870-872-871-815-828-854-853-847-850-846-858-848-857-859-856-852-855-851-845-822-829-821-827-824-823-820</t>
  </si>
  <si>
    <t>ΓΡΕΒΕΝΙΤΗΣ</t>
  </si>
  <si>
    <t>ΘΕΟΦΑΝΗΣ</t>
  </si>
  <si>
    <t>ΑΚ592909</t>
  </si>
  <si>
    <t>872-870-871-828-827-829-825-815-858-859-854-855-853-849-850-848-851-852-856-857-846-847-845-822-823-821-820-824-897</t>
  </si>
  <si>
    <t>ΚΟΝΤΟΜΑΡΗ</t>
  </si>
  <si>
    <t>ΕΥΤΥΧΙΑ-ΑΝΤΩΝΙΑ</t>
  </si>
  <si>
    <t>ΑΝ007270</t>
  </si>
  <si>
    <t>1586,8</t>
  </si>
  <si>
    <t>820-821-822-823-824-845-846-847-849-828-829-850-851-852-853-856-857-858-859-854-855-815-825-826-848-870-871-872</t>
  </si>
  <si>
    <t>ΤΣΟΥΚΑΡΕΛΛΗ</t>
  </si>
  <si>
    <t>ΚΑΛΥΨΩ</t>
  </si>
  <si>
    <t>ΑΜ927127</t>
  </si>
  <si>
    <t>815-828-822-835-837-838-846-847-848-850-853-854-857-870-871-872-896-879-858-855-856-823-860-868-875-876-863-866-869-843</t>
  </si>
  <si>
    <t>ΑΒΡΑΜΙΔΟΥ</t>
  </si>
  <si>
    <t>ΠΑΣΧΑΛΗΣ</t>
  </si>
  <si>
    <t>Ξ805468</t>
  </si>
  <si>
    <t>841-838-840-839-837-842-835-836</t>
  </si>
  <si>
    <t>ΠΑΠΑΛΟΠΟΥΛΟΣ</t>
  </si>
  <si>
    <t>ΑΕ619389</t>
  </si>
  <si>
    <t>ΛΥΜΠΙΚΗ</t>
  </si>
  <si>
    <t>ΕΜΜΑΝΟΥΛΙΑ</t>
  </si>
  <si>
    <t>ΝΙΚΗΦΟΡΟΣ</t>
  </si>
  <si>
    <t>Σ349272</t>
  </si>
  <si>
    <t>1585,7</t>
  </si>
  <si>
    <t>837-838-836-839-840-841-842-844-862-845-846-847-848-849-858-859-850-851-852-855-867-857-870-871-872-879-843-853-854-860-861-863-864-865-866-868-869-873-874-875-876-877-878-831-832-833-834-835</t>
  </si>
  <si>
    <t>Π437795</t>
  </si>
  <si>
    <t>848-854-823-853-846-847-852-850-851-857-856-858-859-820-845-828-824-822-855-849-872-821-870-815-816-875</t>
  </si>
  <si>
    <t>ΝΟΥΛΑΣ</t>
  </si>
  <si>
    <t>Ρ475841</t>
  </si>
  <si>
    <t>819-875-831</t>
  </si>
  <si>
    <t>ΚΑΡΤΣΑΦΛΕΚΗ</t>
  </si>
  <si>
    <t>ΑΒ100732</t>
  </si>
  <si>
    <t>ΚΑΣΤΑΝΙΩΤΗ</t>
  </si>
  <si>
    <t>ΑΙ720447</t>
  </si>
  <si>
    <t>876-877-841-839-840-842-838-837-835-836</t>
  </si>
  <si>
    <t>ΤΣΑΛΙΚΗ</t>
  </si>
  <si>
    <t>ΣΤΕΛΛΙΟΣ</t>
  </si>
  <si>
    <t>Χ225108</t>
  </si>
  <si>
    <t>838-841-837-840-835-839-842-862-868-869-815-822-826-828-829-846-847-850-853-854-870-871-872-836</t>
  </si>
  <si>
    <t>ΚΟΥΒΕΛΑ</t>
  </si>
  <si>
    <t>ΑΕ315221</t>
  </si>
  <si>
    <t>835-836-837-838-839-840-841-842-844-862-815-820-821-822-823-824-825-826-827-828-829-845-846-847-848-849-850-851-852-853-854-855-856-857-858-859-870-871-872-875-819-830-843</t>
  </si>
  <si>
    <t>ΒΟΥΛΓΑΡΙΔΟΥ</t>
  </si>
  <si>
    <t>ΑΖ403911</t>
  </si>
  <si>
    <t>1584,5</t>
  </si>
  <si>
    <t>868-869</t>
  </si>
  <si>
    <t>ΚΟΣΚΙΝΑ</t>
  </si>
  <si>
    <t>ΜΑΡΙΑΝΝΑ</t>
  </si>
  <si>
    <t>Φ212244</t>
  </si>
  <si>
    <t>1091,2</t>
  </si>
  <si>
    <t>1584,2</t>
  </si>
  <si>
    <t>817-816-834-843-868-869-820-821-822-823-824-825-828-829-835-836-837-838-840-841-842-845-847-848-849-850-851-852-853-854-855-856-857-858-859-870-871-872</t>
  </si>
  <si>
    <t>ΜΠΑΚΙΡΤΖΗ</t>
  </si>
  <si>
    <t>ΑΜ877236</t>
  </si>
  <si>
    <t>840-841-835-836-837-862-877-876-875-828-826-815-829-854-850-853-848-858-857-859-870-871-872</t>
  </si>
  <si>
    <t>ΤΣΟΥΤΣΟΥΔΗ</t>
  </si>
  <si>
    <t>ΞΑΝΘΗ</t>
  </si>
  <si>
    <t>ΑΑ278534</t>
  </si>
  <si>
    <t>1583,5</t>
  </si>
  <si>
    <t>841-840-838-839-835-837-836-842-862-876-877-833-863-844-875-843-819-830-817-818-816-861-826-825-870-871-872-854-853-850-847-858-848-852-855-856-857-859-829-828-822-815-820-821-823-824-827-845-846</t>
  </si>
  <si>
    <t>ΜΑΓΔΑΛΙΝΗ</t>
  </si>
  <si>
    <t>ΑΒ674687</t>
  </si>
  <si>
    <t>836-837-835-840-838-839-841-842-876-877-843-831-816</t>
  </si>
  <si>
    <t>ΚΟΥΤΣΙΑΡΗ</t>
  </si>
  <si>
    <t>Π210912</t>
  </si>
  <si>
    <t>801-862-778-779-780-781-782-835-836-837-838-839-840-841-842</t>
  </si>
  <si>
    <t>ΤΣΙΛΙΚΑ</t>
  </si>
  <si>
    <t>ΑΕ243800</t>
  </si>
  <si>
    <t>822-828-850-858-870-871-841-842-838-826-853-854-857-864-866-862-860-859-861-863-865-869-868-867-872-839-840-846-847-845-843-836-837-835-823-824-825-829-830-848-852-855-856-851-849-875-844-831-832-876-817-818-821-879-816-815-833-873-874-877-878-834-820-819</t>
  </si>
  <si>
    <t>ΚΟΛΛΙΑ</t>
  </si>
  <si>
    <t>Χ028885</t>
  </si>
  <si>
    <t>964,7</t>
  </si>
  <si>
    <t>1582,7</t>
  </si>
  <si>
    <t>828-854-846-847-853-850-858-859-872-815-848-822-851-857-871-870-852-826-823-824-827-845-821-856-849-855-820-825</t>
  </si>
  <si>
    <t>ΜΙΤΕΝΤΖΗ</t>
  </si>
  <si>
    <t>ΑΕ870069</t>
  </si>
  <si>
    <t>1582,5</t>
  </si>
  <si>
    <t>841-838-837-836-839-840-835-842-870-871-872-876-877-878-873-874-879-853-854-858-859-857-856-855-868-869-843-862-863-864-865-846-847-848-849-850-851-852-815-816-817-818-819-822-826-828-829-820-821-823-824-825-827-830-831-832-833-834-860-861-875-866-867-844</t>
  </si>
  <si>
    <t>Σ168853</t>
  </si>
  <si>
    <t>994,4</t>
  </si>
  <si>
    <t>1582,4</t>
  </si>
  <si>
    <t>828-847-859-858-846</t>
  </si>
  <si>
    <t>ΔΡΟΣΟΥ</t>
  </si>
  <si>
    <t>ΑΗ284424</t>
  </si>
  <si>
    <t>835-836-837-838-840-841-842-843-844-862-875-819</t>
  </si>
  <si>
    <t>ΜΑΤΣΟΥ</t>
  </si>
  <si>
    <t>ΑΜ632239</t>
  </si>
  <si>
    <t>826-828-854-850-848-822-846-858-856-823</t>
  </si>
  <si>
    <t>ΧΑΝΛΑΡΙΔΗΣ</t>
  </si>
  <si>
    <t>Χ735242</t>
  </si>
  <si>
    <t>838-841-840-839-837-835-842</t>
  </si>
  <si>
    <t>ΣΑΜΑΡΑ</t>
  </si>
  <si>
    <t>ΑΖ289617</t>
  </si>
  <si>
    <t>1581,3</t>
  </si>
  <si>
    <t>835-840-841-842-836-837-838-843-862</t>
  </si>
  <si>
    <t>ΡΟΒΙΘΑΚΗ</t>
  </si>
  <si>
    <t xml:space="preserve">ΕΥΑΓΓΕΛΙΑ </t>
  </si>
  <si>
    <t>Σ497614</t>
  </si>
  <si>
    <t>876-877</t>
  </si>
  <si>
    <t>Τζιαμουρανη</t>
  </si>
  <si>
    <t>Αντωνία</t>
  </si>
  <si>
    <t>Παναγιώτης</t>
  </si>
  <si>
    <t>ΑΜ575999</t>
  </si>
  <si>
    <t>828-854-870-871-815-826-850-847-853-822-846-858-848-872-857-859-821-852-856-823-824-820-851-845-865</t>
  </si>
  <si>
    <t>ΚΑΛΑΝΤΖΗ</t>
  </si>
  <si>
    <t>ΑΒ515216</t>
  </si>
  <si>
    <t>1580,5</t>
  </si>
  <si>
    <t>846-847-853-823-851-856-858-859-815-827-821-822-848-850-852-854-857-870-871-872-824-828-845-826</t>
  </si>
  <si>
    <t>ΝΑΒΡΟΖΙΔΗΣ</t>
  </si>
  <si>
    <t>ΑΗ656937</t>
  </si>
  <si>
    <t>839-838-835-836-837-840-841-842</t>
  </si>
  <si>
    <t>ΓΛΟΥΦΤΣΙΟΣ</t>
  </si>
  <si>
    <t>ΘΕΟΧΑΡΗΣ</t>
  </si>
  <si>
    <t>ΑΙ368749</t>
  </si>
  <si>
    <t>841,5</t>
  </si>
  <si>
    <t>1579,5</t>
  </si>
  <si>
    <t>839-862-844-843-835-836-837-838-840-841-842</t>
  </si>
  <si>
    <t>ΠΟΥΛΗΜΑ</t>
  </si>
  <si>
    <t>ΑΑ232054</t>
  </si>
  <si>
    <t>939,4</t>
  </si>
  <si>
    <t>1579,4</t>
  </si>
  <si>
    <t>841-840-835-836-837-842-838-839</t>
  </si>
  <si>
    <t>ΚΑΦΦΕ</t>
  </si>
  <si>
    <t>ΑΒ420384</t>
  </si>
  <si>
    <t>862-835-841-842-836-837-838-839-840-844-825-826-827-828-829-821-822-823-824-845-846-847-848-849-850-851-852-853-854-855-856-857-858-859</t>
  </si>
  <si>
    <t>ΜΥΣΤΡΙΔΗ</t>
  </si>
  <si>
    <t>Χ527700</t>
  </si>
  <si>
    <t>828-826-822-821-820-827-846-847-845-848-850-853-854-856-857-855-851-852-849-829-825-824-823-858-859-870-871-872</t>
  </si>
  <si>
    <t>ΔΗΜΠΕΤΡΟΥ</t>
  </si>
  <si>
    <t>Π513648</t>
  </si>
  <si>
    <t>840,4</t>
  </si>
  <si>
    <t>1578,4</t>
  </si>
  <si>
    <t>ΓΡΙΒΑ</t>
  </si>
  <si>
    <t>Χ978784</t>
  </si>
  <si>
    <t>815-872-870-847-846-851-850-848-853-828-858-859-856-857-822-821-820-823-841-840-842-838-836-835-837-844-862-875-830-819-831-824-826-827-852-854-845-871-816-818-834-861-865-869-867-860-866-833-873-874-876-877-878-863-864-879</t>
  </si>
  <si>
    <t>ΛΑΜΠΡΟΠΟΥΛΟΥ</t>
  </si>
  <si>
    <t xml:space="preserve">ΑΘΑΝΑΣΙΑ </t>
  </si>
  <si>
    <t>Ν052671</t>
  </si>
  <si>
    <t>815-821-822-823-824-825-826-828-829-846-847-848-849-850-851-852-853-854-855-857-856-870-871-872-818-845</t>
  </si>
  <si>
    <t>ΛΕΝΟΣ</t>
  </si>
  <si>
    <t>Ξ556330</t>
  </si>
  <si>
    <t>839-838-841-840-842-837-836</t>
  </si>
  <si>
    <t>ΚΟΥΤΣΟΠΟΥΛΟΥ</t>
  </si>
  <si>
    <t>Π484664</t>
  </si>
  <si>
    <t>865-819-817-816-815-822-825-826-828-846-847-852-853-854-857-858-861-870-871-872</t>
  </si>
  <si>
    <t>Ρ521487</t>
  </si>
  <si>
    <t>828-851-846-847-850-853-857-858-859-856-845-848-854-855</t>
  </si>
  <si>
    <t>ΜΩΡΑΙΤΗ</t>
  </si>
  <si>
    <t>ΣΤΑΜΑΤΙΝΑ</t>
  </si>
  <si>
    <t>Χ270264</t>
  </si>
  <si>
    <t>818-826-825-828-854-850-853-847-846-848-858-859-857-870-871-815-822-872-821-830-841-838-840-839-842</t>
  </si>
  <si>
    <t>ΨΑΡΡΑ</t>
  </si>
  <si>
    <t>ΑΙ151572</t>
  </si>
  <si>
    <t>835-836-837-838-840-841-842-839-868-869</t>
  </si>
  <si>
    <t>ΜΠΟΥΣΚΟΥ</t>
  </si>
  <si>
    <t>ΑΗ720295</t>
  </si>
  <si>
    <t>818-865</t>
  </si>
  <si>
    <t>ΜΑΥΡΙΔΟΥ</t>
  </si>
  <si>
    <t>ΚΥΠΡΙΑΝΟΣ</t>
  </si>
  <si>
    <t>ΑΚ251559</t>
  </si>
  <si>
    <t>ΣΑΛΜΑ</t>
  </si>
  <si>
    <t>Ρ778378</t>
  </si>
  <si>
    <t>815-865-816-817-834-843-861-838-859-828-850-854-821-822-820-846-870-871-826-872-847-848-853-852-823-824-827</t>
  </si>
  <si>
    <t>Π542571</t>
  </si>
  <si>
    <t>ΑΜ475730</t>
  </si>
  <si>
    <t>Π217299</t>
  </si>
  <si>
    <t>865-805</t>
  </si>
  <si>
    <t>ΑΚ703510</t>
  </si>
  <si>
    <t>828-854-850-815-826-853-847-846-822-858-848-857-859-821-856-852-823-824-827-820-845-851</t>
  </si>
  <si>
    <t>ΑΕ723747</t>
  </si>
  <si>
    <t>820-846-847-848-852-854</t>
  </si>
  <si>
    <t>ΟΙΚΟΝΟΜΙΔΟΥ</t>
  </si>
  <si>
    <t>Τ790129</t>
  </si>
  <si>
    <t>840-838-839-841-835-837-836</t>
  </si>
  <si>
    <t>ΒΑΣΙΛΕΙΑΔΟΥ</t>
  </si>
  <si>
    <t>ΣΥΜΕΛΑ</t>
  </si>
  <si>
    <t>Φ275154</t>
  </si>
  <si>
    <t>835-836-837-838-839-840-841-842-843-862-875-830-844-818-819-820-821-822-823-824-827-828-829-845-846-847-848-849-850-851-852-853-854-855-856-857-858-859-815-825-826-870-871-872-833-876-877-863</t>
  </si>
  <si>
    <t>ΚΑΡΤΣΩΝΗ</t>
  </si>
  <si>
    <t>ΑΚ280742</t>
  </si>
  <si>
    <t>835-841-838-840-839-842-837-836-862-844-830-876-877</t>
  </si>
  <si>
    <t>ΛΑΓΙΟΥ</t>
  </si>
  <si>
    <t>Σ521456</t>
  </si>
  <si>
    <t>848-850-828-853-858-859-846-847-857-854-870-871-872-822-815-826-829</t>
  </si>
  <si>
    <t>ΓΑΤΣΟΣ</t>
  </si>
  <si>
    <t>Χ392235</t>
  </si>
  <si>
    <t>839-843-829-817-825-855-849-841-838-840-835-842-837-836-862-828-854-870-871-815-826-850-853-858-872-822-847-846-848-857-859-821-856-816-818-823-824-830-844-852-845-851-875-819-820-861-865-876-877-863-833</t>
  </si>
  <si>
    <t>ΑΙ529025</t>
  </si>
  <si>
    <t>828-850-853-854-857-858-859-846-847-848-818-820-823-824-825-826-870-840-842-835-837-838-815-822-821-871-872-845</t>
  </si>
  <si>
    <t>ΓΚΑΓΚΑΛΗ</t>
  </si>
  <si>
    <t>ΔΗΜΗΤΡΟΥΛΑ</t>
  </si>
  <si>
    <t>ΚΩΣΤΑΣ</t>
  </si>
  <si>
    <t>ΑΖ523172</t>
  </si>
  <si>
    <t>858-859-850-857-822-821-828-846-847-854</t>
  </si>
  <si>
    <t>SZEWCZYK</t>
  </si>
  <si>
    <t>ANNA</t>
  </si>
  <si>
    <t>JAN</t>
  </si>
  <si>
    <t>845-853-850-858-859-851-857-854-848-852</t>
  </si>
  <si>
    <t>ΓΙΑΝΝΟΠΟΥΛΟΥ</t>
  </si>
  <si>
    <t>ΚΑΝΕΛΑ</t>
  </si>
  <si>
    <t>Ρ413803</t>
  </si>
  <si>
    <t>839,3</t>
  </si>
  <si>
    <t>1577,3</t>
  </si>
  <si>
    <t>828-827-826-825-829-871-845-846-847-854-855-851-852-857-850-849-848-856-853-858-859-870-872-815-823-824-820-821-822-865</t>
  </si>
  <si>
    <t>ΑΜ087630</t>
  </si>
  <si>
    <t>816-850-852-854-848-853-858-846-847-845-822-823-828-824-872</t>
  </si>
  <si>
    <t>ΒΕΡΡΟΥ</t>
  </si>
  <si>
    <t>ΑΚ730342</t>
  </si>
  <si>
    <t>871-872-870-829-828-851-847-846-848-849-850-856-852-853-857-845-855-820-858-859-821-815-822-823-824-825-826</t>
  </si>
  <si>
    <t>ΜΠΟΛΟΤΑ</t>
  </si>
  <si>
    <t>Χ413155</t>
  </si>
  <si>
    <t>1014,2</t>
  </si>
  <si>
    <t>1577,2</t>
  </si>
  <si>
    <t>854-858-859-829-857-850-848-853-852-856-870-872-871-847-846-822-821-828-815-826-862-875-841-840-839-842-835-836-837-838</t>
  </si>
  <si>
    <t>ΑΝΑΓΝΩΣΤΟΥ</t>
  </si>
  <si>
    <t>Χ907974</t>
  </si>
  <si>
    <t>988,9</t>
  </si>
  <si>
    <t>1576,9</t>
  </si>
  <si>
    <t>862-844-875-830-831-816-817-818-834-865-861-832-835-836-837-838-839-840-841-842-833-825-826</t>
  </si>
  <si>
    <t>ΜΠΑΡΑΚΟΥ</t>
  </si>
  <si>
    <t>Σ459297</t>
  </si>
  <si>
    <t>1576,5</t>
  </si>
  <si>
    <t>841-838-828-840-862-835-842-837-815-822-826-846-847-848-850-853-854-855-858-871-872-844</t>
  </si>
  <si>
    <t>ΛΟΓΑΡΙΑΣΤΑΚΗ</t>
  </si>
  <si>
    <t>ΖΑΧΑΡΙΑΣ</t>
  </si>
  <si>
    <t>ΑΜ464949</t>
  </si>
  <si>
    <t>808,5</t>
  </si>
  <si>
    <t>833-876-877-841-838-840-842-835-837-836</t>
  </si>
  <si>
    <t>ΓΙΑΝΝΕΛΗ</t>
  </si>
  <si>
    <t>ΑΚ217536</t>
  </si>
  <si>
    <t>856-870-872-828-826-825-829-827-823-847-846-815-858-859-848-849-850-851-853-854-855-857-871-874-821-845-822-824</t>
  </si>
  <si>
    <t>1575,8</t>
  </si>
  <si>
    <t>ΑΡΝΙΩΤΗ</t>
  </si>
  <si>
    <t>Χ791359</t>
  </si>
  <si>
    <t>ΑΡΓΥΡΟΠΟΥΛΟΣ</t>
  </si>
  <si>
    <t>ΑΑ359537</t>
  </si>
  <si>
    <t>942,7</t>
  </si>
  <si>
    <t>1575,7</t>
  </si>
  <si>
    <t>825-826-827-828-829-845-846-847-848-849-850-851-852-853-854-855-856-857-858-859-815-820-821-822-823-824</t>
  </si>
  <si>
    <t>ΚΟΥΤΖΑΜΠΑΣΗ</t>
  </si>
  <si>
    <t>ΠΑΓΩΝΑ</t>
  </si>
  <si>
    <t>ΑΙ890883</t>
  </si>
  <si>
    <t>1574,5</t>
  </si>
  <si>
    <t>876-877-878-873</t>
  </si>
  <si>
    <t>ΓΚΑΝΕΒΑ</t>
  </si>
  <si>
    <t>ΜΠΛΑΓΟΙ</t>
  </si>
  <si>
    <t>ΑΑ273057</t>
  </si>
  <si>
    <t>916,3</t>
  </si>
  <si>
    <t>1574,3</t>
  </si>
  <si>
    <t>842-841-840-837-836</t>
  </si>
  <si>
    <t>Χ084174</t>
  </si>
  <si>
    <t>858-859-849-850-853-854-855-857-847-822-820-845-851-848-823-824-856-827-828-829-821-815</t>
  </si>
  <si>
    <t>ΔΗΜΟΥ</t>
  </si>
  <si>
    <t>ΗΛΙΑΝΑ</t>
  </si>
  <si>
    <t>Χ979967</t>
  </si>
  <si>
    <t>819-826-862-844-828-838-848-854-822-846-847-850-853-858-815-823-824-857-820-821-851-852-845-859-856-870-871-872</t>
  </si>
  <si>
    <t>ΝΤΟΝΤΗ</t>
  </si>
  <si>
    <t>ΙΣΜΗΝΗ</t>
  </si>
  <si>
    <t>ΑΜ417161</t>
  </si>
  <si>
    <t>862-836-837-838-840-841-842-869-844-875-834-818-819-816-860-863-864-865-866-872-873-876-877-878-871-831-854-858-859</t>
  </si>
  <si>
    <t>ΧΑΛΑΚΑΤΕΒΑΚΗ</t>
  </si>
  <si>
    <t>ΑΖ975927</t>
  </si>
  <si>
    <t>832,7</t>
  </si>
  <si>
    <t>1570,7</t>
  </si>
  <si>
    <t>ΔΟΥΦΕΞΗ</t>
  </si>
  <si>
    <t>ΑΝ028300</t>
  </si>
  <si>
    <t>982,3</t>
  </si>
  <si>
    <t>1570,3</t>
  </si>
  <si>
    <t>859-858-820-823-824-827-828-846-847-852-854-855-856-871-870-850-851-848-849-853-845-829-821-822-872-825-826</t>
  </si>
  <si>
    <t>ΦΟΡΣΟΥ</t>
  </si>
  <si>
    <t>Σ999672</t>
  </si>
  <si>
    <t>879-828-846-845-865-866-830-831-832-836-837-838-839-840-841-842-843-844-848-849-850-851-852-853-854-855-856-857-858-859-860-861-862-863-864-867-868-869-870-871-872-873-874-875-876-877-878-833-834-835-815-816-817-818-819-820-821-829</t>
  </si>
  <si>
    <t>ΤΕΛΙΔΗ</t>
  </si>
  <si>
    <t>ΜΑΡΙΑ ΣΠΥΡΙΔΟΥΛΑ</t>
  </si>
  <si>
    <t>ΑΕ714894</t>
  </si>
  <si>
    <t>1569,6</t>
  </si>
  <si>
    <t>ΜΑΡΙΝΟΥ</t>
  </si>
  <si>
    <t>Μ529775</t>
  </si>
  <si>
    <t>1569,5</t>
  </si>
  <si>
    <t>832-828</t>
  </si>
  <si>
    <t>ΚΟΥΚΟΛΟΓΟΥ</t>
  </si>
  <si>
    <t>ΝΕΚΤΑΡΙΑ ΜΑΡΙΑ</t>
  </si>
  <si>
    <t>ΑΙ997118</t>
  </si>
  <si>
    <t>1569,2</t>
  </si>
  <si>
    <t>819-875-858-859-872-871-854-846-856-847-821-852-850-815</t>
  </si>
  <si>
    <t>ΚΑΡΑΓΕΩΡΓΟΥ</t>
  </si>
  <si>
    <t>ΑΚ773342</t>
  </si>
  <si>
    <t>823-824-858-859-845-846-847-848-850-851-853-854-856-857-820-821-822-827-828</t>
  </si>
  <si>
    <t>ΤΡΑΓΟΥΔΑΡΑ</t>
  </si>
  <si>
    <t>ΑΜ040301</t>
  </si>
  <si>
    <t>828-871-846-847-858-850-848-853-872-826-870-822-859-852-851-857-854-823-845-856-824-820-821-829-849-855-825-815-827</t>
  </si>
  <si>
    <t>Τ350356</t>
  </si>
  <si>
    <t>843-844-866-832-876-877-839-815-871-838-837-854-875-855-825-816-830-840-842-826</t>
  </si>
  <si>
    <t>ΣΠΥΡΙΔΑΚΗ</t>
  </si>
  <si>
    <t>ΑΙ994833</t>
  </si>
  <si>
    <t>819-820-821-822-823-824-826-828-830-846-847-858-873-874</t>
  </si>
  <si>
    <t>ΙΟΛΟΒΣΚΑ</t>
  </si>
  <si>
    <t>ΣΥΛΒΙΑ</t>
  </si>
  <si>
    <t>ΚΙΡΙΛ</t>
  </si>
  <si>
    <t>ΑΜ136434</t>
  </si>
  <si>
    <t>910,8</t>
  </si>
  <si>
    <t>1568,8</t>
  </si>
  <si>
    <t>846-847-848-854-855-851-852-857-849-850-853-845-858-859-856-872-870-828</t>
  </si>
  <si>
    <t>ΜΑΝΟΥΣΑΚΗΣ</t>
  </si>
  <si>
    <t>ΛΕΑΝΔΡΟΣ</t>
  </si>
  <si>
    <t>ΑΚ244001</t>
  </si>
  <si>
    <t>1568,4</t>
  </si>
  <si>
    <t>757-759-787-786-794-764-822-823-751-848-847-846-857-815-821-826-853-856-871-872-854-828-827-820-858-859-870-845-824-852-849-825-855-829-876-833-819-874-875</t>
  </si>
  <si>
    <t>ΣΤΡΙΛΙΓΚΑ</t>
  </si>
  <si>
    <t>ΑΜ475286</t>
  </si>
  <si>
    <t>1567,2</t>
  </si>
  <si>
    <t>873-874-876-877-833</t>
  </si>
  <si>
    <t>ΤΡΙΑΝΤΑΦΥΛΛΟΥΔΗΣ</t>
  </si>
  <si>
    <t>ΑΒ160042</t>
  </si>
  <si>
    <t>828,3</t>
  </si>
  <si>
    <t>1566,3</t>
  </si>
  <si>
    <t>839-836-837-838-840-841-842-835</t>
  </si>
  <si>
    <t>ΜΕΙΜΕΤΗ</t>
  </si>
  <si>
    <t>Τ391281</t>
  </si>
  <si>
    <t>1565,5</t>
  </si>
  <si>
    <t>830-875-858-848-850-853-838-837-836-835-839-840-841-842-846-847-822-826-828-817-815-818-816-821-843-849-851-852-854-855-856-857-859-862-863-865-870-871-872-876-877-867-844-845-833-823-824-825-827-829-819-820-831-834-832-866-860-869-868-878-873-874-864-879</t>
  </si>
  <si>
    <t>ΚΑΛΦΑΚΗ</t>
  </si>
  <si>
    <t>Φ180042</t>
  </si>
  <si>
    <t>840-841-842-835-837-836-839-838-781-778-782-780-779-762</t>
  </si>
  <si>
    <t>ΑΓΓΕΛΗΣ</t>
  </si>
  <si>
    <t>ΑΑ842100</t>
  </si>
  <si>
    <t>843-817-832-868-839-825-827-829-849-855-835-836-837-838-840-841-842-834-844-860-862-865-861-875-816-818-819-830-831-866-867-869-863-864-873-874-876-877-833-878-879-815-820-821-822-823-824-826-828-845-846-847-848-850-851-852-853-854-856-857-858-859-870-871-872</t>
  </si>
  <si>
    <t>ΔΗΜΑΚΑΚΟΥ</t>
  </si>
  <si>
    <t>Σ047474</t>
  </si>
  <si>
    <t>1564,8</t>
  </si>
  <si>
    <t>828-822-846-847-850-849-853-854-858-859-815-820-821-823-845-851-827-857-856</t>
  </si>
  <si>
    <t>ΝΤΟΥΡΝΤΑ</t>
  </si>
  <si>
    <t>ΑΜ797639</t>
  </si>
  <si>
    <t>834-843-860-844-835-836-837-838-845-846-856-857-858-859-861-862-847-848-849-850-851-852-853-854-855-839-840-841-842-817-818-819-820-821-822-816-875-865-870-871-872-823-824-825-826-828-829-830-831-868-869</t>
  </si>
  <si>
    <t>ΦΩΤΙΑΔΗΣ</t>
  </si>
  <si>
    <t>Χ744649</t>
  </si>
  <si>
    <t>860-835-836-837-838-840-841-842-843-822-828-833-848-849-850-853-854-872</t>
  </si>
  <si>
    <t>ΛΙΑΚΟΥ</t>
  </si>
  <si>
    <t>ΑΖ579499</t>
  </si>
  <si>
    <t>975,7</t>
  </si>
  <si>
    <t>1563,7</t>
  </si>
  <si>
    <t>858-859-848-823-851-856-852-853-854-857-846-847-828</t>
  </si>
  <si>
    <t>ΑΝΘΑΙΟΣ</t>
  </si>
  <si>
    <t>ΑΖ766168</t>
  </si>
  <si>
    <t>1563,5</t>
  </si>
  <si>
    <t>862-844-841-840-835-836-837-842-838-839-875-819-843-847-846-848-849-850-851-852-853-854-855-856-857-858-859-860-815-822-823-824-825-826-827-828-829-870-871-872</t>
  </si>
  <si>
    <t>ΡΟΓΙΑΝΝΗ</t>
  </si>
  <si>
    <t>ΧΑΡΙΛΑΟΣ</t>
  </si>
  <si>
    <t>Σ460617</t>
  </si>
  <si>
    <t>875-843-839-819-838-844-862-837-840-842-841-897-835-836-815-825-823-824-822-826-828-849-855-857-858-859-856-871-872-870-845-851-847-852-848-850-853-854-846-821-820-830-816-827-818</t>
  </si>
  <si>
    <t>ΙΩΑΝΝΙΔΟΥ</t>
  </si>
  <si>
    <t>ΑΒ707458</t>
  </si>
  <si>
    <t>925,1</t>
  </si>
  <si>
    <t>1563,1</t>
  </si>
  <si>
    <t>ΜΠΑΡΚΟΥΛΑΣ</t>
  </si>
  <si>
    <t>ΑΑ326892</t>
  </si>
  <si>
    <t>ΑΕ633065</t>
  </si>
  <si>
    <t>855-820-822-852-856-846-847-848-849-850-853-854-857-825-826-828-821-815-827-858-859-870-872-871-845-824-829</t>
  </si>
  <si>
    <t>ΜΑΤΣΟΥΚΑ</t>
  </si>
  <si>
    <t>ΑΙ660175</t>
  </si>
  <si>
    <t>828-871-850-823-826-856-851-852-847-846-854-848-857-827-858-859-870-872-824-820-821-822</t>
  </si>
  <si>
    <t>ΔΡΟΥΓΚΑ</t>
  </si>
  <si>
    <t>ΑΝΔΡΟΜΑΧΗ - ΖΩΗ</t>
  </si>
  <si>
    <t>ΑΚ916333</t>
  </si>
  <si>
    <t>835-840-841-842-836-837-838-839</t>
  </si>
  <si>
    <t>Σ611936</t>
  </si>
  <si>
    <t>872-870-815-820-821-822-823-824-825-826-827-828-829-845-846-847-848-849-850-851-852-853-854-855-856-857-858-859</t>
  </si>
  <si>
    <t>ΚΑΤΣΟΥΛΗΣ</t>
  </si>
  <si>
    <t>ΑΜ504159</t>
  </si>
  <si>
    <t>872-870-871-820-822-823-824-825-826-827-828-829-845-846-847-848-849-850-851-852-853-854-855-856-858-859</t>
  </si>
  <si>
    <t>ΤΡΟΥΜΠΑΤΑ</t>
  </si>
  <si>
    <t>ΔΑΝΑΗ</t>
  </si>
  <si>
    <t>ΑΕ293389</t>
  </si>
  <si>
    <t>1562,6</t>
  </si>
  <si>
    <t>ΑΒ096913</t>
  </si>
  <si>
    <t>ΧΡΥΣΑΦΟΥΔΗ</t>
  </si>
  <si>
    <t>ΑΖ949227</t>
  </si>
  <si>
    <t>1562,5</t>
  </si>
  <si>
    <t>859-858-850-849-848-847-846-857-853-852-851-845-854-855-856-820-821-822-824-823-872-870-871-815-828-862-843-819-875-844-835-836-837-838-839-840-841-842-830-818-816-817-834-861-865-831-832-868-869-833-876-877-863-860-879-873-874-878-864</t>
  </si>
  <si>
    <t>ΓΚΑΝΗ</t>
  </si>
  <si>
    <t>Φ161121</t>
  </si>
  <si>
    <t>835-841-842-840-838-837-836-853-854-862-828</t>
  </si>
  <si>
    <t>CHRISTODOULOU</t>
  </si>
  <si>
    <t>MIRELA ELENA</t>
  </si>
  <si>
    <t>MARIN</t>
  </si>
  <si>
    <t>ΚΤ770424</t>
  </si>
  <si>
    <t>1561,6</t>
  </si>
  <si>
    <t>816-830-836-837-861-863-865-877</t>
  </si>
  <si>
    <t>ΜΕΛΝΙΚ</t>
  </si>
  <si>
    <t>ΑΖ558796</t>
  </si>
  <si>
    <t>1561,5</t>
  </si>
  <si>
    <t>826-825-828-859-872-824-827-845-848-850-851-858-857-870-871-822-823-821-846-847-852-853-854-856-849-829-855</t>
  </si>
  <si>
    <t>ΖΗΚΟΥ</t>
  </si>
  <si>
    <t>Ρ802873</t>
  </si>
  <si>
    <t>830-820-829</t>
  </si>
  <si>
    <t>ΣΟΛΤΑΤΟΥ</t>
  </si>
  <si>
    <t>ΑΖ220457</t>
  </si>
  <si>
    <t>831-818-860-832-834-875-865-862-843</t>
  </si>
  <si>
    <t>ΠΑΣΧΟΥ</t>
  </si>
  <si>
    <t>Χ254167</t>
  </si>
  <si>
    <t>838-841-840-839-842-837-835-836</t>
  </si>
  <si>
    <t>ΝΑΤΣΙΑΡΙΔΟΥ</t>
  </si>
  <si>
    <t>ΞΑΝΘΙΠΗ</t>
  </si>
  <si>
    <t>ΑΜ663221</t>
  </si>
  <si>
    <t>841-835-837-840-836-842-838-839</t>
  </si>
  <si>
    <t>ΧΟΥΣΟΣ</t>
  </si>
  <si>
    <t>ΜΕΝΕΛΑΟΣ-ΕΜΜΑΝΟΥΗΛ</t>
  </si>
  <si>
    <t>Χ866907</t>
  </si>
  <si>
    <t>828-829-826-825-822-815-858-854-853-847-846-850-857-859-870-871-872-848-856-855-852-821-823-824-827-849-845-820-851-841-838-840-839-835-842-837-836-818-817-843-844-861-875-816</t>
  </si>
  <si>
    <t>ΑΖ587440</t>
  </si>
  <si>
    <t>1559,5</t>
  </si>
  <si>
    <t>879-867-866-834-860-868-869-832-831-829-815-816-817-818-819-820-821-822-823-828-824-825-826-827-830-833-835-838-840-841-846-848-850-854-858-871</t>
  </si>
  <si>
    <t>ΛΙΟΝΤΟΥ</t>
  </si>
  <si>
    <t>ΑΜ790701</t>
  </si>
  <si>
    <t>1027,4</t>
  </si>
  <si>
    <t>1559,4</t>
  </si>
  <si>
    <t>823-856-851-846-847-848-850-852-857</t>
  </si>
  <si>
    <t>ΑΗ761144</t>
  </si>
  <si>
    <t>1559,3</t>
  </si>
  <si>
    <t>862-835-836-837-838-839-840-841-842-843-844-815-816-817-818-819-820-821-822-823-824-825-826-827-828-829-830-845-846-847-848-849-850-851-852-853-854-855-856-857-858-859</t>
  </si>
  <si>
    <t>ΔΟΥΚΟΠΟΥΛΟΥ</t>
  </si>
  <si>
    <t>ΚΟΝΔΥΛΙΩ</t>
  </si>
  <si>
    <t>ΑΖ358355</t>
  </si>
  <si>
    <t>844-862-869-875-819-843-830-816-818-836-840-861-817-831-865-860-876-877-863-866</t>
  </si>
  <si>
    <t>ΖΑΡΠΑ</t>
  </si>
  <si>
    <t>ΑΝ033256</t>
  </si>
  <si>
    <t>827-828-829-871</t>
  </si>
  <si>
    <t>ΒΟΓΔΑΝΟΥ</t>
  </si>
  <si>
    <t>ΑΒ001080</t>
  </si>
  <si>
    <t>970,2</t>
  </si>
  <si>
    <t>1558,2</t>
  </si>
  <si>
    <t>815-868-851-852-820-822-830-829-832-834-845-849-855-853-857-879-869-819</t>
  </si>
  <si>
    <t>ΞΥΝΟΥ</t>
  </si>
  <si>
    <t>ΧΡΗΣΤΙΝΑ</t>
  </si>
  <si>
    <t>ΑΖ731698</t>
  </si>
  <si>
    <t>1557,6</t>
  </si>
  <si>
    <t>835-836-837-838-839-840-841-842-897-844-845</t>
  </si>
  <si>
    <t>ΤΖΕΛΛΟΣ</t>
  </si>
  <si>
    <t>ΑΒ434252</t>
  </si>
  <si>
    <t>1557,5</t>
  </si>
  <si>
    <t>842-841-840-837-836-839-838-835-833-872-871-870-859-858-857-856-855-854-853-852-851-850-849-848-847-846-845-815-820-821-822-823-824-825-826-827-828-829-818-876-877-878-873-874-863-816-843-832-860-844-862-875-868-869-830-819-879-865-861-831-817-867-866-834</t>
  </si>
  <si>
    <t>ΦΟΥΝΤΟΥΛΗ</t>
  </si>
  <si>
    <t>ΑΒ641789</t>
  </si>
  <si>
    <t>819,5</t>
  </si>
  <si>
    <t>817-822-828-829-846-847-850-853-854-865-858-871-870-848-852-856-857-859-872-815-838-855-841-840-820</t>
  </si>
  <si>
    <t>ΚΟΥΡΑΜΑ</t>
  </si>
  <si>
    <t>ΑΗ767390</t>
  </si>
  <si>
    <t>1557,1</t>
  </si>
  <si>
    <t>862-844-841-840-838-842-839-835-836-837</t>
  </si>
  <si>
    <t>ΜΕΞΗ</t>
  </si>
  <si>
    <t>Π115439</t>
  </si>
  <si>
    <t>ΛΙΑΤΣΙΚΟΥ</t>
  </si>
  <si>
    <t>ΣΜΑΡΑΓΔΑ</t>
  </si>
  <si>
    <t>ΒΕΡΓΟΣ</t>
  </si>
  <si>
    <t>ΑΙ311068</t>
  </si>
  <si>
    <t>862-875-844-841-838-837-836-835-830-840-839-842-843-815-816-817-820-821-822-828-829-833-846-847-848-849-850-851-852-853-854-855-856-857-858-859-861-863-865-870-871-872-876-877</t>
  </si>
  <si>
    <t>ΔΟΥΧΟΥ</t>
  </si>
  <si>
    <t>ΑΕ814694</t>
  </si>
  <si>
    <t>868-869-830-879-860-861-875-865-843-844-834-831-818-819-817-816-832-833-862-835-836-837-838-839-840-841-842-850-848-853-854-852-851-856-857-855-849-846-847-870-871-872-815-820-821-822-823-824-826-828-829-873-874-876-877-878-863-864-825-827-867-897-866-858-859-845</t>
  </si>
  <si>
    <t>Χ272319</t>
  </si>
  <si>
    <t>818-828-823-824-854-856-822-846-847-848-850-853-855-857-852-851-858-859-870-871-872-827-815-849-821</t>
  </si>
  <si>
    <t>ΒΕΙΟΓΛΑΝΗΣ</t>
  </si>
  <si>
    <t>ΙΓΝΑΤΙΟΣ</t>
  </si>
  <si>
    <t>ΑΗ570883</t>
  </si>
  <si>
    <t>823-850-854-856-828-848-821-822-827-857-851-852-853-846-847-871-872-815-826-858-859-820-845-824-870-849-855-829-825</t>
  </si>
  <si>
    <t>ΑΡΜΠΕΡΟΡΗ</t>
  </si>
  <si>
    <t>ΑΙ528255</t>
  </si>
  <si>
    <t>826-828-822-847-848-850-852-854-853-857-856-858-859-871-872-815-870-851-846-845-821-820-823-824-827-825-829-849-855-830-833-863-864-873-874-876-877-878-844-862</t>
  </si>
  <si>
    <t>Χ632410</t>
  </si>
  <si>
    <t>966,9</t>
  </si>
  <si>
    <t>1554,9</t>
  </si>
  <si>
    <t>855-850-849-848-847-846-853-854-851-852-815-857-822-823-824-828-829-845-827-821-856-858-859-862</t>
  </si>
  <si>
    <t>ΚΕΛΕΤΣΗ</t>
  </si>
  <si>
    <t>ΑΜ037701</t>
  </si>
  <si>
    <t>848-850-849-854-855-853-852-857-817-815-845-858-859-870-872-823-822-824-825-826-827-828</t>
  </si>
  <si>
    <t>ΣΤΟΥΠΑ</t>
  </si>
  <si>
    <t xml:space="preserve">ΔΕΣΠΟΙΝΑ </t>
  </si>
  <si>
    <t>ΑΜ358555</t>
  </si>
  <si>
    <t>860-823-829-826-822-815-828-838-837-841-840-870-871-872-842</t>
  </si>
  <si>
    <t>ΚΟΥΦΟΓΙΑΝΝΗ</t>
  </si>
  <si>
    <t>ΖΗΝΟΒΙΟΣ</t>
  </si>
  <si>
    <t>Π365483</t>
  </si>
  <si>
    <t>965,8</t>
  </si>
  <si>
    <t>1553,8</t>
  </si>
  <si>
    <t>871-870-872</t>
  </si>
  <si>
    <t>ΠΑΠΑΔΗΜΗΤΡΟΠΟΥΛΟΥ</t>
  </si>
  <si>
    <t>Τ100047</t>
  </si>
  <si>
    <t>829-855-854-825-827-871-849-828-851-820-826-852-846-847-859-858-845-870-872-856-857-853-824-823-822-850-848-821-815</t>
  </si>
  <si>
    <t>ΜΠΑΔΗ</t>
  </si>
  <si>
    <t>ΧΡΗΣΤΑΚΗΣ</t>
  </si>
  <si>
    <t>ΑΑ478678</t>
  </si>
  <si>
    <t>1553,5</t>
  </si>
  <si>
    <t>838-837-836-835-839-840-841-842</t>
  </si>
  <si>
    <t>ΤΡΙΚΚΑΛΙΩΤΗ</t>
  </si>
  <si>
    <t>Σ121027</t>
  </si>
  <si>
    <t>870-871-872-846-847-845-848-823-850-851-852-853-854-856-857-815-858-859-821</t>
  </si>
  <si>
    <t>ΧΑΤΖΗΜΩΥΣΙΑΔΟΥ</t>
  </si>
  <si>
    <t>ΜΩΥΣΗΣ</t>
  </si>
  <si>
    <t>Ρ744166</t>
  </si>
  <si>
    <t>835-837-836-838-839-840-841-842</t>
  </si>
  <si>
    <t>ΤΣΑΠΟΥΤΖΟΓΛΟΥ</t>
  </si>
  <si>
    <t>Ρ720928</t>
  </si>
  <si>
    <t>835-838-840-841-842-837-836-862-869-875-844-833-877-876-878-873-874</t>
  </si>
  <si>
    <t>ΓΕΩΡΓΑΚΑΚΗΣ</t>
  </si>
  <si>
    <t>ΧΡΥΣΟΣ</t>
  </si>
  <si>
    <t>ΑΡΣΕΝΗΣ</t>
  </si>
  <si>
    <t>ΑΗ672962</t>
  </si>
  <si>
    <t>867-879-876-877-878-873-874-866-860-832-863-864-830-833-816-817-818-819-831-834-843-844-865-861-862-868-869-875-835-836-837-838-839-840-841-842</t>
  </si>
  <si>
    <t>ΚΑΣΚΑΜΑΝΙΔΟΥ</t>
  </si>
  <si>
    <t>ΑΗ305733</t>
  </si>
  <si>
    <t>840-841-842-836-837-838-860-828-822-823-824-826-827-848-850-851-852-853-854-856-857-858-859-815-820-821-876-877-878-863-864-830-833-816-862-871-843-873-874</t>
  </si>
  <si>
    <t>ΙΝΕΓΛΗ</t>
  </si>
  <si>
    <t>ΑΖ307666</t>
  </si>
  <si>
    <t>1552,5</t>
  </si>
  <si>
    <t>842-840-841-835-836-837-838-839-868-843-869-862-875-819-830-816-844-878-874-873-833-863-832-876-877-823-824-825-826-827-828-829-859-858-857-856-855-854-853-852-850-848-847-846-815-870-871-872-818-861-817-867-864-822-851-860-866-879-845-849-831-834-865-897</t>
  </si>
  <si>
    <t>ΤΑΞΟΥ</t>
  </si>
  <si>
    <t>ΑΖ764647</t>
  </si>
  <si>
    <t>862-844-835-836-837-838-839-840-841-842-875-819-830-831-843-865-861-834-818-815-820-821-822-823-824-825-826-827-828-829-845-846-847-848-849-850-851-852-853-854-855-856-857-858-859-868-869-870-871-872-816-817-832-866-867-860-833-863-864-873-874-876-877-878-879</t>
  </si>
  <si>
    <t>ΡΟΥΣΟΥ</t>
  </si>
  <si>
    <t>ΔΗΜΗΤΡΙΟΣ-ΑΛΕΞΑΝΔΡΟΣ</t>
  </si>
  <si>
    <t>ΑΑ311173</t>
  </si>
  <si>
    <t>815-823-856-851-858-822-852-828-854-853-821-859-846-847-850-848-871-872-826-870-875-857-845-824-820-862-844-861-827-855-825-849-829-817-843-819-818-816-838-841-840-842-837-836-835-839-865-876-833-877-830-863-864-831-860-832-866-879-873-874-834-868-869-878-867-897</t>
  </si>
  <si>
    <t>ΓΙΣΔΑΚΗ</t>
  </si>
  <si>
    <t>ΠΑΝΤΕΛΕΗΜΩΝ</t>
  </si>
  <si>
    <t>ΑΖ258517</t>
  </si>
  <si>
    <t>860-841-838-828-839-840-826-854-842-835-815-853-837-822-836</t>
  </si>
  <si>
    <t>ΓΚΟΥΒΡΑΣ</t>
  </si>
  <si>
    <t>Χ776089</t>
  </si>
  <si>
    <t>828-870-871-872-826-829-815-847-821-859-854-858-850-853-848-856-846-822-857-852</t>
  </si>
  <si>
    <t>ΜΠΙΝΗ</t>
  </si>
  <si>
    <t>Χ339663</t>
  </si>
  <si>
    <t>850-857-853-858-859-848-828-820</t>
  </si>
  <si>
    <t>NANOY</t>
  </si>
  <si>
    <t>ΑΒ315416</t>
  </si>
  <si>
    <t>841-828-838-840-839-842-835-854-870-871-837-815-850-826-847-853-846-858-822-848-872-862-857-836-859-875-852-856-821-816-818-830-897-843-876-829-817-823-827-824-825-844-861-869-851-845-820-819-831-834-865-860-879-877-863-833-873-874-866-832-878-867-868-849-855</t>
  </si>
  <si>
    <t>ΖΑΧΟΥ</t>
  </si>
  <si>
    <t>ΑΜ535277</t>
  </si>
  <si>
    <t>854-855-858-859-850-849-848-857-853-852-851-856-847-846-845-822-823-824-825-826-827-828-829-830-831-832-833-834-835-836-837-838-839-840-841-842-843-844-860-861-862-863-864-865-866-867-868-869-874-873-875-876-877-878-879-817-818-819</t>
  </si>
  <si>
    <t>Χ386368</t>
  </si>
  <si>
    <t>1551,5</t>
  </si>
  <si>
    <t>835-836-837-838-839-840-841-842-843-862-863-864-873-874-833-876-877-878</t>
  </si>
  <si>
    <t>ΧΑΝΔΟΛΙΑ</t>
  </si>
  <si>
    <t>ΠΑΣΧΑΛΙΑ</t>
  </si>
  <si>
    <t>ΑΗ812150</t>
  </si>
  <si>
    <t>1550,5</t>
  </si>
  <si>
    <t>897-778-779-780-781-782-835-836-837-838-839-840-841-842-883-884-885-908-762-783-811-843-894</t>
  </si>
  <si>
    <t>ΤΣΙΑΝΤΟΥ</t>
  </si>
  <si>
    <t>ΑΖ773356</t>
  </si>
  <si>
    <t>835-836-837-838-839-840-841-842-843-844-845-846-847-848-849-850-851-852-853-854-855-856-857-858-859-860-861-862-863-864-865-866-867-868-869-870-871-872-873-874-875-876-877-878-879</t>
  </si>
  <si>
    <t>ΠΡΟΔΡΟΜΙΔΟΥ</t>
  </si>
  <si>
    <t>ΓΡΑΜΜΑΤΩ</t>
  </si>
  <si>
    <t>ΑΒ877597</t>
  </si>
  <si>
    <t>841-838-840-839-835-842-837-862-836-830</t>
  </si>
  <si>
    <t>ΣΑΚΕΛΛΑΡΗ</t>
  </si>
  <si>
    <t>Χ877613</t>
  </si>
  <si>
    <t>871-872-870-828-823-848-850-857-844-846-856-821-822-824-827-845-847-849-851-852-853</t>
  </si>
  <si>
    <t>ΔΟΞΑΣΤΑΚΗ</t>
  </si>
  <si>
    <t>Ν988400</t>
  </si>
  <si>
    <t>1548,9</t>
  </si>
  <si>
    <t>863-864-833-873-876-877</t>
  </si>
  <si>
    <t>ΚΑΛΑΡΥΤΗΣ</t>
  </si>
  <si>
    <t>Φ203441</t>
  </si>
  <si>
    <t>810,7</t>
  </si>
  <si>
    <t>1548,7</t>
  </si>
  <si>
    <t>850-858-859-853-854-846-847-848-857-856-828-829-870-871-872-815-821-822-826-838-839-840-841-842-837-836-835-818-843-852</t>
  </si>
  <si>
    <t>ΚΟΤΖΑΙΤΣΗΣ</t>
  </si>
  <si>
    <t>ΑΙ196728</t>
  </si>
  <si>
    <t>1548,5</t>
  </si>
  <si>
    <t>839-841-838-840-842-837-835-836-828-829-846-847-848-850-853-854-862-870-871-872-858-877-822-815-823-820-827</t>
  </si>
  <si>
    <t>ΜΠΕΛΟΚΑ</t>
  </si>
  <si>
    <t>Μ444103</t>
  </si>
  <si>
    <t>1548,3</t>
  </si>
  <si>
    <t>817-833-864-876-865-845-846-847-848-849-850-851-853-852-854-856-857-858-859-828-827-826-825-824-823-822-821-820-815-870-871-872-873-874-877-878-816-830</t>
  </si>
  <si>
    <t>ΚΑΝΑΤΣΕΛΟΥ</t>
  </si>
  <si>
    <t>Ρ298940</t>
  </si>
  <si>
    <t>830-819-846-847-858-859</t>
  </si>
  <si>
    <t>ΦΩΤΕΙΝΟΠΟΥΛΟΥ</t>
  </si>
  <si>
    <t>Ρ414731</t>
  </si>
  <si>
    <t>828-822-815-829-846-854-871-870-850-826-847-853-858-872-848-857-859-865-855-852-851-849-845-827-825-824-823-821-820-856-818</t>
  </si>
  <si>
    <t>ΦΥΚΑΣ</t>
  </si>
  <si>
    <t>Π990353</t>
  </si>
  <si>
    <t>1547,5</t>
  </si>
  <si>
    <t>875-876-862-844-839-838-840-841-837-842-833-819-836-830-863-843-818-815-822-823-855-827-829-873-874-878-831-846</t>
  </si>
  <si>
    <t>ΜΠΛΑΔΕΝΟΠΟΥΛΟΥ</t>
  </si>
  <si>
    <t>ΑΖ692896</t>
  </si>
  <si>
    <t>911-908-841-837-840-836-842-838-835-909-910-912</t>
  </si>
  <si>
    <t>ΒΑΒΥΛΑ</t>
  </si>
  <si>
    <t>ΕΥΦΡΑΞΙΑ</t>
  </si>
  <si>
    <t>Τ226178</t>
  </si>
  <si>
    <t>1547,2</t>
  </si>
  <si>
    <t>838-841-840-842-837-839-835-836</t>
  </si>
  <si>
    <t>Ν453943</t>
  </si>
  <si>
    <t>817-816-861-865-858-854-850</t>
  </si>
  <si>
    <t>ΝΙΚΟΛΑΟΥ</t>
  </si>
  <si>
    <t>Ρ783969</t>
  </si>
  <si>
    <t>818-827-829-825-826-828-821-822-823-820-846-847-848-849-850-851-852-853-854-855-856-857-858-859-871-872-875-816-843-844-862-865-817</t>
  </si>
  <si>
    <t>ΚΑΡΑΜΠΟΙΚΗ</t>
  </si>
  <si>
    <t>ΝΕΚΤΑΡΙΑ</t>
  </si>
  <si>
    <t>ΖΑΦΕΙΡΙΟΣ</t>
  </si>
  <si>
    <t>ΑΑ301019</t>
  </si>
  <si>
    <t>870-872-828-826-825-850-853-815-848-847-846-822-849-829-852-857-855-827-821-823-851</t>
  </si>
  <si>
    <t>ΠΡΙΦΤΗ</t>
  </si>
  <si>
    <t>ΚΩΣΤΑΚΗ</t>
  </si>
  <si>
    <t>ΑΚ322615</t>
  </si>
  <si>
    <t>888,8</t>
  </si>
  <si>
    <t>1546,8</t>
  </si>
  <si>
    <t>840-842-837-836-835-841-838</t>
  </si>
  <si>
    <t>ΚΟΤΕΛΙΔΑ</t>
  </si>
  <si>
    <t>Χ044137</t>
  </si>
  <si>
    <t>958,1</t>
  </si>
  <si>
    <t>1546,1</t>
  </si>
  <si>
    <t>820-824-827-823-821-822</t>
  </si>
  <si>
    <t>ΣΙΑΚΑΠΕΤΗ</t>
  </si>
  <si>
    <t>Σ352901</t>
  </si>
  <si>
    <t>ΜΠΟΡΟΥ</t>
  </si>
  <si>
    <t>ΜΑΡΚΟΣ</t>
  </si>
  <si>
    <t>ΑΙ100377</t>
  </si>
  <si>
    <t>823-824-822-820-821-856-858-859-849-850-857-851-846-847-852-854-845-848-855-853-828-827-829-825-826-870-871-872-815-834-843-862-819-818-875-816-830-832-860-839-840-841-842-844-837-836-838-835-831-817-861-865-833-866-863-864-876-877-878-873-874-868-869-879-867-897</t>
  </si>
  <si>
    <t>ΚΑΡΑΒΑΓΓΕΛΗ</t>
  </si>
  <si>
    <t>ΑΕ402197</t>
  </si>
  <si>
    <t>835-836-837-838-839-840-841-842-843-844-845-846-847-848-849-850-851-852-853-854-855-856-857-858-859-861-862-863-865-870-871-872-875-876-877-815-816-817-818-819-820-821-822-823-824-825-827-826-828-829-830</t>
  </si>
  <si>
    <t>ΦΩΤΙΑΔΟΥ</t>
  </si>
  <si>
    <t>ΑΚ312550</t>
  </si>
  <si>
    <t>ΔΑΦΤΣΙΟΣ</t>
  </si>
  <si>
    <t>ΑΖ146371</t>
  </si>
  <si>
    <t>839-841-842-840-838-835-837-836-843-868-832-855-878</t>
  </si>
  <si>
    <t>ΧΑΡΙΛΑΟΣ ΠΕΤΡΟΣ</t>
  </si>
  <si>
    <t>Ρ785005</t>
  </si>
  <si>
    <t>815-820-821-822-823-824-825-826-827-828-829-845-846-847-848-849-850-851-852-853-854-855-856-857-858-859-870-871-872-878-877-876-874-873</t>
  </si>
  <si>
    <t>ΚΟΣΚΙΝΑΣ</t>
  </si>
  <si>
    <t>ΣΠΥΡΙΔΩΝΑΣ</t>
  </si>
  <si>
    <t>Σ542168</t>
  </si>
  <si>
    <t>854-855-851-857-859-845-846-847-849-850-852-853-858-856-828-821-822-823-824-820-815-826-872-870-871-829-830-816</t>
  </si>
  <si>
    <t>ΜΑΡΟΥΛΑ</t>
  </si>
  <si>
    <t>Φ038396</t>
  </si>
  <si>
    <t>806,3</t>
  </si>
  <si>
    <t>1544,3</t>
  </si>
  <si>
    <t>815-857-850-852-846-847-845-851-822-821-820-854-855-853-858-859-856-848-849-828</t>
  </si>
  <si>
    <t>ΣΤΡΟΥΜΠΟΛΙΑ</t>
  </si>
  <si>
    <t>Χ431423</t>
  </si>
  <si>
    <t>862-875-844-830-841-838-840-839-842-835-837-836-828-870-871-872-816-817-818-819-820-821-822-823-824-825-826-827-829-845-846-847-848-849-850-851-852-853-854-855-856-857-858-859-861-863-865-876-877-833</t>
  </si>
  <si>
    <t>ΓΚΟΥΤΙΔΗΣ</t>
  </si>
  <si>
    <t>ΑΘΗΝΟΔΩΡΟΣ</t>
  </si>
  <si>
    <t>Χ819733</t>
  </si>
  <si>
    <t>837-838-839-840-841-842-835</t>
  </si>
  <si>
    <t>ΑΜ401567</t>
  </si>
  <si>
    <t>1543,5</t>
  </si>
  <si>
    <t>835-836-837-838-840-841-842-860-869</t>
  </si>
  <si>
    <t>ΜΠΡΕΝΤΑ</t>
  </si>
  <si>
    <t>Π982893</t>
  </si>
  <si>
    <t>954,8</t>
  </si>
  <si>
    <t>1542,8</t>
  </si>
  <si>
    <t>844-862-843-875-830-819-835-836-837-838-839-840-841-842-848-850-847-846-845-854-858-859</t>
  </si>
  <si>
    <t>ΓΑΛΑΝΑΚΗΣ</t>
  </si>
  <si>
    <t>ΑΙ380406</t>
  </si>
  <si>
    <t>1542,5</t>
  </si>
  <si>
    <t>835-841-840-837-836-838-842-839-828-858-853-815-854-846-847</t>
  </si>
  <si>
    <t>ΣΤΑΜΑΤΙΑΔΟΥ</t>
  </si>
  <si>
    <t>ΣΕΒΑΣΤΙΑΝΗ</t>
  </si>
  <si>
    <t>ΣΑΡΑΝΤΗΣ</t>
  </si>
  <si>
    <t>ΑΕ874487</t>
  </si>
  <si>
    <t>841-840-835-836-837-842-838-839-862-897-844-868-869-843-815-845-846-847-848-849-850-851-852-853-854-855-856-857-858-859-820-821-822-823-824-827-828-829-825-826-870-871-872-875-834-831-819-830-860-832-876-877-878-873-874-833-863-864-816-818-817-861-865-866-867-879</t>
  </si>
  <si>
    <t>ΓΑΦΟΥ</t>
  </si>
  <si>
    <t>ΦΡΑΝΤΖΕΣΚΑ</t>
  </si>
  <si>
    <t>ΑΚ717148</t>
  </si>
  <si>
    <t>1542,1</t>
  </si>
  <si>
    <t>858-859-872-871-870-846-847-852-848-856-854-855-828-824-850-851-822-821-853-823-849-857-827-829-825-826-820</t>
  </si>
  <si>
    <t>Κοφυρά</t>
  </si>
  <si>
    <t>Ελένη</t>
  </si>
  <si>
    <t>Γεώργιος</t>
  </si>
  <si>
    <t>ΑΖ253948</t>
  </si>
  <si>
    <t>860-843-838-841-840-839-842-837-835-836-862</t>
  </si>
  <si>
    <t>ΤΑΜΒΑΚΗ</t>
  </si>
  <si>
    <t>ΑΖ625128</t>
  </si>
  <si>
    <t>870-848-846-822-850-829-871-853-858-828-854-872-847-824-823-845-857-856-852-851-859-826-821-820-815-855-849-827</t>
  </si>
  <si>
    <t>ΜΕΛΕΑ</t>
  </si>
  <si>
    <t>Ρ032556</t>
  </si>
  <si>
    <t>848-853-854-852-851-845-856-846-847-850-857</t>
  </si>
  <si>
    <t>ΣΑΚΚΟΥ</t>
  </si>
  <si>
    <t>ΑΚ319648</t>
  </si>
  <si>
    <t>842-841-836-837-840-838-833-863-877-876-864-873-874-878-862-869-830-860-832-865-875-835-839-866-867-868-843-844-831-854-855-856-858-859-822-823-826-850-828-851-846-847-852-848-872-871-857-853-827-834-861-824-825-829-845-849-870</t>
  </si>
  <si>
    <t>ΡΑΓΙΑ</t>
  </si>
  <si>
    <t>ΒΑΣΙΛΙΚΗ-ΜΕΝΙΑ</t>
  </si>
  <si>
    <t>Σ650748</t>
  </si>
  <si>
    <t>847-846-848-849-850-854-855-858-820-857-851-852-853-821-822-824-856-815-827-845-825-826-828</t>
  </si>
  <si>
    <t>ΓΑΛΑΝΑΚΗ</t>
  </si>
  <si>
    <t>Π261195</t>
  </si>
  <si>
    <t>1541,7</t>
  </si>
  <si>
    <t>ΔΙΟΝΥΣΟΠΟΥΛΟΥ</t>
  </si>
  <si>
    <t>Σ549282</t>
  </si>
  <si>
    <t>828-871-829-854-855-850-853-848-847-846-858-859-870-872-826-824-823-857-852-851-856-845-821-822</t>
  </si>
  <si>
    <t>ΚΟΚΑΛΗ</t>
  </si>
  <si>
    <t>Χ849339</t>
  </si>
  <si>
    <t>833-873-874-876-877-878-828-841-840-842-850-858-848-847-854</t>
  </si>
  <si>
    <t>ΠΑΠΟΥΤΣΗ</t>
  </si>
  <si>
    <t>ΑΕ901444</t>
  </si>
  <si>
    <t>1540,6</t>
  </si>
  <si>
    <t>872-870-815-871-846-845-857-852-854-851-848-856-858-859</t>
  </si>
  <si>
    <t>Ν484406</t>
  </si>
  <si>
    <t>1539,5</t>
  </si>
  <si>
    <t>ΑΒ135991</t>
  </si>
  <si>
    <t>ΤΣΙΝΤΖΙΛΙΔΑ</t>
  </si>
  <si>
    <t>Ξ645435</t>
  </si>
  <si>
    <t>Ξ890106</t>
  </si>
  <si>
    <t>839-829-837-836-828-815-826-842-841-840-853-854-850-871-847</t>
  </si>
  <si>
    <t>ΑΓΓΕΛΟΠΟΥΛΟΣ</t>
  </si>
  <si>
    <t>Ρ817675</t>
  </si>
  <si>
    <t>854-850-826-847-853-858-860-848-829-857-828-859-851-845-852-823-856-846-815-820-821-822-827-870-871-872-855-849-825</t>
  </si>
  <si>
    <t>ΑΖ525241</t>
  </si>
  <si>
    <t>854-855-858-850-847-846-857-822-828-853-852-848-859-856-851-849-845-823-843</t>
  </si>
  <si>
    <t>ΚΑΡΑΤΑΣΟΥ</t>
  </si>
  <si>
    <t>ΣΑΛΩΜΗ</t>
  </si>
  <si>
    <t>Ρ241079</t>
  </si>
  <si>
    <t>1538,4</t>
  </si>
  <si>
    <t>856-828-857-858-859-846-847-853-852-850-848-829-854-871-870-872-822-815-826</t>
  </si>
  <si>
    <t>ΚΟΥΤΟΥΜΠΕΛΗ</t>
  </si>
  <si>
    <t>ΧΡΗΣΤΟΥ</t>
  </si>
  <si>
    <t>ΑΚ278438</t>
  </si>
  <si>
    <t>835-838-837-842-836-840-839</t>
  </si>
  <si>
    <t>ΛΙΑΛΙΟΣ</t>
  </si>
  <si>
    <t>ΑΕ245497</t>
  </si>
  <si>
    <t>820-821-828-829-846-847-859-822-823-850</t>
  </si>
  <si>
    <t>ΕΦΑΠΛΩΜΑΤΙΔΗΣ</t>
  </si>
  <si>
    <t>Τ044181</t>
  </si>
  <si>
    <t>871-872-828-870-836-837-838-835-839-840-841-842-845-846-847-848-849-815-820-821-822-823-824-825-826-827-829-850-851-852-853-854-855-856-857-858-859</t>
  </si>
  <si>
    <t>ΛΟΓΓΙΖΙΔΟΥ</t>
  </si>
  <si>
    <t>ΛΟΥΣΙΝΕ</t>
  </si>
  <si>
    <t>Χ974845</t>
  </si>
  <si>
    <t>841-838-840-839-842-835-837-836-828-854-870-871-850-853-847-846-822-829-858-859-857-826</t>
  </si>
  <si>
    <t>ΚΥΠΡΙΔΑΚΗΣ</t>
  </si>
  <si>
    <t>ΙΣΙΔΩΡΟΣ</t>
  </si>
  <si>
    <t>ΑΝ036266</t>
  </si>
  <si>
    <t>828-854-870-871-826-815-850-853-847-846-858-822-848-872-857-859-821-852-856-855-823-825</t>
  </si>
  <si>
    <t>ΑΖ023235</t>
  </si>
  <si>
    <t>799,7</t>
  </si>
  <si>
    <t>1537,7</t>
  </si>
  <si>
    <t>757-785-786-787-788-789-790-791-792-793-794-795-815-822-828-829-846-847-848-849-850-851-852-853-854-855-856-857-858-859</t>
  </si>
  <si>
    <t>ΜΑΣΤΡΟΚΑΛΟΥ</t>
  </si>
  <si>
    <t>Ρ580658</t>
  </si>
  <si>
    <t>1537,6</t>
  </si>
  <si>
    <t>856-823-828-845-846-847-827-851-824-821-820-815-848-849-850-852-853-854-857-859-858-875-871-829-826-825-822-855</t>
  </si>
  <si>
    <t>ΒΑΣΙΛΑΚΟΣ</t>
  </si>
  <si>
    <t>ΑΚ144534</t>
  </si>
  <si>
    <t>797,5</t>
  </si>
  <si>
    <t>1537,5</t>
  </si>
  <si>
    <t>854-850-853-847-846-848-858-859-852-856-855-851-849-845-822-823-824-821-820-828-871-870-872-815-827-826-825-829</t>
  </si>
  <si>
    <t>ΚΑΛΑΜΙΔΑ</t>
  </si>
  <si>
    <t>ΛΑΜΠΡ</t>
  </si>
  <si>
    <t>ΑΒ575368</t>
  </si>
  <si>
    <t>949,3</t>
  </si>
  <si>
    <t>1537,3</t>
  </si>
  <si>
    <t>826-828-858-859-870-871-872-822-846-847-853-848-850-857-815-854-852-817-818</t>
  </si>
  <si>
    <t>ΝΟΧΟΥ</t>
  </si>
  <si>
    <t>ΑΖ223593</t>
  </si>
  <si>
    <t>ΜΕΓΡΕΜΗ</t>
  </si>
  <si>
    <t>ΑΒ780062</t>
  </si>
  <si>
    <t>817-816-818-830-861-865-863-862-833-876-877-875-843-826-825-828-841-838-840-867-832</t>
  </si>
  <si>
    <t>ΜΠΑΜΠΑ</t>
  </si>
  <si>
    <t>Σ876185</t>
  </si>
  <si>
    <t>843-840-841-842-838</t>
  </si>
  <si>
    <t>ΝΤΟΚΟΜΕ</t>
  </si>
  <si>
    <t>Φ437047</t>
  </si>
  <si>
    <t>815-816-817-818-820-821-822-823-825-827-826-828-829-830-833-834-836-835-837-839-840-841-843-844-845-847-846-848-851-850-849-852-853-854-855-856-857-859-858-860-861-862-863-864-865-866-867-870-871-872-873-874-875-876-877-878-879</t>
  </si>
  <si>
    <t>ΕΤΑΙΡΙΔΟΥ</t>
  </si>
  <si>
    <t>ΠΕΡΙΣΤΕΡΑ</t>
  </si>
  <si>
    <t>Χ816360</t>
  </si>
  <si>
    <t>879-878-877-876-875-874-873-872-871-870-869-868-867-866-865-864-863-862-861-860-859-858-857-856-855-854-853-852-851-850-849-848-847-846-845-844-843-842-841-840-839-838-837-836-835-834-833-832-831-830-829-828-827-826-825-824-823-822-821-820-819-818-817-816-815</t>
  </si>
  <si>
    <t>ΑΕ769190</t>
  </si>
  <si>
    <t>834-860-862-843-818-835-836-837-838-839-840-841-842-845-846-847-848-849-850-851-852-853-854-855-856-857-858-859-870-871-872-820-821-822-823-824-825-826-827-828-829-815-844-875-861-865-817-816-819-831-868-869-830-832-833-863-864-873-874-876-877-878-866-879-867</t>
  </si>
  <si>
    <t>Χ478196</t>
  </si>
  <si>
    <t>844-862-843-875-841-840-842-838-837-835-836-860-839-819-830-831-872-848-854-857-845-846-858-859-820-821-828-826-823-822-850-851-852-853-856-824-827-870-871</t>
  </si>
  <si>
    <t>ΚΟΥΤΡΩΤΣΙΟΥ</t>
  </si>
  <si>
    <t>ΑΑ429386</t>
  </si>
  <si>
    <t>830-819-833-844-862-863-864-873-874-876-877-878-875-865-817-818-834-835-836-837-838-839-840-841-842-861-870-871-872-856-857-858-859-847-848-850-851-852-853-854-845-846-823-824-826-827-828-820-821-822-815</t>
  </si>
  <si>
    <t>ΤΣΑΛΕΜΗ</t>
  </si>
  <si>
    <t>ΤΡΙΑΔΑ-ΠΑΡΑΣΚΕΥΗ</t>
  </si>
  <si>
    <t>ΑΒ431606</t>
  </si>
  <si>
    <t>835-837-838-815-854-850-871-816-817-818-821-836-819-820-822-823-824-828-829-825-826-827-830-831-832-833-834-839-841-840-842-847-846-853-848-857-843-844-845-849-852-856-855-851-858-862-859-861-863-865-867-868-870-872-875-876-877-878-869-860-864-866-873-874-879</t>
  </si>
  <si>
    <t>ΜΠΑΛΤΑΤΖΙΔΟΥ</t>
  </si>
  <si>
    <t>ΑΕ849557</t>
  </si>
  <si>
    <t>1536,5</t>
  </si>
  <si>
    <t>841-840-835-838-839-837-836-842-828-826-815-870-871-854-850-858-853-848-822-857-862-859-817-843-856-872-818-829-861-830-827-825-824-823-816-852-855-875-876-877-878-833-832-834-831-867-868-869-863-864-865-866-860-849-844-845-873-874-879-819-820-821-846-847</t>
  </si>
  <si>
    <t>ΑΒ430667</t>
  </si>
  <si>
    <t>862-844-835-841-838-840-839-842-837-836-897</t>
  </si>
  <si>
    <t>ΑΡΤΕΜΙΣ-ΔΗΜΗΤΡΑ</t>
  </si>
  <si>
    <t>ΑΜ061882</t>
  </si>
  <si>
    <t>851-846-847-848-849-850-852-858-859-856-857-853-845-854-823-855</t>
  </si>
  <si>
    <t>ΓΙΑΝΝΟΥΛΑΚΗ</t>
  </si>
  <si>
    <t>ΑΒ189946</t>
  </si>
  <si>
    <t>876-877-878-833</t>
  </si>
  <si>
    <t>Τ281106</t>
  </si>
  <si>
    <t>819-828-850-853-854-858-871-815-822-826-875-844</t>
  </si>
  <si>
    <t>ΤΣΙΟΜΠΑΝΗ</t>
  </si>
  <si>
    <t>ΑΕ478976</t>
  </si>
  <si>
    <t>ΡΟΖΗ</t>
  </si>
  <si>
    <t>Ρ813551</t>
  </si>
  <si>
    <t>1535,5</t>
  </si>
  <si>
    <t>ΜΑΓΔΑΛΗΝΟΥ</t>
  </si>
  <si>
    <t>ΑΒ320803</t>
  </si>
  <si>
    <t>847-846-848-850-856-854-857-852-815-822-858-859</t>
  </si>
  <si>
    <t>ΣΚΡΙΜΠΩΝΗ</t>
  </si>
  <si>
    <t>Φ302159</t>
  </si>
  <si>
    <t>819-830-844-875-815-824-828-822-820-867-860-838-840-837-839-841-835-842-843-846-847-872-871</t>
  </si>
  <si>
    <t>ΚΑΝΕΛΛΟΠΟΥΛΟΥ</t>
  </si>
  <si>
    <t>Χ211420</t>
  </si>
  <si>
    <t>850-846-847-848-853-854-822-849-851-852-856-857-821-824-823-820-828-815</t>
  </si>
  <si>
    <t>ΧΑΡΙΤΑΤΟΥ</t>
  </si>
  <si>
    <t>Ρ648033</t>
  </si>
  <si>
    <t>1535,2</t>
  </si>
  <si>
    <t>828-826-850-854-847-853-858-846-870-871-815-822-848-872-829-857-859-856-852-821-823-827-824-820-825-851-855-849</t>
  </si>
  <si>
    <t>ΡΟΥΣΟΝΙΚΟΛΟΥ</t>
  </si>
  <si>
    <t>Χ834327</t>
  </si>
  <si>
    <t>1535,1</t>
  </si>
  <si>
    <t>830-819-820-821-822-823-824-848-849-850-851-854-852-853-855-856-857-858-859-825-826-827-828-829-845-846-847-871-872-875-831-834-835-836-837-838-839-840-841-842-816-817-818-861-862-865-843-863-860-866-833-832-844-873-874-876-877-878-869-870-867-879</t>
  </si>
  <si>
    <t>ΤΣΙΣΤΡΑΚΗ</t>
  </si>
  <si>
    <t>Ξ220881</t>
  </si>
  <si>
    <t>1534,5</t>
  </si>
  <si>
    <t>871-829-828-854-855-872-827-853-847-870-846-856-857-845-848-849-850-851-852-824-823-822-821-825-826-815-820</t>
  </si>
  <si>
    <t>ΑΒ086351</t>
  </si>
  <si>
    <t>ΚΡΟΚΙΔΑ</t>
  </si>
  <si>
    <t>ΣΩΦΡΟΝΙΑ</t>
  </si>
  <si>
    <t>ΓΕΩΡΓΙΟΣ-ΣΥΜΕΩΝ</t>
  </si>
  <si>
    <t>ΑΕ412293</t>
  </si>
  <si>
    <t>1534,3</t>
  </si>
  <si>
    <t>840-841-842-839-835-836-837-838-828-829-822-823-824-821-826-827-830-831-832-833-834-858-859-860-861-862-863-864-865-866-867-868-869-870-871-872-873-874-875-876-877-878-848-849-850-851-852-853-854-855-856-857-879-815-816-817-818-820-819-825-845-846-847-843-844</t>
  </si>
  <si>
    <t>ΠΟΛΥΔΩΡΟΥ</t>
  </si>
  <si>
    <t>Ρ001311</t>
  </si>
  <si>
    <t>ΤΡΙΑΝΤΑΦΥΛΛΟΥ</t>
  </si>
  <si>
    <t>Χ361499</t>
  </si>
  <si>
    <t>834-843-835-836-837-838-839-840-841-842-844-862-865-845-846-847-848-849-850-851-852-853-854-870-871-872-875-815-817-816-818-819-820-821-822-823-824-825-826-827-828-829-830-855-856-857-858-859-861-833-876-863-877</t>
  </si>
  <si>
    <t>ΣΙΣΚΟΥ</t>
  </si>
  <si>
    <t>Σ858055</t>
  </si>
  <si>
    <t>815-816-817-818-819-820-821-822-823-824-825-826-827-828-829-830-833-831-832-834-835-836-837-838-839-840-841-842-843-844-845-846-847-848-849-850-851-852-853-854-855-856-857-858-859-862-870-871-872-876-877-878-879-863-864-865-866-868-869</t>
  </si>
  <si>
    <t>ΑΕ282361</t>
  </si>
  <si>
    <t>847-846-828-854-853-850-862-877-870-872-848-840-838-837-841-826-822-851-852-856-842-844-823-824-830-818-819-815-875-836-835-816-821-855-858-859-861-865-820-876-863-857-833-817-825-829-839-843-845-849-827-832-831-860-866-864-868-869-867-878-879-873-874-834</t>
  </si>
  <si>
    <t>ΠΟΤΑΜΙΑ</t>
  </si>
  <si>
    <t>Τ413024</t>
  </si>
  <si>
    <t>828-854-850-848-856-857-870-858-859-847-846-853</t>
  </si>
  <si>
    <t>ΠΟΛΥΖΩΙΔΟΥ</t>
  </si>
  <si>
    <t>ΟΛΥΜΠΙΟΣ</t>
  </si>
  <si>
    <t>ΑΙ743373</t>
  </si>
  <si>
    <t>835-836-837-838-839-840-842-841</t>
  </si>
  <si>
    <t>ΚΛΕΟΝΙΚΗ</t>
  </si>
  <si>
    <t>Φ179458</t>
  </si>
  <si>
    <t>838-840</t>
  </si>
  <si>
    <t>ΜΟΥΤΣΩΚΟΥ</t>
  </si>
  <si>
    <t>ΒΕΛΙΣΣΑΡΙΟΣ</t>
  </si>
  <si>
    <t>ΑΑ977661</t>
  </si>
  <si>
    <t>1533,5</t>
  </si>
  <si>
    <t>875-857-846-847-850-848-853-820-823-824-854-845-858-859-851-828-852-856-821-822-827-872-815-870-871-826-849-855-825-829</t>
  </si>
  <si>
    <t>ΑΚ889725</t>
  </si>
  <si>
    <t>835-841-842-838-840-837-836-839</t>
  </si>
  <si>
    <t>ΑΙ894570</t>
  </si>
  <si>
    <t>1532,5</t>
  </si>
  <si>
    <t>841-842-836-837-835-838-839-840-844-843-868-879-876-877-878-873-874-867-863-864-866-816-860-817-818-833-832-861-865-869-815-819-820-821-822-823-824-825-826-827-828-829-830-831-834-846-847-848-849-850-851-852-853-854-855-856-857-858-859-862-870-871-872-875</t>
  </si>
  <si>
    <t>ΤΖΑΚΟΥ</t>
  </si>
  <si>
    <t>Ρ327368</t>
  </si>
  <si>
    <t>ΓΡΗΓΟΡΑΚΗ</t>
  </si>
  <si>
    <t>Ν969422</t>
  </si>
  <si>
    <t>943,8</t>
  </si>
  <si>
    <t>1531,8</t>
  </si>
  <si>
    <t>877-876</t>
  </si>
  <si>
    <t>ΖΕΥΓΑΡΑ</t>
  </si>
  <si>
    <t>ΘΕΟΔΟΣΙΟΣ</t>
  </si>
  <si>
    <t>Π901560</t>
  </si>
  <si>
    <t>844-862-875-843-897-835-836-837-838-839-840-841-842-828-826-827-829-825-871-870-872-822-821-824-820-823-815-854-850-855-848-849-853-857-846-847-845-851-858-859-856-852-830-831-869-868-865-817-819-861-816-818-876-877-878-873-874-833-863-860-864-832-834-866-879-867</t>
  </si>
  <si>
    <t>ΚΑΡΑΝΙΚΟΛΗ</t>
  </si>
  <si>
    <t>Χ999251</t>
  </si>
  <si>
    <t>879-845-851-828-854-853-850-848-858-846-847-826-870-871-872-821-820</t>
  </si>
  <si>
    <t>ΘΕΟΧΑΡΟΥΛΗ</t>
  </si>
  <si>
    <t>ΑΚ320337</t>
  </si>
  <si>
    <t>ΓΑΤΟΠΟΥΛΟΥ</t>
  </si>
  <si>
    <t>ΑΚ996685</t>
  </si>
  <si>
    <t>1531,5</t>
  </si>
  <si>
    <t>842-841-840-839-838-837-836-835-862-869-868-875-843-844-819-815-820-821-822-823-824-825-826-827-828-829-831-845-846-847-848-849-850-851-852-853-854-855-856-857-858-859-833-863-864-873-874-876-877-878-872-871-870-867-866-865-818-817-861-816-860-832</t>
  </si>
  <si>
    <t>ΚΟΥΡΤΙΔΟΥ</t>
  </si>
  <si>
    <t>ΚΩΣΤΑΝΤΙΝΙΑ</t>
  </si>
  <si>
    <t>ΑΗ417364</t>
  </si>
  <si>
    <t>842-838-839-841-840-836-837-835</t>
  </si>
  <si>
    <t>ΑΛΑΤΖΑ</t>
  </si>
  <si>
    <t>ΑΗ346729</t>
  </si>
  <si>
    <t>835-841-840-838-839-842-837-836</t>
  </si>
  <si>
    <t>ΛΙΒΑΝΗ</t>
  </si>
  <si>
    <t>ΜΑΡΙΑ ΕΙΡΗΝΗ</t>
  </si>
  <si>
    <t>Ρ963045</t>
  </si>
  <si>
    <t>826-828-871</t>
  </si>
  <si>
    <t>ΤΣΕΧΕΡΙΔΗΣ</t>
  </si>
  <si>
    <t>ΑΕ351432</t>
  </si>
  <si>
    <t>1530,7</t>
  </si>
  <si>
    <t>830-877-876-863-833-843-862-844-816-819-873-874-878-879-866-867-864-832-817-835-836-837-838-839-840-841-842-875-818-865-823-824-825-826-827-828-829-815-820-821-822-845-846-847-848-849-850-851-852-853-854-855-856-857-858-859-831-834-870-871-872</t>
  </si>
  <si>
    <t>ΓΟΥΛΟΠΟΥΛΟΥ</t>
  </si>
  <si>
    <t>Χ477151</t>
  </si>
  <si>
    <t>ΠΑΡΤΑΛΗ</t>
  </si>
  <si>
    <t>ΑΕ859534</t>
  </si>
  <si>
    <t xml:space="preserve"> 831- 834- 860- 868- 869</t>
  </si>
  <si>
    <t>841-838-840-839-842-835-837-836-844-843-875-862-828-854-850-826-822-829-815-846-847-853-848-857-821-852-856-855-849-823-824-825-820-858-859-870-871-872-817-819-816-876-877-863-833-865-830-861-868-869-831-834-860</t>
  </si>
  <si>
    <t>ΜΠΟΜΠΟΤΑ</t>
  </si>
  <si>
    <t>Χ503615</t>
  </si>
  <si>
    <t>828-827-824-822-821-820-871-826-815</t>
  </si>
  <si>
    <t>ΜΠΑΚΑΛΗ</t>
  </si>
  <si>
    <t>ΘΕΑΝΩ</t>
  </si>
  <si>
    <t>ΑΙ188639</t>
  </si>
  <si>
    <t>1529,3</t>
  </si>
  <si>
    <t>837-841-842-840-836-838-839-835-862-875-843-844-830-828-822-826-847-846-850-853-872-815-848-858-870-829-854-821-820-827-823-824-825-845-849-851-852-855-856-857-859-871-876-877-833-863-819-818-816-817-865-861</t>
  </si>
  <si>
    <t>ΜΠΑΚΑ</t>
  </si>
  <si>
    <t>ΑΗ229389</t>
  </si>
  <si>
    <t>1528,5</t>
  </si>
  <si>
    <t>ΝΑΚΗ-ΓΕΩΡΓΙΟΥ</t>
  </si>
  <si>
    <t>ΑΜ606307</t>
  </si>
  <si>
    <t>824-827-823-856-821-822-852-825-826-829-871-846-847-848-849-850-851-857-872-870-855-854-853</t>
  </si>
  <si>
    <t>ΧΟΥΔΑΛΑΚΗ</t>
  </si>
  <si>
    <t>ΣΟΦΙΑ-ΦΩΤΕΙΝΗ</t>
  </si>
  <si>
    <t>Χ189574</t>
  </si>
  <si>
    <t>ΑΜ494104</t>
  </si>
  <si>
    <t>1528,2</t>
  </si>
  <si>
    <t>830-828-854-870-871-853-826-850-815-847-858-822-846-848-872-829-857-862-859-821-852-875-817-838-835-841-840-839-842-837-876-861-843-816-819-818-823-824-825-845-844-855-849-827-820-851-833-863-865-877</t>
  </si>
  <si>
    <t>ΠΕΡΑΚΗ</t>
  </si>
  <si>
    <t>Σ464399</t>
  </si>
  <si>
    <t>1527,7</t>
  </si>
  <si>
    <t>ΦΙΛΙΠΠΙΔΗΣ</t>
  </si>
  <si>
    <t>Π105921</t>
  </si>
  <si>
    <t>1527,4</t>
  </si>
  <si>
    <t>858-859-847-848-853-852-846-821-822-815-870-872</t>
  </si>
  <si>
    <t>ΤΣΕΚΟΥΡΑΣ</t>
  </si>
  <si>
    <t>ΑΕ172097</t>
  </si>
  <si>
    <t>897-839-838-840-841-842-835-837-836</t>
  </si>
  <si>
    <t>ΖΑΧΑΡΟΥΛΑ</t>
  </si>
  <si>
    <t>ΑΙ841103</t>
  </si>
  <si>
    <t>828-838-835-836-837-839-840-841-842-862-844-843-870-871-872-854-853-852-858-859-846-847-848-850-821-822-823-824-825-827-826-829-830-849-845-851-820-875-819</t>
  </si>
  <si>
    <t>ΠΑΤΣΑΤΖΗΣ</t>
  </si>
  <si>
    <t>ΑΖ930671</t>
  </si>
  <si>
    <t>820-821-822-823-824-825-826-827-828-829-848-849-850-851-852-853-854-855-856-857-858-859-871-872-757-758-759-760-764-765-785-786-788-789-790-791-792-793-794-795</t>
  </si>
  <si>
    <t>ΓΑΒΡΙΗΛΙΔΟΥ</t>
  </si>
  <si>
    <t>ΑΚ447296</t>
  </si>
  <si>
    <t>1526,5</t>
  </si>
  <si>
    <t>840-841-835-837-836-842-838-839</t>
  </si>
  <si>
    <t>ΧΑΙΔΩ</t>
  </si>
  <si>
    <t>Π843681</t>
  </si>
  <si>
    <t>938,3</t>
  </si>
  <si>
    <t>1526,3</t>
  </si>
  <si>
    <t>870-871-872-826-828-845-846-847-848-853-854-856-858-859</t>
  </si>
  <si>
    <t>ΕΥΘΥΜΙΑΔΟΥ</t>
  </si>
  <si>
    <t>Τ397469</t>
  </si>
  <si>
    <t>862-844-836-841</t>
  </si>
  <si>
    <t>1525,9</t>
  </si>
  <si>
    <t>ΤΣΑΡΟΥΧΗ</t>
  </si>
  <si>
    <t>ΑΖ377690</t>
  </si>
  <si>
    <t>1525,6</t>
  </si>
  <si>
    <t>869-835-836-837-838-840-841-842-815-816-818-819-820-821-822-823-824-826-827-828-830-831-833-834-844-845-847-846-848-850-853-852-851-856-854-855-857-858-859-860-861-862-863-864-865-866-867-870-871-872-878-873-874-875-876-877-879</t>
  </si>
  <si>
    <t>ΠΑΧΥΛΑΚΗ</t>
  </si>
  <si>
    <t>Σ425670</t>
  </si>
  <si>
    <t>787,6</t>
  </si>
  <si>
    <t>833-877-876-863-869-873-874-878-815-822-821-823-824-825-826-828-827-829-830-832-834-835-836-837-839-840-841-831-842-843-844-845-846-847-848-849-850-851-852-853-854-855-856-857-858-859-860-861-862-865-866-867-868-870-871-872-875-879-816-817-818-819-820</t>
  </si>
  <si>
    <t>ΚΟΥΤΛΟΥΜΠΑΣΗ</t>
  </si>
  <si>
    <t>ΑΒ877961</t>
  </si>
  <si>
    <t>1525,5</t>
  </si>
  <si>
    <t>841-838-840-839-835-842-837-862-836-844</t>
  </si>
  <si>
    <t>ΣΑΒΒΟΥΛΙΔΟΥ</t>
  </si>
  <si>
    <t>ΑΗ072669</t>
  </si>
  <si>
    <t>820-822-847-850-857-858-859-821-846-854-855-849-824</t>
  </si>
  <si>
    <t>ΛΑΖΟΥ</t>
  </si>
  <si>
    <t>ΑΜ209434</t>
  </si>
  <si>
    <t>937,2</t>
  </si>
  <si>
    <t>1525,2</t>
  </si>
  <si>
    <t>828-854-870-871-872-876-850-853-855-857-846-847-822-826-829-815</t>
  </si>
  <si>
    <t>ΝΤΕΡΤΖΗ</t>
  </si>
  <si>
    <t>Χ860442</t>
  </si>
  <si>
    <t>1524,5</t>
  </si>
  <si>
    <t>828-841-838-840-815-826-847-850-853-854-870-871-835-837-839-842-821-822-829-846-848-852-856-857-858</t>
  </si>
  <si>
    <t>ΜΠΕΡΟΥΚΑ</t>
  </si>
  <si>
    <t>ΑΓΓΕΛΙΚΗ-ΕΙΡΗΝΗ</t>
  </si>
  <si>
    <t>Ρ814584</t>
  </si>
  <si>
    <t>818-828-854-871-870-850-826-815-853-858-829-847-846-822-857-859-848-852-856-855-825-824-823-849-827-851-845-821-820-865-817-816-861-830-841-838-840-839-842-835-837-836-819-843-862-844-875-876-877-878-833-863-832-860-864-866-867-873-874-869-868-831-834-879</t>
  </si>
  <si>
    <t>ΑΚ138109</t>
  </si>
  <si>
    <t>936,1</t>
  </si>
  <si>
    <t>1524,1</t>
  </si>
  <si>
    <t>820-821-822-846-847-850-857-854-855-853-858-859-848-826-815-828-825-824-823-849-851-852-870-871-872-856-845-829</t>
  </si>
  <si>
    <t>ΑΚΡΙΤΟΠΟΥΛΟΣ</t>
  </si>
  <si>
    <t>ΑΚ908614</t>
  </si>
  <si>
    <t xml:space="preserve"> 825- 827- 829- 839- 843</t>
  </si>
  <si>
    <t>835-836-840-841-842-837-838-839-843-833-876-877-862-868-869-820-821-822-826-827-828-823-845-846-847-848-850-853-849-854-861-863-870-871-872-824-825-815-829-864-873-874</t>
  </si>
  <si>
    <t>ΞΑΝΘΙΟΥ</t>
  </si>
  <si>
    <t>ΦΛΩΡΑ</t>
  </si>
  <si>
    <t>ΑΙ521064</t>
  </si>
  <si>
    <t>856-823-857-854-848-850-852-846-847-853-858-859-828-855-827-824-815-822-821-872-870-871-829-825-851-845-849-820</t>
  </si>
  <si>
    <t>ΚΩΣΤΙΔΟΥ</t>
  </si>
  <si>
    <t>Χ448660</t>
  </si>
  <si>
    <t>841-842-836-837-835-838-839-840-844-843-868-879-876-877-878-873-874-867-863-864-866-816-860-817-818-833-832-861-865-869-815-819-820-821-822-823-824-825-826-827-828-829-830-831-834-845-846-847-848-849-850-851-852-853-854-855-856-857-858-859-862-870-871-872-875</t>
  </si>
  <si>
    <t>ΜΥΤΑΚΗ</t>
  </si>
  <si>
    <t>ΑΕ728592</t>
  </si>
  <si>
    <t>828-839-849-855-843-864-873-874-877-867-878-879-815-816-817-818-850-851-852-853-854-856-857-858-859-819-820-821-822-823-824-825-826-827-835-836-837-838-840-841-829-830-833-845-846-847-848-861-862-863-865-866-870-871-872-875-876-860-868-869-834-832-831-844-842</t>
  </si>
  <si>
    <t>Σ184905</t>
  </si>
  <si>
    <t>854-823-857-849-847-848-850-851-852-853-845-856-855-858-859-846-821-822-820-824-828-827</t>
  </si>
  <si>
    <t>ΑΗ233193</t>
  </si>
  <si>
    <t>816-828-870-871-872-815-857-854-853-852-850-848-847-846-826-822-856-858-829</t>
  </si>
  <si>
    <t>ΣΤΑΥΡΟΠΟΥΛΟΣ</t>
  </si>
  <si>
    <t>ΑΚ672732</t>
  </si>
  <si>
    <t>866-848-846-823-829-856-855-854-853-870-815</t>
  </si>
  <si>
    <t>ΓΙΑΝΝΟΥΚΟΥ</t>
  </si>
  <si>
    <t>ΑΕ487929</t>
  </si>
  <si>
    <t>ΣΑΡΜΠΕΖΗ</t>
  </si>
  <si>
    <t>ΑΜ145057</t>
  </si>
  <si>
    <t>856-823-871-824-828-827-829-845-847-849-848-850-851-852-853-854-855-857-858-859-820-821-822-825-826-870-872</t>
  </si>
  <si>
    <t>ΑΒ293514</t>
  </si>
  <si>
    <t>871-870-828-872-854-850-847-846-853-848-858-857-829-856-859-852-855-815-822-826</t>
  </si>
  <si>
    <t>ΗΣΤΗΡΗ</t>
  </si>
  <si>
    <t>ΑΗ407533</t>
  </si>
  <si>
    <t>ΔΟΥΜΟΥ</t>
  </si>
  <si>
    <t>ΑΙ714851</t>
  </si>
  <si>
    <t>841-840-842-835-836-837-838-839</t>
  </si>
  <si>
    <t>ΖΩΓΡΑΦΙΑ</t>
  </si>
  <si>
    <t>ΑΗ687107</t>
  </si>
  <si>
    <t>833-835-836-838-839-840-841-842-837-860-863-864-869-873-874-876-877-878</t>
  </si>
  <si>
    <t>ΓΛΑΝΤΖΙΝΑ</t>
  </si>
  <si>
    <t>Ρ377402</t>
  </si>
  <si>
    <t>815-846-847-827-851-852-858-859-856-857-848-850-853-828-871-872</t>
  </si>
  <si>
    <t>ΑΒ801836</t>
  </si>
  <si>
    <t>ΣΧΙΖΑ</t>
  </si>
  <si>
    <t>Π842895</t>
  </si>
  <si>
    <t>816-823-824-828-846-847-848-854-855-856-851</t>
  </si>
  <si>
    <t>ΖΙΩΡΗ</t>
  </si>
  <si>
    <t>ΑΒ525040</t>
  </si>
  <si>
    <t>850-864-852-823-828-857-858-859-870-872-871-855-856-847-846-844</t>
  </si>
  <si>
    <t>ΣΥΡΙΟΠΟΥΛΟΥ</t>
  </si>
  <si>
    <t>ΑΜ702185</t>
  </si>
  <si>
    <t>841-837-836-835-840-838-839-842</t>
  </si>
  <si>
    <t>Χ226096</t>
  </si>
  <si>
    <t>Αργυράκη</t>
  </si>
  <si>
    <t>Ζωή</t>
  </si>
  <si>
    <t>ΓΕΏΡΓΙΟΣ</t>
  </si>
  <si>
    <t>Ρ663779</t>
  </si>
  <si>
    <t>844-829-849-825-855-828-845-846-847-848-850-851-852-853-856-857-858-859-821-822-823-824-826-827-854-815-871-872-820</t>
  </si>
  <si>
    <t>ΜΠΑΚΟΣΤΕΡΓΙΟΥ</t>
  </si>
  <si>
    <t>Χ189625</t>
  </si>
  <si>
    <t>844-875-862-815-821-822-823-824-827-828-829-845-846-847-848-849-850-851-852-853-854-855-856-857-858-859-870-871-872-820</t>
  </si>
  <si>
    <t>ΜΠΑΛΤΟΥΝΑ</t>
  </si>
  <si>
    <t>ΑΜ152380</t>
  </si>
  <si>
    <t>823-824-821-822-846-847-848-850-851-852-853-856-857-854-828-815-858-859-845-872-871-820-829-826-825-844-841-862</t>
  </si>
  <si>
    <t>ΑΝΤΩΝΑΚΟΥ</t>
  </si>
  <si>
    <t>ΑΔΑΜΑΝΤΙΑ</t>
  </si>
  <si>
    <t>Φ286336</t>
  </si>
  <si>
    <t>861-817-865-816-828-847-846-848-850-852-853-854-855-857-856-849-858-859-867-870-871-872-845-826-824-829-821-818-815</t>
  </si>
  <si>
    <t>ΜΠΕΡΤΑΚΗ</t>
  </si>
  <si>
    <t>ΕΥΣΕΒΙΑ</t>
  </si>
  <si>
    <t>Ν964752</t>
  </si>
  <si>
    <t>876-877-828-850-854-858-859</t>
  </si>
  <si>
    <t>Σ523148</t>
  </si>
  <si>
    <t>824-821-820-823-855-856-845-846-847-848-849-851-850-852-853-854-857-858-859-871-872-870-815-822-828</t>
  </si>
  <si>
    <t>ΑΒΡΑΜΗ</t>
  </si>
  <si>
    <t>Σ845304</t>
  </si>
  <si>
    <t>815-820-821-822-823-824-827-828-846-847-848-850-851-852-853-856-857-858-859-870-871-872-826-818-854-825-849-855-829-865-816</t>
  </si>
  <si>
    <t>ΤΣΙΤΣΗ</t>
  </si>
  <si>
    <t>ΑΕ724989</t>
  </si>
  <si>
    <t>ΑΜ054715</t>
  </si>
  <si>
    <t>816-820-858-859-821-823-822-856-826-828-819-852-846-847-872-863-877-876-833-878-874-851-815-853-871-848-861-860-865-854</t>
  </si>
  <si>
    <t>ΔΑΜΙΑΝΑΚΗΣ</t>
  </si>
  <si>
    <t>ΑΖ555390</t>
  </si>
  <si>
    <t>828-854-871-852-853-850-848-829-823-822-845-821-825-826-846-847-856-857-824-820-876-877-878-873-874-863-864-860-861-862-867-869-879-839-840-841-842-833-843-817-830-819-816-832-835-834-837-838</t>
  </si>
  <si>
    <t>ΤΣΙΜΠΟΓΙΑΝΝΗ</t>
  </si>
  <si>
    <t>Σ587346</t>
  </si>
  <si>
    <t>822-850-828-849-823-858-854-846-848-847-821-857-859-855-853-856-845-824-825-826</t>
  </si>
  <si>
    <t>ΑΚ990459</t>
  </si>
  <si>
    <t>ΑΗ392620</t>
  </si>
  <si>
    <t>1522,5</t>
  </si>
  <si>
    <t>845-846-847-848-849-850-851-852-853-854-855-856-857-835-836-837-838-839-840-841-842-843-844-815-816-817-818-819-820-821-822-823-824-825-826-827-828-829-830-831-832-833-834-863-864-865-866-867-868-869-870-871-872-873-874-875-876-877-878-879</t>
  </si>
  <si>
    <t>ΑΥΓΕΡΟΥ</t>
  </si>
  <si>
    <t>ΑΙ345697</t>
  </si>
  <si>
    <t>1521,6</t>
  </si>
  <si>
    <t>840-842-841-838-839-837-836-835</t>
  </si>
  <si>
    <t>ΚΟΥΚΙΑ</t>
  </si>
  <si>
    <t>ΑΗ636157</t>
  </si>
  <si>
    <t>932,8</t>
  </si>
  <si>
    <t>1520,8</t>
  </si>
  <si>
    <t>815-822-825-826-828-829-846-847-848-850-853-854-857-870-871-872</t>
  </si>
  <si>
    <t>1519,7</t>
  </si>
  <si>
    <t>ΑΔΑΜΟΠΟΥΛΟΥ</t>
  </si>
  <si>
    <t>Π502298</t>
  </si>
  <si>
    <t>Χ408576</t>
  </si>
  <si>
    <t>862-844-835-836-837-838-839-840-841-842-815-816-817-818-819-820-821-822-823-825-826-827-828-830-831-832-833-834-845-846-847-848-850-851-852-853-854-855-856-857-858-859-860-861-863-864-865-870-875-876-877</t>
  </si>
  <si>
    <t>ΑΑ288196</t>
  </si>
  <si>
    <t>1518,6</t>
  </si>
  <si>
    <t>841-840-835-837-836-838-842</t>
  </si>
  <si>
    <t>ΑΡΙΔΑ</t>
  </si>
  <si>
    <t>ΑΕ095145</t>
  </si>
  <si>
    <t>1518,5</t>
  </si>
  <si>
    <t>828-872-871-870-823-846-847-848-851-855-854-853-852-856-857-859-858-845-825-826-827-821-815-822-849-850-820-824</t>
  </si>
  <si>
    <t>ΚΟΥΤΣΙΑΝΙΤΗ</t>
  </si>
  <si>
    <t>ΑΝΘΟΥΛΑ</t>
  </si>
  <si>
    <t>ΑΒ107366</t>
  </si>
  <si>
    <t>1517,5</t>
  </si>
  <si>
    <t>862-875-844-830-831-835-836-840-860-842-854-866-868</t>
  </si>
  <si>
    <t>ΠΑΝΤΟΥΔΗ</t>
  </si>
  <si>
    <t>ΔΗΜΟΣ</t>
  </si>
  <si>
    <t>Χ423664</t>
  </si>
  <si>
    <t>862-844-841-838-840-839-842-835-837-836-828-826-822-829-854-870-871-850-853-847-846-848-872-875-857-856</t>
  </si>
  <si>
    <t>Λ786851</t>
  </si>
  <si>
    <t>820-821-822-815-858-859-847-848-850-857-854-853-851-845-846-823-856-852-828-826-824-871-872-870-827-849-855-829-825</t>
  </si>
  <si>
    <t>ΑΓΓΕΛΟΠΟΥΛΟΥ</t>
  </si>
  <si>
    <t>ΑΙ063500</t>
  </si>
  <si>
    <t>823-847-846-848-821-856-822-852-851-824-850-849-857</t>
  </si>
  <si>
    <t>ΔΙΑΚΑΚΗ</t>
  </si>
  <si>
    <t>Σ836916</t>
  </si>
  <si>
    <t>830-822-826-828-848-850-852-853-854-856-857-829-859-861-862-839-840-841-842-843-846-847-835-836-837-838-815-816-817-818-821-870-871-872-875-876-823-824-825-855-849-845-844-833-863-877</t>
  </si>
  <si>
    <t>ΤΖΕΜΑΝΑΚΗ</t>
  </si>
  <si>
    <t>ΑΙ538562</t>
  </si>
  <si>
    <t>846-847-849-815-853-851-850-854-855-856-857-870-871-872-823-828-845</t>
  </si>
  <si>
    <t>ΑΠΑΤΣΙΔΟΥ</t>
  </si>
  <si>
    <t>ΕΛΠΙΔΑ</t>
  </si>
  <si>
    <t>ΑΗ087531</t>
  </si>
  <si>
    <t>825-826-822-821-815-820-823-824-828-829-846-847-848-849-850</t>
  </si>
  <si>
    <t>ΙΩΑΝΝΙΔΗ</t>
  </si>
  <si>
    <t>Χ515770</t>
  </si>
  <si>
    <t>815-820-821-823-824-826-828-845-846-847-848-850-851-852-853-854-855-856-857-858-859-870-871-872</t>
  </si>
  <si>
    <t>ΧΑΣΙΩΤΗ</t>
  </si>
  <si>
    <t>ΑΒ882671</t>
  </si>
  <si>
    <t>838-841-839-840-842-837-835-862-836</t>
  </si>
  <si>
    <t>ΤΣΟΥΛΦΑ</t>
  </si>
  <si>
    <t>ΑΖ313981</t>
  </si>
  <si>
    <t>840-835-841-838-837-836-842-839-862-858-828-854-870-846-847-859-850-815-822-848-872-871-853-826-820-844-875-819-816-818-821-823-824-827-856-857-845-851-852-865-861-830-877-876-833-863-860-831-834-843-849-864-866-867-868-832-825-829-855-817-879-878-873-874</t>
  </si>
  <si>
    <t>ΠΑΓΩΝΗ</t>
  </si>
  <si>
    <t>Χ229761</t>
  </si>
  <si>
    <t>838-840-841-837-842-835-836-839</t>
  </si>
  <si>
    <t>Σ489691</t>
  </si>
  <si>
    <t>1515,5</t>
  </si>
  <si>
    <t>828-829-841-842-840-838-837-830-833-835-836-843-844-846-847-848-850-853-854-862-870-871-872-858-815-826-822-845-851-852-859-861-863-865-875-876-877-817-818-819-820-821-823-824-825-839-855-831-832-834-860-864-866-867-868-869-873-874-878-879</t>
  </si>
  <si>
    <t>ΑΚΡΙΤΙΔΟΥ</t>
  </si>
  <si>
    <t>ΑΗ066299</t>
  </si>
  <si>
    <t>927,3</t>
  </si>
  <si>
    <t>1515,3</t>
  </si>
  <si>
    <t>853-848-846-847-854-852-858-859-857-850-851-855-845-815-828-822-823-872-826-824</t>
  </si>
  <si>
    <t>Χ658698</t>
  </si>
  <si>
    <t>815-820-821-822-823-824-825-826-827-828-829-845-846-847-850-848-849-851-852-853-854-855-856-857-858-859-862-870-871-872</t>
  </si>
  <si>
    <t>ΑΕ319140</t>
  </si>
  <si>
    <t>844-862-835-836-837-838-839-840-841-842-830-831-865-868-869-875-867-861-863-864-866-860-834-833-832-816-817-818-819-820-821-822-823-824-825-826-827-828-829-846-847-848-849-850-851-852-853-854-855-856-857-858-859-870-871-872-873-874-876-877-878-879-843-845-815</t>
  </si>
  <si>
    <t>ΑΝΔΡΟΒΙΤΣΑΝΕΑ</t>
  </si>
  <si>
    <t>Χ032962</t>
  </si>
  <si>
    <t>828-829-856-848-855-854-849-850-853-870-871-872-826-827-846-847-822-852-851</t>
  </si>
  <si>
    <t>ΚΑΟΥΚΗ</t>
  </si>
  <si>
    <t>ΑΚ600788</t>
  </si>
  <si>
    <t>815-821-822-826-829-828-846-847-856-848-850-852-853-854-857-820-824-823-825-845-849-851-855</t>
  </si>
  <si>
    <t>ΜΠΕΚΟΥ</t>
  </si>
  <si>
    <t>ΑΑ266474</t>
  </si>
  <si>
    <t>835-836-837-838-839-840-841-842-844-862-865-868-869-872-876-879-848-849</t>
  </si>
  <si>
    <t>ΠΟΛΥΔΩΡΟΠΟΥΛΟΥ</t>
  </si>
  <si>
    <t>ΑΒ530238</t>
  </si>
  <si>
    <t>926,2</t>
  </si>
  <si>
    <t>1514,2</t>
  </si>
  <si>
    <t>846-847-815-848-850-849-856-854-851-857-853-858-859-845-852</t>
  </si>
  <si>
    <t>ΣΥΡΑΚΟΥΛΗ</t>
  </si>
  <si>
    <t>ΖΑΧΑΡΟΥΧΑ</t>
  </si>
  <si>
    <t>Μ840420</t>
  </si>
  <si>
    <t>862-875-838-837-835-840-841-842</t>
  </si>
  <si>
    <t>ΜΠΑΛΛΗ</t>
  </si>
  <si>
    <t>ΑΡΧΟΝΤΟΥΛΑ</t>
  </si>
  <si>
    <t>Ξ604739</t>
  </si>
  <si>
    <t>838-841-839-840-837-835-842-836</t>
  </si>
  <si>
    <t>ΤΖΑΧΡΗΣΤΑ</t>
  </si>
  <si>
    <t>ΑΑ421414</t>
  </si>
  <si>
    <t>843-835-836-837-838-839-840-841-842-860-862-866</t>
  </si>
  <si>
    <t>ΚΑΜΜΕΝΟΣ</t>
  </si>
  <si>
    <t>ΚΟΜΝΗΜΟΣ</t>
  </si>
  <si>
    <t>ΑΗ876591</t>
  </si>
  <si>
    <t>804,1</t>
  </si>
  <si>
    <t>1514,1</t>
  </si>
  <si>
    <t>843-868-869-817-832-839-866-867-876-877-863-830-818-831-865-833-861-837-838-840-841-842-836-835-819-862-860-875</t>
  </si>
  <si>
    <t>ΣΠΥΡΛΙΔΟΥ</t>
  </si>
  <si>
    <t>ΜΗΔΕΙΑ</t>
  </si>
  <si>
    <t>ΑΑ467592</t>
  </si>
  <si>
    <t>775,5</t>
  </si>
  <si>
    <t>1513,5</t>
  </si>
  <si>
    <t>868-869-835-836-837-838-839-840-841-842-862-819-834-843-844-815-816-817-818-820-821-822-823-824-825-826-827-828-829-830-831-832-833-845-846-847-848-849-850-851-852-853-854-855-856-857-858-859-860-861-863-864-865-866-867-870-871-872-875-876-877-878-879</t>
  </si>
  <si>
    <t>ΜΑΥΡΟΜΑΤΗ</t>
  </si>
  <si>
    <t>Μ789877</t>
  </si>
  <si>
    <t>1513,1</t>
  </si>
  <si>
    <t>843-833-839-836-838-837-840-841-842-835-850-849-854-855-870-872-818-825-828-829-851-821-822-816-817-862-844-826-845-846-847-848-852-853-871</t>
  </si>
  <si>
    <t>ΓΕΩΡΓΑΚΛΗ</t>
  </si>
  <si>
    <t>ΑΒ395660</t>
  </si>
  <si>
    <t>817-816-854-847-846-820-822</t>
  </si>
  <si>
    <t>ΣΙΔΗΡΟΠΟΥΛΟΣ</t>
  </si>
  <si>
    <t>ΑΚ854432</t>
  </si>
  <si>
    <t>841-837-836-835-839-842-840</t>
  </si>
  <si>
    <t>ΚΥΠΑΡΙΣΣΟΥΔΗ</t>
  </si>
  <si>
    <t>ΓΑΡΥΦΑΛΛΙΑ</t>
  </si>
  <si>
    <t>Ρ424529</t>
  </si>
  <si>
    <t>843-839-840-841-835-838-837-842-836-868-869</t>
  </si>
  <si>
    <t>ΑΖ251134</t>
  </si>
  <si>
    <t>834-843-841-840-839-842-828-838-835-854-870-871-815-826-837-850-847-853-822-846-858-829-848-862-817-857-872-859-836-875-816-818-821-830-852-856-861-876-823-824-825-855-844-827-819-820-833-845-849-851-863-865-877-878-874-873-866-864-860-832-831-869-868-867-879</t>
  </si>
  <si>
    <t>ΚΑΡΓΑΚΗ</t>
  </si>
  <si>
    <t>ΑΙ948876</t>
  </si>
  <si>
    <t>1512,8</t>
  </si>
  <si>
    <t>873-874-877-833-864-863-876-878-866-867-843-832-839-825-849-854-879-860-829-830-846-847-858-859-815-822-821-820-823-824-826-828-827-856-857-853-852-850-851-848-868-870-871-872-875-862-861-865-844-842-841-840-838-837-836-835-834-819-818-817-816-869-845</t>
  </si>
  <si>
    <t>ΚΑΨΑΝΑΚΗ</t>
  </si>
  <si>
    <t>ΕΥΛΑΜΠΙΑ</t>
  </si>
  <si>
    <t>ΑΚ739114</t>
  </si>
  <si>
    <t>1512,5</t>
  </si>
  <si>
    <t>ΑΖ205499</t>
  </si>
  <si>
    <t>774,4</t>
  </si>
  <si>
    <t>1512,4</t>
  </si>
  <si>
    <t>818-816-828-817-826-815-829-843-847-846-845-848-850-853-854-857-858-871-870-872-865-861-859-856-852-849-855-841-840-839-842-838-835-837-836-830-822-823</t>
  </si>
  <si>
    <t>ΓΚΟΛΕΤΣΑ</t>
  </si>
  <si>
    <t>ΑΒ842954</t>
  </si>
  <si>
    <t>862-844-815-820-821-822-823-824-825-826-827-828-829-845-846-847-848-849-850-851-852-853-854-855-856-857-858-859-870-871-872-835-836-837-838-839-840-841-842-843-819-831-875-861-865-830-816-817-818-868-869-867-876-877-878-832-833-834-863-864-866-814-813-879</t>
  </si>
  <si>
    <t>ΧΡΙΣΤΟΦΟΡΑΤΟΥ</t>
  </si>
  <si>
    <t>ΑΜ193586</t>
  </si>
  <si>
    <t>850-847-848-857-871-872-827</t>
  </si>
  <si>
    <t>ΚΟΥΤΣΟΤΟΛΗ</t>
  </si>
  <si>
    <t>ΑΕ337721</t>
  </si>
  <si>
    <t>841-838-840-837-842-836-835-862-839-843-860-844-834-875-819-820-858-856-828-822-815-854-846-847-848-850-853-821-823-851-852-857-871-872-824-845-870-859-826-818-816-877-876-833-855-849-825-827-829</t>
  </si>
  <si>
    <t>ΑΖ725113</t>
  </si>
  <si>
    <t>816-825-826-817-828-845-847-848-849-850-851-853-854-855-856-857-858-859-852-870-871-872-829-821-822-823</t>
  </si>
  <si>
    <t>ΣΤΥΛΟΥ</t>
  </si>
  <si>
    <t>850-854-846-847-848-870-872-858-861-853-828-822-871-815-835-841-857-838-865-821-823</t>
  </si>
  <si>
    <t>ΑΝΑΝΙΑΔΟΥ</t>
  </si>
  <si>
    <t>ΙΣΑΑΚ</t>
  </si>
  <si>
    <t>ΑΖ392816</t>
  </si>
  <si>
    <t>1511,6</t>
  </si>
  <si>
    <t>835-836-837-838-839-840-841-842-832-831-867</t>
  </si>
  <si>
    <t>ΓΚΟΥΤΖΟΥΡΕΛΑ</t>
  </si>
  <si>
    <t>ΣΤΕΛΙΑΝΗ</t>
  </si>
  <si>
    <t>Π943056</t>
  </si>
  <si>
    <t>862-844-838-837-836-835-840-841-842-875-819-830-858-859-846-847-845-848-850-851-852-853-854-856-857-870-871-872-865-861</t>
  </si>
  <si>
    <t>ΤΣΙΑΝΑΚΑ</t>
  </si>
  <si>
    <t>Τ353192</t>
  </si>
  <si>
    <t>922,9</t>
  </si>
  <si>
    <t>1510,9</t>
  </si>
  <si>
    <t>ΖΗΡΟΓΙΑΝΝΗ</t>
  </si>
  <si>
    <t>ΑΕ062142</t>
  </si>
  <si>
    <t>824-823-821-822-820-825-826-858-859-828-846-851-849-850-848-847-853-856-829-857-827-845-852-854-855-871-872-815-870-875</t>
  </si>
  <si>
    <t>ΒΑΣΙΛΟΔΗΜΗΤΡΑΚΗ</t>
  </si>
  <si>
    <t>ΑΖ976264</t>
  </si>
  <si>
    <t>842,6</t>
  </si>
  <si>
    <t>1510,6</t>
  </si>
  <si>
    <t>877-876-878-874</t>
  </si>
  <si>
    <t>ΚΑΡΥΔΗ</t>
  </si>
  <si>
    <t>ΑΕ501811</t>
  </si>
  <si>
    <t>1510,3</t>
  </si>
  <si>
    <t>872-870-871</t>
  </si>
  <si>
    <t>ΜΟΡΑΒΑ</t>
  </si>
  <si>
    <t>Σ453945</t>
  </si>
  <si>
    <t>862-844-840-841-842-837-836-835-838-875</t>
  </si>
  <si>
    <t>ΚΑΝΤΑΝΑΚΗ</t>
  </si>
  <si>
    <t>Χ529953</t>
  </si>
  <si>
    <t>1509,5</t>
  </si>
  <si>
    <t>828-847-846-858-859-854-855-853-850-848-849-845-852-851-856-857-825-872-815-871-870-822-821-820-824-826-829</t>
  </si>
  <si>
    <t>ΔΑΣΚΑΛΟΥ</t>
  </si>
  <si>
    <t>Φ437918</t>
  </si>
  <si>
    <t>ΚΑΤΣΙΟΥΛΗ</t>
  </si>
  <si>
    <t>ΑΜ247707</t>
  </si>
  <si>
    <t>828-826-822-821-820-827-846-847-845-848-850-853-854-856-857-851-852-849-829-825-824-823-858-859-870-871-872</t>
  </si>
  <si>
    <t>ΚΡΕΤΣΗ</t>
  </si>
  <si>
    <t>ΑΙ622373</t>
  </si>
  <si>
    <t>ΖΑΚΑΠΑΣ</t>
  </si>
  <si>
    <t>Χ756068</t>
  </si>
  <si>
    <t>838-839-841-840-842-835-836-837-854-849-858-828-815-826-822-848-870-872-850-820-862-823-824-845-851-852-876</t>
  </si>
  <si>
    <t>ΑΚ533773</t>
  </si>
  <si>
    <t>ΤΑΣΙΟΥΛΗ</t>
  </si>
  <si>
    <t>Χ095427</t>
  </si>
  <si>
    <t>848-854-815-847-850-857-858-859-871-851-846-853-855-827-821-822-852-823-826-824-828-829-845-856-820-870-872-844-832-819-818-830-875-862-873-874-816-861-865-867-863-833-834-835-836-837-838-839-840-841-866-876-878-877-879-817</t>
  </si>
  <si>
    <t>ΡΕΠΠΑ</t>
  </si>
  <si>
    <t>Φ435020</t>
  </si>
  <si>
    <t>1507,5</t>
  </si>
  <si>
    <t>816-861-865-817-828-826-870-871-872-850-854-846-847-845-848-849-851-852-853-855-856-857-823-824-858-859-840-841-842-837-838-836-862-843-844-831-833-863-821-876-877-878</t>
  </si>
  <si>
    <t>ΝΤΑΡΛΑΔΗΜΑ</t>
  </si>
  <si>
    <t>ΑΖ122590</t>
  </si>
  <si>
    <t>739,2</t>
  </si>
  <si>
    <t>1507,2</t>
  </si>
  <si>
    <t>875-819-846-847-858-859-820-822-848-857-871-870-845-824-823-815-821-849-850-851-853-852-856-872-854-855-827-828-826-825-829-844-862</t>
  </si>
  <si>
    <t>ΑΓΓΕΛΟΥΛΗ</t>
  </si>
  <si>
    <t>ΑΙ286418</t>
  </si>
  <si>
    <t>823-824-845-846-847-848-849-850-851-852-853-854-855-856-857-858-859-832-827-863-864-875</t>
  </si>
  <si>
    <t>ΚΑΛΑΝΤΙΔΟΥ</t>
  </si>
  <si>
    <t>Χ973358</t>
  </si>
  <si>
    <t>1506,9</t>
  </si>
  <si>
    <t>840-841-838-839-835-842-836-837-843-876-877-833-862-844-875-828-822-823</t>
  </si>
  <si>
    <t>ΚΑΡΑΝΤΩΝΗ</t>
  </si>
  <si>
    <t>Ρ626812</t>
  </si>
  <si>
    <t>1506,5</t>
  </si>
  <si>
    <t>850-853-871-851-858-859-856-852-847-845-823-824-828-826-827-822-872-870</t>
  </si>
  <si>
    <t>ΠΑΠΑΝΙΚΟΛΟΠΟΥΛΟΥ</t>
  </si>
  <si>
    <t>Ξ620875</t>
  </si>
  <si>
    <t>847-846-852-858-859-845-848-850-853-854-856-818</t>
  </si>
  <si>
    <t>ΣΑΜΟΥΗΛΙΔΟΥ</t>
  </si>
  <si>
    <t>ΑΕ682580</t>
  </si>
  <si>
    <t>837-839-838-841-840-842-835-836</t>
  </si>
  <si>
    <t>ΑΖ832044</t>
  </si>
  <si>
    <t>839-842-841-838-837-836-840-862-868-843-844-860-830-832-866-867-877-873-874</t>
  </si>
  <si>
    <t>ΙΒΑΝΙΔΟΥ</t>
  </si>
  <si>
    <t>ΑΝΑΤΟΛΗ</t>
  </si>
  <si>
    <t>Χ036004</t>
  </si>
  <si>
    <t>825-826-828-815-846-847-854-855-849-850-821-822-853-858-829-857</t>
  </si>
  <si>
    <t>ΠΑΤΣΙΟΥΡΑΣ</t>
  </si>
  <si>
    <t>Φ465002</t>
  </si>
  <si>
    <t>ΑΝΔΡΙΑΝΟΠΟΥΛΟΣ</t>
  </si>
  <si>
    <t>ΑΙ547875</t>
  </si>
  <si>
    <t>829-839-823-828-824-821-822-858-827-850-851-855-854-853-848-846-847-845-870</t>
  </si>
  <si>
    <t>ΤΣΑΜΠΑΛΑ</t>
  </si>
  <si>
    <t>ΑΙ256047</t>
  </si>
  <si>
    <t>1506,1</t>
  </si>
  <si>
    <t>ΝΤΑΝΤΑΜΗΣ</t>
  </si>
  <si>
    <t>ΑΜ844687</t>
  </si>
  <si>
    <t>844-822-823-824-825-826-827-828-829-845-846-849-850-851-852-853-854-855-856-857-858-859-870-871-872-835-836-837-838-839-840-841-842-862-830-831-832-833-834-843-860-861-863-864-865-876-877-866-867-868-869-873-874-875-878-879</t>
  </si>
  <si>
    <t>ΚΑΡΥΤΟΠΟΥΛΟΥ</t>
  </si>
  <si>
    <t>ΚΥΡΙΑΚΟΥΛΑ</t>
  </si>
  <si>
    <t>Χ732013</t>
  </si>
  <si>
    <t>1504,3</t>
  </si>
  <si>
    <t>838-841-840-839-842-837</t>
  </si>
  <si>
    <t>ΠΟΡΦΥΛΛΙΔΟΥ</t>
  </si>
  <si>
    <t>ΙΟΡΔΑΝΗΣ</t>
  </si>
  <si>
    <t>ΑΖ404715</t>
  </si>
  <si>
    <t>ΧΑΤΖΗΘΕΟΦΑΝΟΥΣ</t>
  </si>
  <si>
    <t>ΑΕ909946</t>
  </si>
  <si>
    <t>ΤΑΧΤΑΜΠΑ</t>
  </si>
  <si>
    <t>ΑΗ729127</t>
  </si>
  <si>
    <t>865-817-861-816-818-835-836-837-838-839-840-841-842-845-846-847-848-849-850-851-852-853-854-855-856-857-858-859-870-871-872-815-820-821-822-823-824-825-826-827-828-829-819-830-833-843-844-862-863-875-876-877-897</t>
  </si>
  <si>
    <t>ΜΑΚΑΡΑΤΖΗ</t>
  </si>
  <si>
    <t>ΙΩΣΗΦ</t>
  </si>
  <si>
    <t>ΑΙ833100</t>
  </si>
  <si>
    <t>841-836-837-838-833-862-854-855-839-840-842-844-831-846-835-815-819-820-821-822-823-875-843-845-847-848-849-828-829-830-834-850-851-852-857-858-859-860-853-832-856-861-863-864-865-867-824-825-826-869-868-872-873-874-816-817-870-871-818-876-877-878-879-866-827</t>
  </si>
  <si>
    <t>Χ477977</t>
  </si>
  <si>
    <t>1503,7</t>
  </si>
  <si>
    <t>862-844-841-840-842-838-837-836-835-875</t>
  </si>
  <si>
    <t>ΜΠΑΚΑΛΟΠΟΥΛΟΥ</t>
  </si>
  <si>
    <t>Τ845752</t>
  </si>
  <si>
    <t>1503,5</t>
  </si>
  <si>
    <t>818-822-823-824-825-828-826-843-846-847-848-849-850-851-852-853-854-855-856-857-858-859-862</t>
  </si>
  <si>
    <t>ΚΑΡΑΓΙΩΡΓΟΥ</t>
  </si>
  <si>
    <t>ΑΜ083253</t>
  </si>
  <si>
    <t>915,2</t>
  </si>
  <si>
    <t>1503,2</t>
  </si>
  <si>
    <t>828-826-853-854-829-815-847-870-871-850-872-857-848-858-846-856-859</t>
  </si>
  <si>
    <t>ΑΜΠΑΤΖΙΔΟΥ</t>
  </si>
  <si>
    <t>ΔΩΡΟΘΕΑ-ΕΥΑΓΓΕΛΙΑ</t>
  </si>
  <si>
    <t>ΑΜ577664</t>
  </si>
  <si>
    <t>1502,9</t>
  </si>
  <si>
    <t>823-846-847-822-858-859-850-854-857-848-853-856-820-824-851-821-845-828-855-849-829</t>
  </si>
  <si>
    <t>ΞΟΥΦΛΑΚΗ</t>
  </si>
  <si>
    <t>ΙΩΆΝΝΗΣ</t>
  </si>
  <si>
    <t>ΑΚ255072</t>
  </si>
  <si>
    <t>764,5</t>
  </si>
  <si>
    <t>1502,5</t>
  </si>
  <si>
    <t>840-842-841-835-836-837-838-839-843-868-869-862</t>
  </si>
  <si>
    <t>ΝΟΡΑ</t>
  </si>
  <si>
    <t>ΛΑΖΑΡ</t>
  </si>
  <si>
    <t>ΑΜ042295</t>
  </si>
  <si>
    <t>852-856-848-849-853-850-851-854-855-857-858-859-845-846-847-820-821-822-823-824</t>
  </si>
  <si>
    <t>ΨΟΥΡΟΥΚΗ</t>
  </si>
  <si>
    <t>ΑΖ882030</t>
  </si>
  <si>
    <t>835-836-837-838-839-840-841-842-843-844-845-846-847-848-849-850-851-852-853-854-855-856-857-858-859-860-815-819-820-821-822-823-824-825-826-827-828-829-830-831-834-862-865-867-870-871-872-875-876</t>
  </si>
  <si>
    <t>ΚΑΡΑΤΖΟΓΛΟΥ</t>
  </si>
  <si>
    <t>ΦΡΕΙΔΕΡΙΚΗ</t>
  </si>
  <si>
    <t>Χ880243</t>
  </si>
  <si>
    <t>862-835-836-837-838-839-840-841-842-843-860-844</t>
  </si>
  <si>
    <t>ΑΙ000370</t>
  </si>
  <si>
    <t>822-821-815-850-843-823-824-825-826-827-828-829-830-851-845-846-847-848-852-854-856-857-858-859-861-862-863-865-871-872-816-818-819-820-844-833-875-876-877-853-836-837-838-840-841-842</t>
  </si>
  <si>
    <t>ΠΑΠΑΔΗΜΗΤΡΟΠΟΥΛΟΣ</t>
  </si>
  <si>
    <t>Χ794750</t>
  </si>
  <si>
    <t>1501,5</t>
  </si>
  <si>
    <t>829-827-839-825-817-843-855-897-849-832-868-815-816-818-819-820-821-822-823-824-826-828-830-831-833-834-835-836-837-838-840-841-842-844-845-846-847-848-850-851-852-853-854-856-857-858-859-860-861-862-863-864-865-866-867-869-870-871-872-873-874-875-876-877-878-879</t>
  </si>
  <si>
    <t>ΒΑΣΙΛΟΥΔΙΑ</t>
  </si>
  <si>
    <t>ΑΙ633137</t>
  </si>
  <si>
    <t>826-825-827-828-829-872-871-848</t>
  </si>
  <si>
    <t>ΤΖΙΝΤΣΟΠΟΥΛΟΥ</t>
  </si>
  <si>
    <t>ΑΜ663724</t>
  </si>
  <si>
    <t>839-837-836-841-840-838-842-835-867-866-879-877-878-863-861-830-864-876-874-873-865-833-875-834-831-816-819-852-844-869-818-823-824-828-862-847-846-856-850-851-871-853-854-815-872-870-826-822-821-845-857-858-859-832-843-855-848-820-817-825-827-849-868</t>
  </si>
  <si>
    <t>ΠΑΤΣΗ</t>
  </si>
  <si>
    <t>Ν773337</t>
  </si>
  <si>
    <t>823-846-847-858-859-848-849-850-851-852-853-854-855-856-857-821-822-845-820-829-826-827-828-815-870-871-872</t>
  </si>
  <si>
    <t>ΣΟΥΛΑ</t>
  </si>
  <si>
    <t>ΑΙΜΙΛΙΑΝΟΣ</t>
  </si>
  <si>
    <t>ΑΙ196475</t>
  </si>
  <si>
    <t>ΠΑΝΑΓΟΥΛΗ</t>
  </si>
  <si>
    <t>ΑΖ075088</t>
  </si>
  <si>
    <t>828-826-847-854-853-850-870-871-872-858-859-848-857-846-822-829-815-820-821-823-824-825-827-845-852-851-849-855-856</t>
  </si>
  <si>
    <t>ΓΕΩΡΓΟΜΗΣ</t>
  </si>
  <si>
    <t>ΑΒ092796</t>
  </si>
  <si>
    <t>855-849-843-858-859-848-850-851-853-854-847-846-852-815-857-821-828-822-826-856-823-845-872-871-870-827-841-838-837-842-835-836-818-840-816-862-860-839-819-817-832-833-873-874-875-876-877-879</t>
  </si>
  <si>
    <t>ΚΟΡΔΕΛΑ</t>
  </si>
  <si>
    <t>ΑΖ277373</t>
  </si>
  <si>
    <t>862-875-844-819-830-831-843-835-836-837-838-839-840-841-842</t>
  </si>
  <si>
    <t>ΑΚ990722</t>
  </si>
  <si>
    <t>841-840-835-837-836-842</t>
  </si>
  <si>
    <t>ΓΟΥΛΙΜΗ</t>
  </si>
  <si>
    <t>ΛΑΕΡΤΗΣ</t>
  </si>
  <si>
    <t>ΑΚ013438</t>
  </si>
  <si>
    <t>815-847-846-872-870-828-857-859-858-820-871-845-848-826-851-854-850-853-852-856-821-823-822-824</t>
  </si>
  <si>
    <t>ΤΖΑΤΖΑΔΑΚΗ</t>
  </si>
  <si>
    <t>Ξ924339</t>
  </si>
  <si>
    <t>911,9</t>
  </si>
  <si>
    <t>1499,9</t>
  </si>
  <si>
    <t>863-876-877-833</t>
  </si>
  <si>
    <t>ΕΦΗ</t>
  </si>
  <si>
    <t>ΑΕ772635</t>
  </si>
  <si>
    <t>847-848-860-851-828-850-852-853-857-870-871-872-866</t>
  </si>
  <si>
    <t>ΝΤΕΡΤΙΛΗ</t>
  </si>
  <si>
    <t>Σ376271</t>
  </si>
  <si>
    <t>818-816-828-817-815-820-821-822-823-824-825-826-848-849-850-851-852-853-854-855-856-857-872-871-829-827-830-819-831-832-833-834-835-836-837-838-867-868-869-870-858-859-861-862-863-864-865-860-866-873-874-875-876-877-878-879</t>
  </si>
  <si>
    <t>ΑΝΤΩΝΟΠΟΥΛΟΥ</t>
  </si>
  <si>
    <t>ΑΕ706391</t>
  </si>
  <si>
    <t>818-816-817-825-828-846-853-826-854-850-870-857-847-848-871-872-858-815-820-821-822-823-824-827-829-845-849-851-852-855-856-859-843</t>
  </si>
  <si>
    <t>ΓΕΩΡΓΟΥΛΑ</t>
  </si>
  <si>
    <t>ΑΒ844496</t>
  </si>
  <si>
    <t>862-844-875-843-830-835-836-837-838-839-840-841-842-815-821-822-826-828-829-846-847-848-850-852-853-854-856-857-858-859-870-871-872-816-817-818-861-876-819-820-823-824-827-845-851-831-825-849-855-869-868-860-866-832-834-833-863-864-865-867-873-874-877-878-879</t>
  </si>
  <si>
    <t>ΠΡΑΣΟΔΑ</t>
  </si>
  <si>
    <t>ΑΜ145672</t>
  </si>
  <si>
    <t>828-871-826-847-848-870-854-872-846-850-857-856-821-822-852-853-815-823-824-845-851-855</t>
  </si>
  <si>
    <t>ΑΑ112306</t>
  </si>
  <si>
    <t>1498,8</t>
  </si>
  <si>
    <t>843-851-845-854-846-847-858-859-852-848-853-856-823-857-850-828-872-871-870-849-829-826-825-818-816-819-817</t>
  </si>
  <si>
    <t>ΤΣΙΟΥΡΒΑΣ</t>
  </si>
  <si>
    <t>Χ413461</t>
  </si>
  <si>
    <t>760,1</t>
  </si>
  <si>
    <t>1498,1</t>
  </si>
  <si>
    <t>839-841-862-838-840-828-815-835-829-875-842-870-837-847-848-850-853-854-846-836-871-872-822-826</t>
  </si>
  <si>
    <t>ΚΟΝΤΟΓΟΥΛΙΔΗΣ</t>
  </si>
  <si>
    <t>Χ768473</t>
  </si>
  <si>
    <t>841-840-839-836-837-838-842-835</t>
  </si>
  <si>
    <t>ΑΗ220353</t>
  </si>
  <si>
    <t>818-843-816-831-834-865-854-855-876-877-873-860-833-875-846-851-852-848-849-850-853-856-857-845-821-867-879-819-847-840-841-842-835-836-837-838</t>
  </si>
  <si>
    <t>ΣΕΙΣΟΓΛΟΥ</t>
  </si>
  <si>
    <t>ΣΥΡΜΑΤΕΝΙΑ</t>
  </si>
  <si>
    <t>Φ275321</t>
  </si>
  <si>
    <t>828-838-841-839-840-815-822-826-829-835-842-846-847-848-850-853-854-858-862-863-870-871-872</t>
  </si>
  <si>
    <t>ΓΕΩΡΓΙΑΔΟΥ</t>
  </si>
  <si>
    <t>ΣΑΒΒΑΣ</t>
  </si>
  <si>
    <t>ΑΗ167509</t>
  </si>
  <si>
    <t>835-840-836-837-841-838-839-842-862</t>
  </si>
  <si>
    <t>ΤΖΟΥΜΑΚΑΡΗ</t>
  </si>
  <si>
    <t>ΑΗ185085</t>
  </si>
  <si>
    <t>ΣΩΡΑ</t>
  </si>
  <si>
    <t>ΑΝΤΡΕΑΣ</t>
  </si>
  <si>
    <t>ΑΙ079970</t>
  </si>
  <si>
    <t>870-872-871-815-829-828</t>
  </si>
  <si>
    <t>ΝΙΚΟΠΟΥΛΟΥ</t>
  </si>
  <si>
    <t>Ρ727489</t>
  </si>
  <si>
    <t>1497,8</t>
  </si>
  <si>
    <t>842-837-836-841-835-840-839-838</t>
  </si>
  <si>
    <t>ΜΠΟΥΜΠΑ</t>
  </si>
  <si>
    <t>ΧΡΥΣΗ</t>
  </si>
  <si>
    <t>ΑΚ303734</t>
  </si>
  <si>
    <t>1497,7</t>
  </si>
  <si>
    <t>836-837-838-840-841-842-835-839-869-868-830-844-862-860-815-816-817-818-819-820-821-822-823-824-825-826-827-828-829-831-832-833-834-843-845-846-848-847-849-850-851-852-853-854-855-856-857-858-859-861-863-864-865-866-867-870-871-872-873-874-875-876-877-878-879</t>
  </si>
  <si>
    <t>ΑΙ301686</t>
  </si>
  <si>
    <t>862-875-840-841-835-842-839-836-837-838-844</t>
  </si>
  <si>
    <t>ΚΑΡΑΜΠΑΤΑΚΗ</t>
  </si>
  <si>
    <t>Ν617727</t>
  </si>
  <si>
    <t>908,6</t>
  </si>
  <si>
    <t>1496,6</t>
  </si>
  <si>
    <t>850-849-846-847-851-853-852-848-845-859-854-857-856-815-823-822-824-828-821-820-870-872-871-858-855-826-825-829-827</t>
  </si>
  <si>
    <t>ΦΟΥΚΑ</t>
  </si>
  <si>
    <t>Ρ299018</t>
  </si>
  <si>
    <t>831-875-844-862</t>
  </si>
  <si>
    <t>ΜΠΡΟΥΖΟΥΚΗ</t>
  </si>
  <si>
    <t>ΚΩΝΣΤΑΝΤΙΑ ΑΙΚΑΤΕΡΙΝΗ</t>
  </si>
  <si>
    <t>Φ265351</t>
  </si>
  <si>
    <t>1496,5</t>
  </si>
  <si>
    <t>844-862-840-839-841-842-843-875-830-835-836-837-838-831-820-821-822-823-824-825-826-827-828-829-845-846-847-848-849-850-851-852-853-854-855-856-857-858-859-815-870-871-872-818-819-817-816-860-861-865-832-833-834-863-866-868-869-867-876-877-879</t>
  </si>
  <si>
    <t>ΑΙ735184</t>
  </si>
  <si>
    <t>839-837-836-841-840-835-842-838</t>
  </si>
  <si>
    <t>ΑΙ256524</t>
  </si>
  <si>
    <t>843-834-822-823-821-854</t>
  </si>
  <si>
    <t>ΤΖΟΓΚΑΝΟΥ</t>
  </si>
  <si>
    <t>ΑΕ340129</t>
  </si>
  <si>
    <t>841-842-838-840-839-836-837-835</t>
  </si>
  <si>
    <t>ΝΙΚΟ</t>
  </si>
  <si>
    <t>ΜΑΡΙΑ ΧΡΙΣΤΙΝΑ</t>
  </si>
  <si>
    <t>ΑΚ686866</t>
  </si>
  <si>
    <t>871-828-872-870-853-854-859-850-848-847-822-846-825</t>
  </si>
  <si>
    <t>ΚΩΤΣΑΚΗ</t>
  </si>
  <si>
    <t>ΑΒ277284</t>
  </si>
  <si>
    <t>1495,5</t>
  </si>
  <si>
    <t>829-849-855-846-848-847-851-845-852-853-858-859-850-854-857-823-827-828-821-822-820-824-870-872-815-825-826-871-856-830</t>
  </si>
  <si>
    <t>ΜΑΣΤΟΡΟΠΟΥΛΟΥ</t>
  </si>
  <si>
    <t>ΑΙ435809</t>
  </si>
  <si>
    <t>833-835-836-837-838-839-840-841-842-877-876-853-858-850-851-859-857-848-846-847-845-823-822-856-821-820-815-871-870-872-869-868-819-844-843-831-863-864-834-830-875-816-832-874-873-854-862-852-828-860-827-826-855-849-817-829-825-867-865-861-866-824-818-878-879</t>
  </si>
  <si>
    <t>ΑΝΔΡΕΟΥ</t>
  </si>
  <si>
    <t>Ξ866396</t>
  </si>
  <si>
    <t>835-840-841-836-837</t>
  </si>
  <si>
    <t>ΧΡΥΣΟΒΑΛΑΝΤΟΥ</t>
  </si>
  <si>
    <t>ΑΚ600877</t>
  </si>
  <si>
    <t>866-876-877-862-863-818-875-846-847-848-851-853-870-871-872-821-822-823-825-826-838-841-842-817-819-820-824-827-828-830-832-833-834-835-836-837-839-840-843-844-845-849-852-855-857-858-859-860-861-864-865-867-868-869-873-874-878-879-854-856</t>
  </si>
  <si>
    <t>ΕΠΙΔΕΞΙΟΥ</t>
  </si>
  <si>
    <t>ΕΙΡΗΝΗ-ΧΡΥΣΟΒΑΛΑΝΤΟΥ</t>
  </si>
  <si>
    <t>Χ909094</t>
  </si>
  <si>
    <t>862-875-838-839-841-840-842-837-835</t>
  </si>
  <si>
    <t>ΧΑΡΜΑΝΙΔΟΥ</t>
  </si>
  <si>
    <t>Π818123</t>
  </si>
  <si>
    <t>906,4</t>
  </si>
  <si>
    <t>1494,4</t>
  </si>
  <si>
    <t>836-837-838-839-841-840-842-835</t>
  </si>
  <si>
    <t>ΣΤΑΜΠΟΥΛΟΓΛΟΥ</t>
  </si>
  <si>
    <t>Ρ435904</t>
  </si>
  <si>
    <t>897-841-838-840-835-842-837-836-839</t>
  </si>
  <si>
    <t>ΚΕΛΕΚΟΓΛΟΥ</t>
  </si>
  <si>
    <t>ΑΗ331594</t>
  </si>
  <si>
    <t>1493,5</t>
  </si>
  <si>
    <t>822-823-824-825-826-827-828-829-830-831-832-833-834-835-836-837-838-839-840-841-842-843-844-845-846-847-848-849-850-851-852-853-854-855-856-857-858-859-860-861-862-863-864-865-866-867-868-869-879-870-871-872-873-874-875-876-878-877</t>
  </si>
  <si>
    <t>ΝΙΚΟΛΑ ΚΟΛΙΟ</t>
  </si>
  <si>
    <t>ΛΕΤΑ</t>
  </si>
  <si>
    <t>ΓΙΩΡΓΗΣ</t>
  </si>
  <si>
    <t>ΑΚ513338</t>
  </si>
  <si>
    <t>1493,4</t>
  </si>
  <si>
    <t>820-854-846-847-852-850-858-859-848-851-853-856-815-827-828-824-823-857-872-871-870</t>
  </si>
  <si>
    <t>Σ460474</t>
  </si>
  <si>
    <t>905,3</t>
  </si>
  <si>
    <t>1493,3</t>
  </si>
  <si>
    <t>862-844-875-830-831-819-817-834-816-818</t>
  </si>
  <si>
    <t>ΤΥΠΟΥ</t>
  </si>
  <si>
    <t>ΑΑ869628</t>
  </si>
  <si>
    <t>840-841-837-838-835-842-836-862-876-877-833-863</t>
  </si>
  <si>
    <t>ΨΩΡΑΚΗ</t>
  </si>
  <si>
    <t>Π124854</t>
  </si>
  <si>
    <t>1492,5</t>
  </si>
  <si>
    <t>843-841-828-838-840-839-842-835-871-870-854-850-837-826-815-847-853-846-822-858-829-848-862-872-817-857-836-859-875-876-861-856-852-830-821-818-816-823-824-825-827-834-844-855-877-865-863-851-849-845-833-820-819-897-831-860-864-866-867-868-869-873-874-878-879-832</t>
  </si>
  <si>
    <t>Χ865177</t>
  </si>
  <si>
    <t>ΑΕ979775</t>
  </si>
  <si>
    <t>1492,4</t>
  </si>
  <si>
    <t>875-845-849-850-848-823-821-822-820-857-851-854-855-856-853-827-858-859-828-824-815-870-871-872-825-826-816-819-830-862-835-836-837-838-839-840-841-842-844-843-865-861-860-817-818-829-834-832</t>
  </si>
  <si>
    <t>ΑΜ190868</t>
  </si>
  <si>
    <t>815-821-822-823-824-825-826-827-828-829-846-847-848-849-850-851-852-853-854-855-858-859-870-871-872</t>
  </si>
  <si>
    <t>ΝΟΥΣΙΑ</t>
  </si>
  <si>
    <t>Χ961723</t>
  </si>
  <si>
    <t>1491,5</t>
  </si>
  <si>
    <t>847-846-853-850-852-848-854-858-859-857-856-872-871-870-828-829-826-822-821-835-838-837-839-840</t>
  </si>
  <si>
    <t>ΤΣΑΙΡΗ</t>
  </si>
  <si>
    <t>ΑΥΓΗ</t>
  </si>
  <si>
    <t>ΑΖ678918</t>
  </si>
  <si>
    <t>903,1</t>
  </si>
  <si>
    <t>1491,1</t>
  </si>
  <si>
    <t>838-839-840-836-837-841-842-835-844-830-819-862-875-833-843-876-877-863-872-871-870-821-823-822-826-824-845-846-847-854-856-857-859-858-853-852-851-850-828-855-849-825-829-820-815</t>
  </si>
  <si>
    <t>ΑΝΤΙΓΟΝΗ</t>
  </si>
  <si>
    <t>ΑΒ091055</t>
  </si>
  <si>
    <t>841-839-840-838-835-837-828-826-836-847-850-854-870-871-872-815-817-846-848-853</t>
  </si>
  <si>
    <t>ΧΑΛΙΟΡΗ</t>
  </si>
  <si>
    <t>ΜΙΧΑΛΙΑ</t>
  </si>
  <si>
    <t>ΑΒ172694</t>
  </si>
  <si>
    <t>879-828-815-826-822-829-823-824-825-821-827-820-841-838-840-839-835-842-837-836</t>
  </si>
  <si>
    <t>ΔΕΣΙΚΟΥ</t>
  </si>
  <si>
    <t>Χ909903</t>
  </si>
  <si>
    <t>1490,5</t>
  </si>
  <si>
    <t>862-844-875-835-836-830-838-837-840-841-839-842-815-823-822-821-827-828-829-824-826-825-847-846-848-850-853-852-854-856-855-878-859-857-870-871-872-843-869-876-818-816-819-820-831-845-851-849-833-868-877-863-865</t>
  </si>
  <si>
    <t>ΓΚΟΒΙΝΑ</t>
  </si>
  <si>
    <t>ΑΚ973836</t>
  </si>
  <si>
    <t>862-844-875-831-819-843-841-839-840-838-835-860</t>
  </si>
  <si>
    <t>ΑΙ852487</t>
  </si>
  <si>
    <t>844-862-875-819-843-830-831-817-835-836-837-838-839-840-841-842-815-821-822-823-825-826-827-828-845-846-847-848-850-851-852-853-854-855-856-857-870-871-872-860</t>
  </si>
  <si>
    <t>ΣΤΥΛΙΑΔΟΥ</t>
  </si>
  <si>
    <t>ΑΜ276517</t>
  </si>
  <si>
    <t>840-841-842-835-836-837-838-839-821-822-823-824-846-850-847-854-853-848-855-849-851-858-857-859-856-843</t>
  </si>
  <si>
    <t>ΜΑΜΑ</t>
  </si>
  <si>
    <t>Π488219</t>
  </si>
  <si>
    <t>839-835-838-836-840-842-837-862</t>
  </si>
  <si>
    <t>ΤΡΥΓΩΝΟΠΟΥΛΟΥ</t>
  </si>
  <si>
    <t>ΑΕ582344</t>
  </si>
  <si>
    <t>871-872-870-815-826-828-846-847-848-849-850-853-854-857-856-858-859-845-823-824-821-822-820-851-852-865-832-866-876-877-879-873-874-816-827-860-818-834-861-837-862-875-831-867-869-863-864-844-843-819-830-835-836-838-839-840-841-842-825-855-817-868</t>
  </si>
  <si>
    <t>ΑΖ762003</t>
  </si>
  <si>
    <t>841-838-840-839-842-835-837-836-833-863-864-873-874-876-877-878-862-844-866-867-879-843-834-817-816-818-861-865-832-860-868-869-831-875-819-830-828-854-850-826-815-847-853-846-822-829-848-858-857-859-856-852-855-849-845-821-820-823-824-825-827-851-870-871-872</t>
  </si>
  <si>
    <t>Χ683869</t>
  </si>
  <si>
    <t>1489,5</t>
  </si>
  <si>
    <t>871-828-854-850-847-846-848-858-859-853-852-855-851-849-823-872-822-821-826-825-870-824-857-845-827-829-856-820</t>
  </si>
  <si>
    <t>ΧΛΑΧΛΑΣ</t>
  </si>
  <si>
    <t>Χ656477</t>
  </si>
  <si>
    <t>1488,5</t>
  </si>
  <si>
    <t>858-859-848-853-851-845-847-857-850-852-854-828-823-856-846-815-820-821-822-824-826-827-870-871-872-855-849-829-825</t>
  </si>
  <si>
    <t>ΑΓΡΑΦΙΩΤΗ</t>
  </si>
  <si>
    <t>ΑΒ423328</t>
  </si>
  <si>
    <t>862-844-841-840-842-835-836-838-837-875-869-819-828-858-859-846-847-848-820-815-827-854-853-850-821-822-826-871-872-851-852-823-824-870-856-857-845-816-818-834-860-831-865-839-843-868-849-825-855-829-817</t>
  </si>
  <si>
    <t>ΑΒ998950</t>
  </si>
  <si>
    <t>899,8</t>
  </si>
  <si>
    <t>1487,8</t>
  </si>
  <si>
    <t>831-838-837-833-839-840-841-845-854-855-850-849-858-859-860-861-863-864-872-876-877</t>
  </si>
  <si>
    <t>Σπυριδακου</t>
  </si>
  <si>
    <t>Βασιλικη</t>
  </si>
  <si>
    <t>Δημητρης</t>
  </si>
  <si>
    <t>ΑΗ235750</t>
  </si>
  <si>
    <t>828-827-829-856-871-872-870-823-854-848-843-845-846-825-826-849-850-851-852-853-857-858-859-855-824-821-822-820-815-861</t>
  </si>
  <si>
    <t>ΓΡΑΒΒΑΝΗ</t>
  </si>
  <si>
    <t>Χ191880</t>
  </si>
  <si>
    <t>850-820-815-856-823-822-824-830-828-846-847-851-852-848-858-859-870-871-872-854-845</t>
  </si>
  <si>
    <t>ΠΑΠΑΔΕΑΣ</t>
  </si>
  <si>
    <t>ΑΑ011436</t>
  </si>
  <si>
    <t>1487,5</t>
  </si>
  <si>
    <t>829-828-846-850-854-857-858-870-871</t>
  </si>
  <si>
    <t>ΖΑΧΑΡΙΟΥΔΑΚΗ</t>
  </si>
  <si>
    <t>ΑΙ954323</t>
  </si>
  <si>
    <t>ΑΙ889197</t>
  </si>
  <si>
    <t>1486,2</t>
  </si>
  <si>
    <t>842-840-841-836-837-835-838-839</t>
  </si>
  <si>
    <t>ΧΕΙΜΩΝΑ</t>
  </si>
  <si>
    <t>ΑΒ445934</t>
  </si>
  <si>
    <t>1485,9</t>
  </si>
  <si>
    <t>841-840-842-837-836-835-862-838-875-858-857-850-846-847-848-828</t>
  </si>
  <si>
    <t>ΝΤΑΛΑΜΑΓΚΟΥ</t>
  </si>
  <si>
    <t>ΑΚ095021</t>
  </si>
  <si>
    <t>1485,6</t>
  </si>
  <si>
    <t>ΤΖΙΓΙΕΡΑ</t>
  </si>
  <si>
    <t>Ρ968212</t>
  </si>
  <si>
    <t>823-821-822-820-850-828-845-846-847-848-824-851-853-854-856-857-858-859</t>
  </si>
  <si>
    <t>ΚΑΛΤΣΑ</t>
  </si>
  <si>
    <t>ΑΚ251728</t>
  </si>
  <si>
    <t>840-841-842-835-836-837-838-839-876-878-863-873-874-877-860-832-833-869-868-866-867</t>
  </si>
  <si>
    <t>ΧΑΤΖΗΙΩΑΝΝΙΔΟΥ</t>
  </si>
  <si>
    <t>ΑΒ163259</t>
  </si>
  <si>
    <t>ΣΩΤΗΡΟΥΛΑ</t>
  </si>
  <si>
    <t>ΑΜ165848</t>
  </si>
  <si>
    <t>854-846-847-856-848-857-858-859-853-852-850-815-828-870-872-871</t>
  </si>
  <si>
    <t>ΖΑΓΚΑ</t>
  </si>
  <si>
    <t>Π831893</t>
  </si>
  <si>
    <t>843-818-847-846-820-828-822-858-859-823-824-821-850-853-854-855-857-856-852-815-848-870-871-845-872-826-825-841-840-838-837-836-835-842-839-831-844-862-819-816</t>
  </si>
  <si>
    <t>ΤΡΙΑΝΤΑΦΥΛΛΙΔΟΥ</t>
  </si>
  <si>
    <t>Ξ215869</t>
  </si>
  <si>
    <t>870-828-854-871-858-872-823-850</t>
  </si>
  <si>
    <t>ΚΑΛΕΜΚΕΡΙΔΗΣ</t>
  </si>
  <si>
    <t>ΑΚ914255</t>
  </si>
  <si>
    <t>839-842-836-841-837-838-835-840-897-868</t>
  </si>
  <si>
    <t>ΓΙΑΚΟΥΜΗ</t>
  </si>
  <si>
    <t>Ρ541416</t>
  </si>
  <si>
    <t>828-829-815-847-846-848-850-854-855-870-871-872</t>
  </si>
  <si>
    <t>ΠΑΠΑΣΤΕΡΓΙΟΥ</t>
  </si>
  <si>
    <t>Ν027698</t>
  </si>
  <si>
    <t>858-859-853-828-854-847-850-848-852-871-851-823-856</t>
  </si>
  <si>
    <t>ΕΥΡΙΔΙΚΗ</t>
  </si>
  <si>
    <t>ΑΕ939850</t>
  </si>
  <si>
    <t>828-815-822-823-826-825-829-824-846-847-850-853-854-858-859-870-871-872-820-821-848-849-851-852-855-856-857-838-836-837-835-839-840-841-842-862-875-816-817-818-819-830-831-833-834-843-844-845-861-863-865-868-869</t>
  </si>
  <si>
    <t>ΝΙΚΛΗΣ</t>
  </si>
  <si>
    <t>Σ899842</t>
  </si>
  <si>
    <t>1484,5</t>
  </si>
  <si>
    <t>839-838-836-837-840-841-842-862-844-845-828-829-830-846-847-848-850-853-854-858-859-870-871-872</t>
  </si>
  <si>
    <t>ΚΟΚΚΙΝΟΥ</t>
  </si>
  <si>
    <t>ΑΑ380937</t>
  </si>
  <si>
    <t>843-834-836-837-838-842-841-840-839-860-818-875-862-861-879-817-866-844-831-865-832-867-869-868-816-827-823-846-847-848-852-850-856-857-870-871-872-854-849-829-828-826-821-815-853-876-877</t>
  </si>
  <si>
    <t>ΑΒ199386</t>
  </si>
  <si>
    <t>831-875-841-828-838-840-839-835-837-822-826-815-817-842-846-847-848-850-853-854-857-829-836-816-818-819-820-821-823-824-825-830-827</t>
  </si>
  <si>
    <t>ΑΝΔΡΙΑΝΟΠΟΥΛΟΥ</t>
  </si>
  <si>
    <t>ΑΙ102213</t>
  </si>
  <si>
    <t>871-829-828-870-847-846-853-854-857-850-852-848-858-859-872-826-815-822-823-856-855-849-825</t>
  </si>
  <si>
    <t>ΚΑΡΑΛΗ</t>
  </si>
  <si>
    <t>ΑΙ660003</t>
  </si>
  <si>
    <t>828-871-847-829-851-845-846-823-870-872-853-854-852-826-856-857-815-824-822-821-827-858-859-820-825-849-855</t>
  </si>
  <si>
    <t>ΑΞΙΩΤΟΥ</t>
  </si>
  <si>
    <t>Χ252767</t>
  </si>
  <si>
    <t>841-840-839-842-838-837-836-835</t>
  </si>
  <si>
    <t>ΓΙΑΝΓΚΟΥΛΑ</t>
  </si>
  <si>
    <t>ΜΙΧΑΛΑΚΗΣ</t>
  </si>
  <si>
    <t>ΑΚ525594</t>
  </si>
  <si>
    <t>821-822-823-824-825-826-828-829-871-872-852-853-854-855-856-857-846-847</t>
  </si>
  <si>
    <t>ΑΕ290137</t>
  </si>
  <si>
    <t>834-820-823-856-846-847-865-875-835-841-842-844-862-851-815-818-821-822-824-848-843-872-871-870-829-830-836-825-826-828-837-838-839-840-849-850-857-858-859-853-854-845-855-852-819</t>
  </si>
  <si>
    <t>ΚΩΤΣΟΠΟΥΛΟΥ</t>
  </si>
  <si>
    <t>ΑΙ595921</t>
  </si>
  <si>
    <t>828-826-847-877-856-853-815-870-871-872-859-858-848-850-851-852-824-854-823-820</t>
  </si>
  <si>
    <t>ΑΕ780335</t>
  </si>
  <si>
    <t>843-838-841-828-840-835-842-837-862-854-870-871-815-850-822-846-858-826-847-853-848-872-836-844-818-875-816-821-823-824-852-857-859-830-861-876-819-865-856-820-845-851-833-863-877-839-817-825-849-855-827-834-831-860-864-869-867-873-874-878-879-866-868-832</t>
  </si>
  <si>
    <t>ΜΠΑΓΓΕΑ</t>
  </si>
  <si>
    <t>ΑΚ437820</t>
  </si>
  <si>
    <t>744,7</t>
  </si>
  <si>
    <t>1482,7</t>
  </si>
  <si>
    <t>835-836-837-838-839-840-841-842-773-778-779-780-781-782-774</t>
  </si>
  <si>
    <t>ΔΑΝΑ</t>
  </si>
  <si>
    <t>ΑΜ150926</t>
  </si>
  <si>
    <t>1482,3</t>
  </si>
  <si>
    <t>829-828-871-854-846-847-848-850-853-858-859-822-821-823-852-856-857-872-870-855-849-845-824-826-825-820-851-827</t>
  </si>
  <si>
    <t>ΜΕΜΟΥ</t>
  </si>
  <si>
    <t>ΑΒ999653</t>
  </si>
  <si>
    <t>831-875-862-844-830-819-818-817-834-815-820-821-822-823-824-825-826-827-828-845-846-847-848-850-851-852-853-854-855-856-857-858-859-870-871-872-836-837-838-839-840-841-842-816-832-833-835-860-861-863-864-865-866-867-869-873-874-876-877-878-879-849-868-843-829-897</t>
  </si>
  <si>
    <t>ΑΒ191741</t>
  </si>
  <si>
    <t>875-831-819-820-821-822-824-828-845-846-848-850-851-853-856-857-858-859-862-870-872-876-852-841-815</t>
  </si>
  <si>
    <t>ΚΑΦΡΙΤΣΑ</t>
  </si>
  <si>
    <t>ΑΕ607160</t>
  </si>
  <si>
    <t>1481,6</t>
  </si>
  <si>
    <t>850-849-857-820-858-821-859-822-823-824-845-846-847-848-851-852-853-854-855-856-870-871-872-825-826-827-828-829-830-815-816-817-818-819-831-832-833-834-835-836-837-838-839-840-841-842-843-844-860-861-862-863-864-865-866-867-868-869-873-874-875-876-878-879-877</t>
  </si>
  <si>
    <t>ΜΥΡΤΩ</t>
  </si>
  <si>
    <t>ΤΙΜΟΛΕΩΝ</t>
  </si>
  <si>
    <t>ΑΖ093333</t>
  </si>
  <si>
    <t>1481,5</t>
  </si>
  <si>
    <t>ΠΛΑΤΙΩΤΗ</t>
  </si>
  <si>
    <t>ΑΚ634590</t>
  </si>
  <si>
    <t>897-837-838-839-840-836-842-841-835</t>
  </si>
  <si>
    <t>ΔΟΥΦΑ</t>
  </si>
  <si>
    <t>ΑΙ591151</t>
  </si>
  <si>
    <t>1481,2</t>
  </si>
  <si>
    <t>871-872-870-855-854-848-846-847-815-823</t>
  </si>
  <si>
    <t>ΚΑΡΟΥΖΑΚΗΣ</t>
  </si>
  <si>
    <t>Ρ828300</t>
  </si>
  <si>
    <t>833-863-864-874-876-877-878-848-850-853-854-857-828-846-847-858-859-870-871-872</t>
  </si>
  <si>
    <t>ΤΣΟΒΟΛΟΥ</t>
  </si>
  <si>
    <t>ΑΖ624652</t>
  </si>
  <si>
    <t>828-826-870-871-853-864-850-872-857-846-858-859-848-815-821-822-829-847-856</t>
  </si>
  <si>
    <t>ΘΕΟΠΙΑ</t>
  </si>
  <si>
    <t>ΑΗ913586</t>
  </si>
  <si>
    <t>841-840-838-837-836-835-842-826</t>
  </si>
  <si>
    <t>ΔΕΛΙΑ</t>
  </si>
  <si>
    <t>ΑΙ376001</t>
  </si>
  <si>
    <t>1480,8</t>
  </si>
  <si>
    <t>830-833-835-836-837-838-839-840-841-842-843-844-862-863-877-876</t>
  </si>
  <si>
    <t>ΛΟΥΚΙΔΟΥ</t>
  </si>
  <si>
    <t>Ρ308247</t>
  </si>
  <si>
    <t>742,5</t>
  </si>
  <si>
    <t>1480,5</t>
  </si>
  <si>
    <t>842-836-837-840-841-838</t>
  </si>
  <si>
    <t>ΑΕ682161</t>
  </si>
  <si>
    <t>1480,1</t>
  </si>
  <si>
    <t>842-840-837-835-841-836-838-839</t>
  </si>
  <si>
    <t>ΜΠΟΥΛΓΟΥΡΗ</t>
  </si>
  <si>
    <t>ΑΙ341185</t>
  </si>
  <si>
    <t>839-841-840-838-842-835-837-836-862-843-844-828-829-830-825-849-850-854-853-822-848-826-857-856-858-855-852-851-859-846-847-823-824-827-845-861-865-870-871-872-875-869-868-831-833-832-834-863-864-877-876-878-873-874-866-860-867-879</t>
  </si>
  <si>
    <t>ΕΛΕΥΘΕΡΙΑΔΗ</t>
  </si>
  <si>
    <t>ΑΒ025705</t>
  </si>
  <si>
    <t>1479,5</t>
  </si>
  <si>
    <t>846-847-859-858-854-855-853-856-823-828-829-825-826-827-852-857-845-870-872-871-851-850-849-815-820-821-848</t>
  </si>
  <si>
    <t>ΦΕΓΓΑ</t>
  </si>
  <si>
    <t>ΑΜ322156</t>
  </si>
  <si>
    <t>815-820-825-827-835-838-837-836-841-842-845-840-839-855-849-851-872-816-817-818-819-830-833-843-844-861-862-863-865-875-876-877-828-871-870-858-859-848-850-852-853-854-857-856-847-846-826-829-822-823-821</t>
  </si>
  <si>
    <t>ΚΑΡΑΜΗΤΣΟΣ</t>
  </si>
  <si>
    <t>ΑΜ866158</t>
  </si>
  <si>
    <t>835-836-837-838-839-840-841-842-815-816-818-819-820-821-822-823-824-825-826-827-828-829-830-831-832-833-834-843-844-845-846-847-848-849-850-851-852-853-854-855-856-857-858-859-860-861-862-863-864-865-866-867-868-869-870-871-872-873-874-875-876-877-878-879</t>
  </si>
  <si>
    <t>ΚΑΡΑΤΖΙΑ</t>
  </si>
  <si>
    <t>ΑΚ271346</t>
  </si>
  <si>
    <t>841-837-836-840-835-838-842-780-779-782-781-778</t>
  </si>
  <si>
    <t>ΑΗ712612</t>
  </si>
  <si>
    <t>ΑΙ220065</t>
  </si>
  <si>
    <t>818-832-865-834-816-861-817-843-846-847-858-859-820-815-821-822-823-824-825-826-827-828-829-848-849-850-851-852-853-854</t>
  </si>
  <si>
    <t>Σ725383</t>
  </si>
  <si>
    <t>ΜΑΤΣΙΜΑΝΗ</t>
  </si>
  <si>
    <t>Ν469333</t>
  </si>
  <si>
    <t>1478,5</t>
  </si>
  <si>
    <t>816-817-861-854-857-841-870</t>
  </si>
  <si>
    <t>ΝΑΛΤΣΙΑ</t>
  </si>
  <si>
    <t>ΑΑ038432</t>
  </si>
  <si>
    <t>1478,2</t>
  </si>
  <si>
    <t>857-828-848-853-854-855-850-849-845-846-847-829-827-826-825-824-823-822-821-820-815-851-852-856-858-871-872-859</t>
  </si>
  <si>
    <t>ΒΙΔΑΚΗ</t>
  </si>
  <si>
    <t>ΑΝ455579</t>
  </si>
  <si>
    <t>828-858-850-846-854-870-815-822-826-847-848-853-872-856-857-852-859-827-821-823-824-871-851-845-820-833-849-876-838-841-840-837-835-842-836-864</t>
  </si>
  <si>
    <t>ΔΕΣΠΟΥΔΗ</t>
  </si>
  <si>
    <t>ΑΜ429010</t>
  </si>
  <si>
    <t>889,9</t>
  </si>
  <si>
    <t>1477,9</t>
  </si>
  <si>
    <t>841-838-840-836-837-839-842-835</t>
  </si>
  <si>
    <t>ΜΠΑΛΛΑ</t>
  </si>
  <si>
    <t>Ξ999978</t>
  </si>
  <si>
    <t>ΝΤΑΛΤΣΙΔΟΥ</t>
  </si>
  <si>
    <t>ΠΟΛΥΧΡΟΝΗΣ</t>
  </si>
  <si>
    <t>ΑΗ425472</t>
  </si>
  <si>
    <t>1477,6</t>
  </si>
  <si>
    <t>828-838-841-840-839-854-870-871-835-816-817-818-842-847-846-858-862-872-815-826-819-830-875-873-876-877-878-868-869-820-821-822-823-829-825-824-831-832-833-834-836-837-843-844-845-848-850-849-852-851-855-856-857-860-867-863-864-865-866-879-859-861</t>
  </si>
  <si>
    <t>ΚΑΡΑΚΕΒΑ</t>
  </si>
  <si>
    <t>ΑΙ743327</t>
  </si>
  <si>
    <t>1477,2</t>
  </si>
  <si>
    <t>ΣΑΚΑΤΟΥ</t>
  </si>
  <si>
    <t>ΑΗ004729</t>
  </si>
  <si>
    <t>859,1</t>
  </si>
  <si>
    <t>1477,1</t>
  </si>
  <si>
    <t>850-849-848-846-847-845-851-853-856-857-852-854-855-858-859-870-823-821-822-815-820-828-872-871-826-827-824-825</t>
  </si>
  <si>
    <t>ΓΚΥΖΕΛΗ</t>
  </si>
  <si>
    <t>ΑΚ575841</t>
  </si>
  <si>
    <t>824-827-826-823-828-846-847-850-854-856-857-848-851-871-852-853</t>
  </si>
  <si>
    <t>Φ256113</t>
  </si>
  <si>
    <t>838,2</t>
  </si>
  <si>
    <t>1476,2</t>
  </si>
  <si>
    <t>ΠΑΦΙΤΗ</t>
  </si>
  <si>
    <t>ΜΑΡΙΚΑ</t>
  </si>
  <si>
    <t>ΜΑΚΑΡΙΟΣ</t>
  </si>
  <si>
    <t>ΑΗ436228</t>
  </si>
  <si>
    <t>1475,5</t>
  </si>
  <si>
    <t>ΠΟΥΛΑΚΙΔΑ</t>
  </si>
  <si>
    <t>ΤΡΙΣΕΥΓΕΝΗ</t>
  </si>
  <si>
    <t>ΑΒ277226</t>
  </si>
  <si>
    <t>841-828-838-840-839-835-842-854-870-871-850-853-847-858-848-862</t>
  </si>
  <si>
    <t>ΜΙΧΟΥ</t>
  </si>
  <si>
    <t>Ρ439802</t>
  </si>
  <si>
    <t>827-846-828</t>
  </si>
  <si>
    <t>ΜΗΤΡΟΥΣΗ</t>
  </si>
  <si>
    <t>ΑΙ187253</t>
  </si>
  <si>
    <t>856,9</t>
  </si>
  <si>
    <t>1474,9</t>
  </si>
  <si>
    <t>ΑΚ716576</t>
  </si>
  <si>
    <t>886,6</t>
  </si>
  <si>
    <t>1474,6</t>
  </si>
  <si>
    <t>843-815-821-822-828-846-847-848-850-853-856-857-858-859</t>
  </si>
  <si>
    <t>ΕΥΘΥΜΙΟΥ</t>
  </si>
  <si>
    <t>ΑΙ832204</t>
  </si>
  <si>
    <t>1474,5</t>
  </si>
  <si>
    <t>862-844-875-841-839-838-835-840-836-837-842-831-819-843-860-832-868-869-877-876-873-874-833-863-878-864-830</t>
  </si>
  <si>
    <t>ΚΟΥΡΗ</t>
  </si>
  <si>
    <t>ΑΒ847681</t>
  </si>
  <si>
    <t>819-835-836-837-838-839-840-841-842-844-862-875</t>
  </si>
  <si>
    <t>ΠΑΝΑΡΑ</t>
  </si>
  <si>
    <t>ΑΒ422926</t>
  </si>
  <si>
    <t>ΙΟΡΔΑΝΙΔΟΥ</t>
  </si>
  <si>
    <t>ΑΕ837541</t>
  </si>
  <si>
    <t>897-875-818-819-817-816-844-861-843-839-840-841-842-835-836-837-838-830-865-862-877-876-863-833-879-878-874-873-868-869-867-866-864-860-834-832-831-872-871-870-820-821-815-858-859-848-849-850-851-852-853-854-855-856-857-845-846-847-822-824-823-825-826-827-828-829</t>
  </si>
  <si>
    <t>ΜΑΝΙΟΠΟΥΛΟΥ</t>
  </si>
  <si>
    <t>ΠΑΡΘΕΝΑ</t>
  </si>
  <si>
    <t>Χ848421</t>
  </si>
  <si>
    <t>ΤΡΑΚΑ</t>
  </si>
  <si>
    <t>Τ853789</t>
  </si>
  <si>
    <t>1473,5</t>
  </si>
  <si>
    <t>817-828-846-847-816-826-853-854-848-850-857-818</t>
  </si>
  <si>
    <t>Ρ472537</t>
  </si>
  <si>
    <t>854-853-858-859-850-857-848-846-847-851-845-852-821-822-815-824-823-870-872-871-856-828-820-826-840-841-836-837-835-842-838-862-860-879</t>
  </si>
  <si>
    <t>Ρ852646</t>
  </si>
  <si>
    <t>815-816-817-818-819-820-821-822-823-825-826-827-828-831-832-835-836-837-838-839-840-841-842-843-844-845-846-849-850-855-859-862-864-875-876-879</t>
  </si>
  <si>
    <t>ΚΟΝΤΟΥΔΗ</t>
  </si>
  <si>
    <t>Σ150522</t>
  </si>
  <si>
    <t>858-859-823-822-821-850-851-852-846-847-848-828-826-856-857-854-853-845-824-820-871-872-815</t>
  </si>
  <si>
    <t>ΚΟΥΚΟΥΛΙΑΤΑ</t>
  </si>
  <si>
    <t>Χ457828</t>
  </si>
  <si>
    <t>1472,8</t>
  </si>
  <si>
    <t>841-839-840-838-837-836-835-842-844-862-828-829-846-847-848-850-853-854-858-870-871-872</t>
  </si>
  <si>
    <t>ΣΑΜΙΟΥ</t>
  </si>
  <si>
    <t>ΑΑ438634</t>
  </si>
  <si>
    <t>1472,5</t>
  </si>
  <si>
    <t>876-877-833-863-815-822-823-824-826-827-828-845-846-847-848-850-851-852-853-854-856-857-858-859-870-871-872-835-836-837-838-840-841-842-830-818-865-862-843-844</t>
  </si>
  <si>
    <t>ΚΛΕΝΙΑΣ</t>
  </si>
  <si>
    <t>ΓΕΩΡΓ</t>
  </si>
  <si>
    <t>Χ138403</t>
  </si>
  <si>
    <t>1472,4</t>
  </si>
  <si>
    <t>870-825-826-828-849-851-871-856</t>
  </si>
  <si>
    <t>ΤΖΑΒΕΛΛΑ</t>
  </si>
  <si>
    <t>ΝΙΚΟΛΕΤΤΑ-ΝΤΑΝΙΕΛΑ</t>
  </si>
  <si>
    <t>Ρ895329</t>
  </si>
  <si>
    <t>862-841-840-838-835-837-842-844-828-830</t>
  </si>
  <si>
    <t>ΑΝΔΡΙΤΣΙΟΥ</t>
  </si>
  <si>
    <t>ΑΙ378497</t>
  </si>
  <si>
    <t>841-838-839-842-840-837-835-836-862-846-847-871-870-872-815-821-858-822-828-825-824-823-826-827-829-848-850-853-854-855-856-857-852-851-849-820-859-843-844-845-866-819-875-830-834-876-877-878-833-863-864-861-865-816-817-818</t>
  </si>
  <si>
    <t>ΑΣΥΜΟΜΥΤΗ</t>
  </si>
  <si>
    <t>ΜΕΡΣΙΝΗ</t>
  </si>
  <si>
    <t>ΑΚ594793</t>
  </si>
  <si>
    <t>829-828-853-848-854-855-859-858-846-847-851-852-849-850-857-871-856-872-845-815-822</t>
  </si>
  <si>
    <t>ΧΕΙΜΑΡΙΟΥ</t>
  </si>
  <si>
    <t>ΑΖ516704</t>
  </si>
  <si>
    <t>1471,5</t>
  </si>
  <si>
    <t>828-829-827-826-825-824-822-823-820-821-815-845-846-847-848-849-850-851-852-853-854-857-856-855-858-859-870-871-872-830-835-838-841-840-839-842-837-836-876-877</t>
  </si>
  <si>
    <t>ΝΙΚΟΛΟΓΙΑΝΝΗΣ</t>
  </si>
  <si>
    <t>Ρ976498</t>
  </si>
  <si>
    <t>844-862-897-841-840-842-837-836-835-839-838-843-875-834-860-819-816-818-815-846-847-857-863-848-849-851-852-853-854-855-856-858-859-820-821-822-823-824-825-826-827-828-829-830-872-870-871-850-832-831-833-873-874-876-877-878-879</t>
  </si>
  <si>
    <t>ΧΩΛΙΔΟΥ</t>
  </si>
  <si>
    <t>ΑΗ913892</t>
  </si>
  <si>
    <t>869-868-815-820-821-822-823-824-825-826-827-828-829-845-846-847-848-849-850-851-852-853-854-855-856-857-858-859</t>
  </si>
  <si>
    <t>ΒΑΛΔΟΥΡΑΝΗ</t>
  </si>
  <si>
    <t>ΑΕ923813</t>
  </si>
  <si>
    <t>1471,1</t>
  </si>
  <si>
    <t>841-838-828-840-839-842-835-837-836-846-847-826-829-822-858-862-870-871-872-850-853-854-863-864-865-866-860-861-859-852-848-849-851-855-856-857-867-868-869-873-874-875-876-877-878-831-832-833-834-843-844-845-815-816-817-818-819-820-821-823-824-825-827-830</t>
  </si>
  <si>
    <t>ΜΠΟΛΑΝΟ</t>
  </si>
  <si>
    <t>ΖΑΧΑΡΙΑ</t>
  </si>
  <si>
    <t>ΑΚ565390</t>
  </si>
  <si>
    <t>847-846-815-828-854-848-850-853-856-858-859</t>
  </si>
  <si>
    <t>Τ230554</t>
  </si>
  <si>
    <t>838-839-837-836-840-841-842-835</t>
  </si>
  <si>
    <t>ΛΙΑΚΟΠΟΥΛΟΥ</t>
  </si>
  <si>
    <t>ΑΑ822079</t>
  </si>
  <si>
    <t>1470,5</t>
  </si>
  <si>
    <t>840-837-836-841-842-835-838-862-844-875-831-869-834-839-877-876-873-874-878-864-863-830-819-818-833-843-879-866-860-816-872-871-870-865-861-854-823-859-826-848-850-851-852-846-856-847-822-821-815-828-853-820-858-857-867-824-845-868-832-827-817-825-849-829-855</t>
  </si>
  <si>
    <t>ΑΧΛΑΔΙΑΝΑΚΗ</t>
  </si>
  <si>
    <t>Σ463390</t>
  </si>
  <si>
    <t>871-872-846-847-848-850-853-854-858-859-822-826-828-815-836-837-838-840-841-842-862</t>
  </si>
  <si>
    <t>ΜΠΟΥΡΜΠΟΥ</t>
  </si>
  <si>
    <t>ΝΑΣΙΟΣ</t>
  </si>
  <si>
    <t>ΑΚ700286</t>
  </si>
  <si>
    <t>828-854-870-871-850-815-826-853-822-848-858-872-857-847-846-829-859-852-856-855-823-824-827-825-821-849-851-845-820</t>
  </si>
  <si>
    <t>ΒΕΛΛΙΔΟΥ</t>
  </si>
  <si>
    <t>Χ878033</t>
  </si>
  <si>
    <t>1470,3</t>
  </si>
  <si>
    <t>841-840-839-842-838-835-862-837-858-848-850-853-854-857-846-847-828-822-826-829-830-815-817-821-870-871-872</t>
  </si>
  <si>
    <t>ΝΤΖΗΜΑ</t>
  </si>
  <si>
    <t>Ξ760400</t>
  </si>
  <si>
    <t>1470,2</t>
  </si>
  <si>
    <t>826-858-820-859-850-853-846-848-854-847-825-822-821</t>
  </si>
  <si>
    <t>ΡΑΜΟΥΤΣΑΚΗ</t>
  </si>
  <si>
    <t>Τ322154</t>
  </si>
  <si>
    <t>833-873-877-863-841-828-854-870-871-850-826-853-817-847-822-858</t>
  </si>
  <si>
    <t>ΤΣΑΟΥΣΙΔΟΥ</t>
  </si>
  <si>
    <t>ΑΜ411871</t>
  </si>
  <si>
    <t>ΠΡΟΚΑΚΗ</t>
  </si>
  <si>
    <t>ΑΒ029788</t>
  </si>
  <si>
    <t>1469,5</t>
  </si>
  <si>
    <t>838-828-841-826-815-870-871-850-854-858-872-837-839-840-842-846-847-848-853-862-835-877-876-875-865-863-861-859-857-856-855-852-851-849-845-844-843-836-833-830-829-827-825-824-823-822-820-821-819-818-817-816-866-831-832-834-860-864-879-867-868-869-873-874-878-927-900-934-928-929-932-906-914-908-911-903-918-921-901-898-899-902-904-907-909-910-912-916-917-919-920-922-925-926-933-905-915-923-930-931-935-924-913-938-939-940-941</t>
  </si>
  <si>
    <t>ΑΑ306310</t>
  </si>
  <si>
    <t>731,5</t>
  </si>
  <si>
    <t>853-854-855-849-850-848-851-852-857-859-846-847-845-858-823-822-824-820-821-828-826-825-829-835-836-837-838-839-840-841-842-843-856-815-830-827-831-844-870-871-872-819-818-817-816-834-833-832-861-862-866-865-864-863-860-875-869-868-867-873-874-876-877-878</t>
  </si>
  <si>
    <t>ΚΟΛΟΚΟΥΡΗΣ</t>
  </si>
  <si>
    <t>ΑΕ757132</t>
  </si>
  <si>
    <t>ΤΖΑΒΑΡΑ</t>
  </si>
  <si>
    <t>ΣΟΥΕΛΑ</t>
  </si>
  <si>
    <t>ΝΤΡΙΚΟ</t>
  </si>
  <si>
    <t>ΑΜ761302</t>
  </si>
  <si>
    <t>ΓΚΟΥΡΑΜΑΝΗ</t>
  </si>
  <si>
    <t>Χ446729</t>
  </si>
  <si>
    <t>1468,8</t>
  </si>
  <si>
    <t>838-839-841-840-837-835-842-836-868-869-873-874-862-843-844-816-817-818-819-830-875-876-877-878-879-831-832-833-834-860-861-863-864-865-866-867-815-820-821-822-823-824-825-826-827-828-829-845-846-847-848-849-850-851-852-853-854-855-856-857-858-859-870-871-872</t>
  </si>
  <si>
    <t>ΔΑΜΟΥΛΗ</t>
  </si>
  <si>
    <t>ΑΗ602589</t>
  </si>
  <si>
    <t>1468,5</t>
  </si>
  <si>
    <t>815-820-821-822-823-824-825-826-827-828-829-845-846-847-848-849-850-851-853-852-854-855-856-857-858-859-870-871-872</t>
  </si>
  <si>
    <t>ΚΑΚΟΓΕΩΡΓΙΟΥ</t>
  </si>
  <si>
    <t>Χ520164</t>
  </si>
  <si>
    <t>815-820-821-822-823-824-825-826-827-828-829-845-846-849-847-848-850-853-854-857-858-859-871</t>
  </si>
  <si>
    <t>ΔΗΜΟΥΔΗΣ</t>
  </si>
  <si>
    <t>Χ726746</t>
  </si>
  <si>
    <t>786,5</t>
  </si>
  <si>
    <t>837-838-841-840-836-842-835-839-828-854-821-822-823-824-825-820-826-827-856-857-858-815-845-846-847-848-849-850-851-852-853-855-870-871-872-843-868-869-875-862-830-877-876-878-873-874-833-863-864-860-879-832-818-816-817-819-861-865-866-867-831-834</t>
  </si>
  <si>
    <t>ΣΑΚΑΡΕΛΟΣ</t>
  </si>
  <si>
    <t>ΘΟΥΚΙΔΙΔΗΣ</t>
  </si>
  <si>
    <t>ΑΑ087393</t>
  </si>
  <si>
    <t>1468,2</t>
  </si>
  <si>
    <t>815-816-817-818-819-820-821-822-826-828-829-830-835-837-838-845-846-847-848-850-852-853-856-857-858-859-870-871-872-839-840-841-842-843</t>
  </si>
  <si>
    <t>Π547908</t>
  </si>
  <si>
    <t>ΔΑΦΟΠΟΥΛΟΥ</t>
  </si>
  <si>
    <t>ΑΕ647782</t>
  </si>
  <si>
    <t>841-840-835-836-837-838-839-842-862-844-843-869-868-875-870-871-872-876-877-878-863-864-873-874-860-866-846-847-848-850-853-854-858-815-822-826-828-829-867-879</t>
  </si>
  <si>
    <t>ΠΑΣΧΑΛΗ</t>
  </si>
  <si>
    <t>Χ071886</t>
  </si>
  <si>
    <t>ΜΙΧΑΛΟΥΔΗ</t>
  </si>
  <si>
    <t>Χ732195</t>
  </si>
  <si>
    <t>835-836-837-838-839-840-841-842-815-816-817-818-819-820-821-822-823-824-825-826-828-827-829-830-831-832-833-834-843-844-845-846-847-848-849-850-851-852-853-854-855-856-857-858-859-860-861-862-863-864-865-866-867-868-869-870-871-872-873-874-875-876-877-878-879-897</t>
  </si>
  <si>
    <t>ΚΑΡΑΜΠΑΤΣΗ</t>
  </si>
  <si>
    <t>ΑΙ074182</t>
  </si>
  <si>
    <t>856-823-851-825-826-829-846-847-857-848</t>
  </si>
  <si>
    <t>ΟΛΑΝΗ</t>
  </si>
  <si>
    <t>ΑΙ243255</t>
  </si>
  <si>
    <t>ΑΕ704226</t>
  </si>
  <si>
    <t>ΛΙΤΣΙΟΥ</t>
  </si>
  <si>
    <t>Χ393860</t>
  </si>
  <si>
    <t>843-830-834-816-817-831-832-860-866-867-861-876-877-833-873-874-878-863-864-875-862-865-844-838-841-840-839-836-837-842-835-879-868-869</t>
  </si>
  <si>
    <t>ΚΑΝΑΚΗ</t>
  </si>
  <si>
    <t>ΚΩΝΣΤΑΝΤΙΝΑ-ΑΝΤΩΝΙΑ</t>
  </si>
  <si>
    <t>ΑΗ089335</t>
  </si>
  <si>
    <t>815-846-845-849-848-851-857-854-853-852-855-847-850-822-823-824-828-827-821</t>
  </si>
  <si>
    <t>ΚΛΕΦΤΟΓΙΑΝΝΗ</t>
  </si>
  <si>
    <t>ΑΗ704921</t>
  </si>
  <si>
    <t>818-817-865-832-826-828-854-850-853-870-871-815-822-846-847-848-857-858-859-872-821-820-823-824-825-845-851-852-856-861-833-863-876-877-841-838-840-839-842-835-837-836</t>
  </si>
  <si>
    <t>ΑΛΕΙΦΕΡΗ</t>
  </si>
  <si>
    <t>ΑΡΙΣΤΟΜΕΝΗΣ</t>
  </si>
  <si>
    <t>ΑΕ265993</t>
  </si>
  <si>
    <t>865-817-861</t>
  </si>
  <si>
    <t>ΚΑΛΟΓΗΡΟΥ</t>
  </si>
  <si>
    <t>ΛΙΑΝΑ</t>
  </si>
  <si>
    <t>ΑΚ490932</t>
  </si>
  <si>
    <t>ΧΡΥΣΟΜΑΛΛΟΥ</t>
  </si>
  <si>
    <t>Σ175077</t>
  </si>
  <si>
    <t>815-820-821-845-822-823-824-826-828-846-847-848-850-851-852-853-854-856-857-858-859-870-871-872-827</t>
  </si>
  <si>
    <t>ΚΑΡΑΚΙΤΣΙΟΥ</t>
  </si>
  <si>
    <t>ΑΗ152494</t>
  </si>
  <si>
    <t>841-840-838-835-836-837-839</t>
  </si>
  <si>
    <t>ΝΙΚΗΦΟΡΙΔΟΥ</t>
  </si>
  <si>
    <t>Τ371721</t>
  </si>
  <si>
    <t>838-840-841-836-837-835-842-844-860-875-862-869-830-861-816-866-879</t>
  </si>
  <si>
    <t>ΡΕΝΤΙΦΗ</t>
  </si>
  <si>
    <t>ΑΖ076667</t>
  </si>
  <si>
    <t>828-871-824-850-857-854-848-851-859-858-852-853-846-847-845-826-856-870-872-823-822-821-820-815</t>
  </si>
  <si>
    <t>ΓΑΒΑΛΑ</t>
  </si>
  <si>
    <t>Χ310634</t>
  </si>
  <si>
    <t>819-830-823-824-827-846-847-848-849-859-851-852-854-855-856</t>
  </si>
  <si>
    <t>ΧΡΙΣΤΟΔΟΥΛΟΠΟΥΛΟΥ</t>
  </si>
  <si>
    <t>ΑΕ225900</t>
  </si>
  <si>
    <t>818-865-828-846-847-850-848-854-853-858-859-822-821-857-856-815-816-827-845-852-855-870-871-872-817-820-824-825-826-849-851-823-836-837-838-841-842-843-840-839-867</t>
  </si>
  <si>
    <t>ΑΝΤΩΝΙΑΔΗΣ</t>
  </si>
  <si>
    <t>ΑΙ329973</t>
  </si>
  <si>
    <t>839-841-840-838-825-829-849-855-854-853-828-862-863-864-873-877-878-879-866-860</t>
  </si>
  <si>
    <t>ΚΑΤΣΑΡΑ</t>
  </si>
  <si>
    <t>Χ456273</t>
  </si>
  <si>
    <t>867-879-866-832-876-877-860-861-816-819-817-834-818-831-830-833-865-864-863-875-869-870-874-878-868-843-844-873-872-871-857-853-821-815-820-858-862-856-852-848-849-850-851-854-855-847-846-845-824-829-825-826-827-823-822-828-859-836-838-835-897-842-839-841-840-837</t>
  </si>
  <si>
    <t>ΤΣΙΤΣΑΝΗ</t>
  </si>
  <si>
    <t>ΑΜ812413</t>
  </si>
  <si>
    <t>841-828-838-840-839-835-842-854-870-871-815-826-837-850-847-853-822-846-858-829-848-862-872-817-857-836-859-875-876-861-852-816-818-821-830-843-856-823-824-825-827-844-855-819-820-833-845-849-851-863-865-877</t>
  </si>
  <si>
    <t>Φ225283</t>
  </si>
  <si>
    <t>1467,5</t>
  </si>
  <si>
    <t>841-838-839-840-842-835-837-836-843-862-828-854-850-853-860-870-871-872-858-848-857-847-846-826-822-829-815-817-821-816-818-823-824-825-830-844-845-855-856-852-851-849-875-876-877-878-868-869-863-864-865-861-859-820-819-827-832-833-834-831-866-867-873-874-879</t>
  </si>
  <si>
    <t>ΑΓΟΡΑ</t>
  </si>
  <si>
    <t>ΑΙ043499</t>
  </si>
  <si>
    <t>879-828-850-854-823-856-846-847-852-815-853-870-871-872-857-844-848-822-821-826-819-875-830-858-838-835-840-841-837-836-816-862</t>
  </si>
  <si>
    <t>ΒΛΑΣΣΗΣ</t>
  </si>
  <si>
    <t>ΣΤΑΜΑΤΙΟΣ</t>
  </si>
  <si>
    <t>ΑΑ399337</t>
  </si>
  <si>
    <t>860-839-836-837-838-835-840-841-842-843-832-815-820-821-822-823-824-825-826-827-830-844-845-846-847-848-849-850-851-828-829-833-834-852-853-854-855-856-857-858-859-861-862-863-864-865-866-867-868-869-870-871-872-873-874-875-876-877-878-879</t>
  </si>
  <si>
    <t>ΧΟΥΝΤΗ</t>
  </si>
  <si>
    <t>ΑΖ053407</t>
  </si>
  <si>
    <t>826-825-828-829-871-854-845-846-847-848-850-849-851-852-853-855-856-857-858-859-870-872-815</t>
  </si>
  <si>
    <t>ΚΟΥΣΟΥΛΑ</t>
  </si>
  <si>
    <t>ΑΓΑΘΗ</t>
  </si>
  <si>
    <t>ΑΕ089482</t>
  </si>
  <si>
    <t>862-822-821-828-820-850-857-854-847-846-858-859-853-848-851-845-823-824-827-815-826-870-872-871-856-830-839-829-843-849-855-825-841-838-840-835-842-836-837-876-833</t>
  </si>
  <si>
    <t>ΜΕΘΕΝΙΤΗ</t>
  </si>
  <si>
    <t>ΛΕΜΟΝΙΑ</t>
  </si>
  <si>
    <t>ΕΠΑΜΕΙΝΩΝΔΑΣ</t>
  </si>
  <si>
    <t>ΑΙ432777</t>
  </si>
  <si>
    <t>1465,4</t>
  </si>
  <si>
    <t>875-831-862-841-840-837-835-839-842-846-815-817-828-834-847-844-848-850-853-854-858-859-869-870-872-876-822-826</t>
  </si>
  <si>
    <t>ΑΙ557612</t>
  </si>
  <si>
    <t>1465,3</t>
  </si>
  <si>
    <t>828-854-846-847-850-815-822-826-853-858-848-829-857-859-856-821-855-825-852-823-824-851-849-845-820-827</t>
  </si>
  <si>
    <t>ΠΕΧΛΙΒΑΝΙΔΟΥ</t>
  </si>
  <si>
    <t>ΑΖ332299</t>
  </si>
  <si>
    <t>840-836-837-841</t>
  </si>
  <si>
    <t>ΜΠΑΤΑΓΙΑΝΝΗ</t>
  </si>
  <si>
    <t>ΑΑ969708</t>
  </si>
  <si>
    <t>1464,2</t>
  </si>
  <si>
    <t>828-854-870-871-815-826-850-847-853-822-846-858-829-848-862-872-857-859-821-852-856-823-824-825-827-844-855-820-845-849-851</t>
  </si>
  <si>
    <t>ΜΑΡΤΙΝΟΒΙΤΣΙ</t>
  </si>
  <si>
    <t>ΜΙΧΑΕΛΑ</t>
  </si>
  <si>
    <t>ΝΙΚΟΛΑΕ</t>
  </si>
  <si>
    <t>ΑΒ114050</t>
  </si>
  <si>
    <t>835-836-837-838-839-840-841-842-862-879-866-865-875-868-869-816-830-832-833-834-843-844-815-820-821-822-823-824-825-826-827-828-829-845-846-847-848-849-850-851-852-853-854-855-856-857-858-859</t>
  </si>
  <si>
    <t>ΜΠΕΛΕΖΩΝΗ</t>
  </si>
  <si>
    <t>Χ803274</t>
  </si>
  <si>
    <t>898-899-753-754-755-756-900-818</t>
  </si>
  <si>
    <t>ΚΟΤΙΟΥ</t>
  </si>
  <si>
    <t>Χ821043</t>
  </si>
  <si>
    <t>877-873-874-878-879-866-867-864-835-836-837-838-839-840-841-842-868-869-820-821-822-823-824-825-826-827-828-829-845-846-847-848-849-850-851-852-853-854-855-856-857-859-870-871-872-830-876-833-862-860</t>
  </si>
  <si>
    <t>ΚΩΝΣΤΑΝΤΙΝΙΔΗ</t>
  </si>
  <si>
    <t>ΑΜ556428</t>
  </si>
  <si>
    <t>1462,8</t>
  </si>
  <si>
    <t>824-856</t>
  </si>
  <si>
    <t>ΚΑΣΣΕΛΟΥΡΗ</t>
  </si>
  <si>
    <t>Χ023442</t>
  </si>
  <si>
    <t>1462,5</t>
  </si>
  <si>
    <t>854-855-858-859-848-853-850-846-847</t>
  </si>
  <si>
    <t>ΠΕΝΤΖΙΟΣ</t>
  </si>
  <si>
    <t>Π979243</t>
  </si>
  <si>
    <t>839-841-838-840-842-835-837-836-830-843-817-868-869-875-876-877-863-862-866-832-867</t>
  </si>
  <si>
    <t>ΠΑΠΑΛΙΤΣΑ</t>
  </si>
  <si>
    <t>ΘΕΟΦΑΝΕΙΑ</t>
  </si>
  <si>
    <t>ΑΜ091325</t>
  </si>
  <si>
    <t>847-848-850-846-854-853-852-858-859-872-815-828-870</t>
  </si>
  <si>
    <t>ΑΑ469183</t>
  </si>
  <si>
    <t>838-837-841-840-836</t>
  </si>
  <si>
    <t>ΓΚΑΣΙΩΝΗ</t>
  </si>
  <si>
    <t>ΚΑΣΣΙΑΝΗ</t>
  </si>
  <si>
    <t>ΑΕ792763</t>
  </si>
  <si>
    <t>862-844-875-830-831-819-816-817-818-834-865-861-835-836-837-838-839-840-841-842-820-821-822-823-824-827-828-829-870-871-872</t>
  </si>
  <si>
    <t>ΚΟΡΑΚΑ</t>
  </si>
  <si>
    <t>ΘΕΩΝΗ</t>
  </si>
  <si>
    <t>Σ365777</t>
  </si>
  <si>
    <t>815-816-817-818-819-821-822-823-824-825-826-827-828-829-830-833-835-836-837-838-839-840-841-842-843-844-845-846-847-848-849-850-851-852-853-854-855-856-857-861-862-863-865-870-871-872-875-876-877</t>
  </si>
  <si>
    <t>ΚΑΡΑΒΟΛΑ</t>
  </si>
  <si>
    <t>ΔΗΜΗΡΤΙΟΣ</t>
  </si>
  <si>
    <t>ΑΙ078574</t>
  </si>
  <si>
    <t>825-826-828-829-870-871-872</t>
  </si>
  <si>
    <t>ΑΝΔΡΕΟΠΟΥΛΟΣ</t>
  </si>
  <si>
    <t>Χ273621</t>
  </si>
  <si>
    <t>846-847-848-856-870-871-857-850-828-853-815-852-872-858-859-854-851-855-849-845-823-824-820-822-821-826-825-827-816-818-817-875-861-862-832-831-834-819-830-844-865-860-841-838-840-839-835-842-837-836-843-877-876-878-873-874-864-863-833-868-869-867-879-866-786-787-789-790-792-794-788-755-753-752-754-756-761-918-917-919-921-795-793-791-920-922-916-758-759-904-903-900-899-765-757-760-785-796-929-933-934-928-770-772-901-805-813-806-801-798-927-751-908-912-910-909-775-777-803-778-930-782-779-780-781-776-764-814-907-911-902-771-784-914-915-797-783-774-769-768-767-773-807-812-931-932-763-926-906-925</t>
  </si>
  <si>
    <t>ΒΡΥΝΙΟΥ</t>
  </si>
  <si>
    <t>ΑΑ000918</t>
  </si>
  <si>
    <t>828-826-854-870-848-871-872-850-847-853-846-822-815-857-829-856-855-823-824-852-827-825-821-820-849-858-859</t>
  </si>
  <si>
    <t>ΒΕΙΤΟΥ</t>
  </si>
  <si>
    <t>Χ674078</t>
  </si>
  <si>
    <t>828-870-871-872-854-826-850-846-847-815-858-853-822-829-848-857-821-859-852-856-841</t>
  </si>
  <si>
    <t>ΑΛΕΞΑΝΔΡΗ</t>
  </si>
  <si>
    <t>ΑΙ853984</t>
  </si>
  <si>
    <t>872,3</t>
  </si>
  <si>
    <t>1462,3</t>
  </si>
  <si>
    <t>ΒΑΓΓΗΣ</t>
  </si>
  <si>
    <t>ΑΖ586578</t>
  </si>
  <si>
    <t>1462,1</t>
  </si>
  <si>
    <t>841-828-838-840-842-854-870-871-835-815-826-837-850-853-847-822-846-858-872-848-862-857-836-859-875-816-818-821-830-852-861-876-856-823-824</t>
  </si>
  <si>
    <t>ΜΠΡΟΥΜΕΡΙΩΤΗΣ</t>
  </si>
  <si>
    <t>Ν572275</t>
  </si>
  <si>
    <t>1461,5</t>
  </si>
  <si>
    <t>854-855-846-870-815-856-851-845-847-848-849-852-858-859-850-872-853-816-857-817-823-822-825-829-830-861-865</t>
  </si>
  <si>
    <t>ΦΕΡΑΤ ΧΑΛΗΛ</t>
  </si>
  <si>
    <t>ΦΕΤΙΕ</t>
  </si>
  <si>
    <t>ΕΖΝΖΑΝ</t>
  </si>
  <si>
    <t>ΑΜ725107</t>
  </si>
  <si>
    <t>ΠΟΥΡΝΑΡΑ</t>
  </si>
  <si>
    <t>ΑΣΗΜΟΥΛΑ</t>
  </si>
  <si>
    <t>ΑΒ100138</t>
  </si>
  <si>
    <t>873,4</t>
  </si>
  <si>
    <t>1461,4</t>
  </si>
  <si>
    <t>837-836-835-840-841-838-839-842-862-869-868-844-843-830-831-834-819-815-832-860-879-870-871-872-820-822-823-824-825-826-827-828-846-847-845-848-849-850-851-852-853-854-855-856-857-858-859-818-816-817-829-861-865-867-833-863-864-873-874-876-877-878-866</t>
  </si>
  <si>
    <t>ΠΟΥΛΗ</t>
  </si>
  <si>
    <t>ΑΝΔΡΟΝΙΚΗ</t>
  </si>
  <si>
    <t>ΑΑ397776</t>
  </si>
  <si>
    <t>ΤΑΡΕ</t>
  </si>
  <si>
    <t>ΝΕΡΤΙΛΑ</t>
  </si>
  <si>
    <t>ΝΙΚΟΛΑΚΗΣ</t>
  </si>
  <si>
    <t>ΑΗ748263</t>
  </si>
  <si>
    <t>841-843-828-838-840-839-835-837-842-854-850-858-815-818-822-826-829-836-847-844-870-871-872-833-853-846-848-862-817-857-859-875-816-852-856-861-876-823-824-825-827-855-819-820-821-830-845-849-851-863-865-877-831-832-834-860-864-866-867-868-869-873-874-878-879</t>
  </si>
  <si>
    <t>ΛΟΓΑΡΟΣ</t>
  </si>
  <si>
    <t>ΑΒ889761</t>
  </si>
  <si>
    <t>840-841-842-836-835-862-844-843-847-846-828-815-817-818-822-821-826-823-824-829-825-827-830-848-854-850-849-852-851-853-855-857-856-858-859-863-865-870-871-872-875-876-877</t>
  </si>
  <si>
    <t>Μ491678</t>
  </si>
  <si>
    <t>1460,7</t>
  </si>
  <si>
    <t>858-853-854-857-846-847-818-817-822-826-828-829-838-837-836-835-839-842-841-848-870-871-872-875-876-856-821-820-819-815-816-823-824-825-830-833-843-844-845-851-849-855-865-861-862-863-867-877-860-866-832-831-834-864-868-869-873-874-878-879</t>
  </si>
  <si>
    <t>ΚΙΤΣΟΣ</t>
  </si>
  <si>
    <t>Τ275058</t>
  </si>
  <si>
    <t>722,7</t>
  </si>
  <si>
    <t>835-836-837-838-839-840-841-842-828-818-850-854-853-861-863-866-867-870-871-872-876-877-878-852-833-832-831-834-844-845-846-847-843-848-849-851-855-856-857-858-859-860-862-864-865-868-869-873-874-875-815-816-817-819-820-821-830-829-827-826-825-824-823-822</t>
  </si>
  <si>
    <t>ΓΚΕΡΜΠΟΥΡΑ</t>
  </si>
  <si>
    <t>ΝΙΚΟΛΑΣ</t>
  </si>
  <si>
    <t>ΑΙ274493</t>
  </si>
  <si>
    <t>1460,5</t>
  </si>
  <si>
    <t>860-816-875-826-830-833-863-876-824-862-835-836-837-838-839-840-841-842</t>
  </si>
  <si>
    <t>ΣΛΑΤΟΥΔΗ</t>
  </si>
  <si>
    <t>ΑΗ366196</t>
  </si>
  <si>
    <t>1460,3</t>
  </si>
  <si>
    <t>868-869-835-836-837-838-839-840-841-842-843-844-862-875-815-819-820-821-822-823-824-825-826-827-828-829-845-846-847-848-849-850-851-852-853-854-855-856-857-858-859-870-871-872-831-830-816-817-818-861-834-865-832-833-860-863-864-866-867-873-874-876-877-878-879</t>
  </si>
  <si>
    <t>ΤΣΙΑΤΣΙΑΒΑ</t>
  </si>
  <si>
    <t>ΑΗ771963</t>
  </si>
  <si>
    <t>815-816-817-818-819-820-821-822-823-824-825-826-827-828-829-830-833-835-836-837-838-839-840-841-842-843-844-845-846-847-848-849-850-851-852-853-854-855-856-857-858-859-861-862-863-865-870-871-872-873-874-875-876-877</t>
  </si>
  <si>
    <t>ΣΤΕΡΓΙΟΥ</t>
  </si>
  <si>
    <t>Π252232</t>
  </si>
  <si>
    <t>875-828-858-838-850-815-870-846-822-871-859-854-856-840-841-826-824-853-829-857-851-848-847-823-872-830-862-844-827-852-855-821-845-818-865-825-837-842-839-835-817-843-819-820-816-849-861-877-876-878-831-869-868-860-832-833-873-874-836-863-864-879-866-867-834</t>
  </si>
  <si>
    <t>ΒΙΝΔΕΝΑ</t>
  </si>
  <si>
    <t>ΜΟΡΦΙΝΟΣ</t>
  </si>
  <si>
    <t>ΑΕ925649</t>
  </si>
  <si>
    <t>871,2</t>
  </si>
  <si>
    <t>1459,2</t>
  </si>
  <si>
    <t>837-838-840-834-835-841-842-816-828-847-848-849-850-853-857-858-868-869-871-873-872</t>
  </si>
  <si>
    <t>ΦΡΑΓΚΟΓΙΑΝΝΗ</t>
  </si>
  <si>
    <t>Ρ777518</t>
  </si>
  <si>
    <t>831-832-843-866-867-868-879-860-818</t>
  </si>
  <si>
    <t>CRETU</t>
  </si>
  <si>
    <t>MIHAELA</t>
  </si>
  <si>
    <t>GHIORGHE</t>
  </si>
  <si>
    <t>771,1</t>
  </si>
  <si>
    <t>1459,1</t>
  </si>
  <si>
    <t>842-840-837-841-838-836-835-839-876-877-833-860-866-879-815-816-854-832-855-864</t>
  </si>
  <si>
    <t>ΧΕΜΕΛΙΔΟΥ</t>
  </si>
  <si>
    <t>ΑΑ281532</t>
  </si>
  <si>
    <t>1458,6</t>
  </si>
  <si>
    <t>836-837-841-840-839-838-835-842</t>
  </si>
  <si>
    <t>ΣΤΟΥΜΠΟΥ</t>
  </si>
  <si>
    <t>Μ555029</t>
  </si>
  <si>
    <t>720,5</t>
  </si>
  <si>
    <t>1458,5</t>
  </si>
  <si>
    <t>828-872-871-846-847-848-850-853-852-854-856-851-870-858-859-815-822-821-823-824-845-820-857-855-818</t>
  </si>
  <si>
    <t>ΚΟΝΤΟΓΙΑΝΝΗ</t>
  </si>
  <si>
    <t>ΑΒ812846</t>
  </si>
  <si>
    <t>1458,1</t>
  </si>
  <si>
    <t>843-844-861-862-816-817-818-819-820-821-822-823-815-824-825-826-827-828-829-830-835-836-837-838-839-840-841-842-845-846-847-848-849-850-851-852-854-855-856-857-858-859-870-871-872-875-876-877-863</t>
  </si>
  <si>
    <t>ΔΟΥΜΑ-ΜΙΣΙΟΥ</t>
  </si>
  <si>
    <t>Φ175485</t>
  </si>
  <si>
    <t>838-839-840-841-842-837-836-835</t>
  </si>
  <si>
    <t>ΜΑΝΩΛΗΣ</t>
  </si>
  <si>
    <t>ΑΚ717512</t>
  </si>
  <si>
    <t>1457,5</t>
  </si>
  <si>
    <t>821-822-823-824-827-829-828-849-850-848-846-847-851-852-853-854-855-856-857-858-859-820-825-826-815-845-870-871-872-819-830-816-817-818-831-834-875-862-844-865-861-835-836-837-838-839-840-841-842-843-869-866-863-877-873-833</t>
  </si>
  <si>
    <t>ΜΠΙΛΗ</t>
  </si>
  <si>
    <t>Τ128998</t>
  </si>
  <si>
    <t>719,4</t>
  </si>
  <si>
    <t>1457,4</t>
  </si>
  <si>
    <t>854-855-827-846-826-825-828-850-856-857-858-859-871-851-849-848-847-829-853-820-821-822-815-872-852-823</t>
  </si>
  <si>
    <t>ΣΧΙΖΑΣ</t>
  </si>
  <si>
    <t>Χ282397</t>
  </si>
  <si>
    <t>845-846-847-848-849-850-851-852-853-854-855-856-857-858-859-815-820-821-822-823-824-825-826-827-828-829-870-871-872-816-817-830-818-819-835-836-837-838-839-840-841-842-843-844-861-862-865-875-897-833-863-876-877</t>
  </si>
  <si>
    <t>ΠΑΝΑΓΑΚΗ</t>
  </si>
  <si>
    <t>Φ326112</t>
  </si>
  <si>
    <t>828-871-872-870-846-854-851-815-848-850-845-826-824-821-822-852-853-857-856-858-859-823-820-847-829-827</t>
  </si>
  <si>
    <t>ΖΙΩΓΟΣ</t>
  </si>
  <si>
    <t>ΣΙΜΟΣ</t>
  </si>
  <si>
    <t>ΑΖ771177</t>
  </si>
  <si>
    <t>838-841-840-862-843-828-820-834-839-854-815-816-818</t>
  </si>
  <si>
    <t>ΤΣΑΓΓΑΡΑ</t>
  </si>
  <si>
    <t>Π541906</t>
  </si>
  <si>
    <t>858-859-845-851-846-847-848-852-853-855-856-857-849-850-829-821-822-824-870-872-828-871-815-823-827-854-825-826-820-835-836-837-838-839-840-841-842-843-844-862-875-819-816-817-818-861-865-830-863-864-876-877-860-832-867-831-834-866-879-868-869</t>
  </si>
  <si>
    <t>ΣΙΑΓΩΝΙΔΟΥ</t>
  </si>
  <si>
    <t>Π772448</t>
  </si>
  <si>
    <t>ΒΑΣΙΛΑΚΟΥ</t>
  </si>
  <si>
    <t>ΑΒ410136</t>
  </si>
  <si>
    <t>858-859-843-841-840-842-815-821-838-837-835-866-836</t>
  </si>
  <si>
    <t>ΣΤΑΘΑΚΗ</t>
  </si>
  <si>
    <t>ΑΑ445971</t>
  </si>
  <si>
    <t>835-836-837-838-839-840-841-842-897-865-818-861-817-815-820-821-822-823-824-825-826-827-828-829-845-846-847-848-849-850-851-852-853-854-855-856-857-858-859-870-871-872-876-877-878-833-873-874-863-864-862-868-869-843-844-830-875-816-819-831-834-860-879-866-832-867</t>
  </si>
  <si>
    <t>ΠΑΠΑΘΕΟΔΩΡΟΥ</t>
  </si>
  <si>
    <t>ΑΙ841382</t>
  </si>
  <si>
    <t>815-821-822-823-824-825-826-827-828-829-845-846-847-848-849-850-851-852-853-854-855-856-857-858-859-870-871-872-820-835-836-837-838-839-840-841-842-862-875-897-819-816-817-818-830-833-844-843-861-865-863-876-877-831-832-834-860-864-866-867-868-869-873-874-878-879</t>
  </si>
  <si>
    <t xml:space="preserve"> 817- 825- 827- 829- 839- 843- 855- 897</t>
  </si>
  <si>
    <t>Νταβράνη</t>
  </si>
  <si>
    <t>Χρυσούλα</t>
  </si>
  <si>
    <t>Ιωάννης</t>
  </si>
  <si>
    <t>Χ493179</t>
  </si>
  <si>
    <t>1456,5</t>
  </si>
  <si>
    <t>877-876-870-871-872</t>
  </si>
  <si>
    <t>Φ200083</t>
  </si>
  <si>
    <t>841-840-828-826-822-838-842-871-770-858-854-853-850-846-847-848-857-815-835-837-839-872-875-859-856-821-823-827-836-844-845-861-852-851-855-849-843-816-817-818-819-820-824-825-829-830-833-877-865</t>
  </si>
  <si>
    <t>ΤΣΙΛΙΜΠΟΤΗ</t>
  </si>
  <si>
    <t>Φ156866</t>
  </si>
  <si>
    <t>1455,5</t>
  </si>
  <si>
    <t>841-840-838-837-836-835-842-839-845-846-847-848-849-850-851-852-853-854-855-856-857-858-859-824-826-828-829-815-820-821-822-823-870-871-872-862-825-827-818-876-877-863-833-830-865</t>
  </si>
  <si>
    <t>ΚΑΤΣΟΥΛΗ</t>
  </si>
  <si>
    <t>ΦΑΝΟΥΡΙΑ</t>
  </si>
  <si>
    <t>ΑΗ973301</t>
  </si>
  <si>
    <t>ΚΑΡΑΠΑΝΟΥ</t>
  </si>
  <si>
    <t>Φ201872</t>
  </si>
  <si>
    <t>850-857-858-859-846-847-853-854-848-852-851-828-824-821-823-845-870-872-871-856-862-820-815</t>
  </si>
  <si>
    <t>ΜΟΥΡΤΖΗΣ</t>
  </si>
  <si>
    <t>Φ217029</t>
  </si>
  <si>
    <t>815-816-822-823-825-829-830-832-835-836-837-838-839-840-841-842-843-844-847-848-850-851-852-853-854-856-857-858-859-862-863-864-865-866-867-868-870-871-872-875-876-878-879</t>
  </si>
  <si>
    <t>ΦΙΛΑΝΔΡΑ</t>
  </si>
  <si>
    <t>Τ011075</t>
  </si>
  <si>
    <t>871-872-826-825-828-835-848-849-850-845-852-853-854-855-856-857-858-859-870-815-820-821-822-827-824-831</t>
  </si>
  <si>
    <t>ΠΟΠΟΒΙΤΗ</t>
  </si>
  <si>
    <t>ΕΛΕΟΝΩΡΑ</t>
  </si>
  <si>
    <t>Ρ588588</t>
  </si>
  <si>
    <t>1453,7</t>
  </si>
  <si>
    <t>821-822-823-824-828-845-846-847-848-850-851-852-853-856-857-871-872</t>
  </si>
  <si>
    <t>ΒΟΥΛΙΩΤΗ</t>
  </si>
  <si>
    <t>ΑΑ047308</t>
  </si>
  <si>
    <t>815-845-846-847-848-849-850-851-852-853-854-855-856-857-858-859</t>
  </si>
  <si>
    <t>ΜΙΧΑΣ</t>
  </si>
  <si>
    <t>ΑΝ014675</t>
  </si>
  <si>
    <t>855-829-849-825-827-824-852-856-857-870-858-859-815-821-822-826-828-846-847-848-850-871-872-853-854</t>
  </si>
  <si>
    <t>ΑΙ706480</t>
  </si>
  <si>
    <t>836-837-838-839-840-841-842-835</t>
  </si>
  <si>
    <t>ΤΖΑΜΑΛΗ</t>
  </si>
  <si>
    <t>Π879055</t>
  </si>
  <si>
    <t>815-822-828-854-853-871-856-870-847-846-848-829-872-818-817-816-841-838-840-842-839-837-843-852-862-857-875-836-850-830</t>
  </si>
  <si>
    <t>ΠΕΤΡΟΥ</t>
  </si>
  <si>
    <t>ΑΑ971421</t>
  </si>
  <si>
    <t>841-828-838-835-840-839-822-826-854-850-853-870-871-815-816-817-818-819-820-821-823-824-825-827-829-830-831-832-833-834-836-837-842-843-844-845-846-847-848-849-851-852-855-856-857-858-859-860-861-862-863-864-865-866-867-868-869-872-873-874-875-876-877-878-879</t>
  </si>
  <si>
    <t>ΜΑΚΡΗΣ</t>
  </si>
  <si>
    <t>ΑΙ979689</t>
  </si>
  <si>
    <t>875-877-876-878-827-815-820-821-822-823-824-828-829-846-847-848-849-850-851-852-853-854-855-856-857-858-859-862-870-871-872</t>
  </si>
  <si>
    <t>Τ115288</t>
  </si>
  <si>
    <t>864,6</t>
  </si>
  <si>
    <t>1452,6</t>
  </si>
  <si>
    <t>854-853-850-828-822-823-824-825-826-855-827-871-870-858-859</t>
  </si>
  <si>
    <t>ΤΣΑΜΠΑΖΙΔΟΥ</t>
  </si>
  <si>
    <t>Χ886894</t>
  </si>
  <si>
    <t>1452,5</t>
  </si>
  <si>
    <t>840-836-835-841-842-837-838-839-844-843-845-846-847-848-849-850-851-852-853-854-855-856-857-858-859-868-869-862-815-820-821-822-823-824-825-826-827-828-829-830-870-871-872-865-875-861-834-831-816-817-818-819-832-833-860-863-864-873-874-876-877-878-866-867-879</t>
  </si>
  <si>
    <t>ΚΟΝΤΟΓΟΥΝΗ</t>
  </si>
  <si>
    <t>Ρ987445</t>
  </si>
  <si>
    <t>1048,3</t>
  </si>
  <si>
    <t>1452,3</t>
  </si>
  <si>
    <t>875-831-819-862-844-838-841-840-839-842-835-837-836-830-870-871-872-828-822-826-829-815-846-847-848-850-853-854-857-858-859</t>
  </si>
  <si>
    <t>ΚΟΥΛΕΛΗ</t>
  </si>
  <si>
    <t>ΑΒ212352</t>
  </si>
  <si>
    <t>1451,5</t>
  </si>
  <si>
    <t>871-828-854-847-845-846-851-852-848-850</t>
  </si>
  <si>
    <t>ΜΑΡΜΑΡΑ</t>
  </si>
  <si>
    <t>Π416293</t>
  </si>
  <si>
    <t>842-838-840-841-836-837-839-835</t>
  </si>
  <si>
    <t>ΣΤΑΜΑΤΑΚΗ</t>
  </si>
  <si>
    <t>ΑΑ978110</t>
  </si>
  <si>
    <t>870-872-871-846-847-815-821-822-848-850-853-826-828-829-854-857-858-859-875</t>
  </si>
  <si>
    <t>ΓΚΟΛΙΔΟΠΟΥΛΟΥ</t>
  </si>
  <si>
    <t>ΕΚΤΩΡ</t>
  </si>
  <si>
    <t>ΑΗ583183</t>
  </si>
  <si>
    <t>829-828-871-854-855-858-859-820-857-849-872-825-826-827-845-846-847-848-850-851-852-853-856-870-815-821-822-823-824</t>
  </si>
  <si>
    <t>ΧΑΡΔΑΛΙΑΣ</t>
  </si>
  <si>
    <t>ΑΚ797598</t>
  </si>
  <si>
    <t>843-818-865-861-816-834-844</t>
  </si>
  <si>
    <t>ΒΑΡΛΑΜΗ-ΓΙΑΜΠΑΝΗ</t>
  </si>
  <si>
    <t>Φ186134</t>
  </si>
  <si>
    <t>835-836-837-838-839-840-841-842-843</t>
  </si>
  <si>
    <t>Χ932220</t>
  </si>
  <si>
    <t>854-850-828-822-823-829-846-847-857-862</t>
  </si>
  <si>
    <t>ΔΡΑΜΑΛΗ</t>
  </si>
  <si>
    <t>ΑΙ035139</t>
  </si>
  <si>
    <t>858-859-820-825-855-815-821-822-823-824-826-827-828-829-845-846-847-848-849-850-851-852-853-854-856-857-870-871-872</t>
  </si>
  <si>
    <t>ΜΑΡΓΑΡΙΤΗ ΡΩΣΣΙΟΥ</t>
  </si>
  <si>
    <t>Χ205237</t>
  </si>
  <si>
    <t>1449,5</t>
  </si>
  <si>
    <t>852-828-823-829-846-847-848-849-850-851-853-854-855-856-857-858-870-822-815-824</t>
  </si>
  <si>
    <t>ΒΑΣΙΛΙΚΟΓΙΑΝΝΑΚΗ</t>
  </si>
  <si>
    <t>ΚΙΜΩΝ</t>
  </si>
  <si>
    <t>Φ087849</t>
  </si>
  <si>
    <t>861,3</t>
  </si>
  <si>
    <t>1449,3</t>
  </si>
  <si>
    <t>828-815-870-872-871-854-858-847-848-846-853-850-822-826-845-851-852-856-859-857-821-823-824-855-849-820-829-825</t>
  </si>
  <si>
    <t>ΠΑΤΣΙΑΟΥΡΑ</t>
  </si>
  <si>
    <t>Τ398231</t>
  </si>
  <si>
    <t>862-844-843-842-841-816-840-817-839-818-834-835-836-837-838-830-819-831-832-815-820-821-822-823-824-825-826-827-828-829-833-846-847-848-849-850-851-852-853-854-855-856-857-858-859-860-861-863-864-865-866-867-868-869-870-871-872-873-874-875-876-877-878-879-845</t>
  </si>
  <si>
    <t>ΛΑΖΑΡΙΔΟΥ</t>
  </si>
  <si>
    <t>ΑΜ652470</t>
  </si>
  <si>
    <t>835-836-837-838-839-840-841-842-843-844-862-876-877</t>
  </si>
  <si>
    <t>ΜΙΧΟΠΟΥΛΟΥ</t>
  </si>
  <si>
    <t>ΘΕΟΦΑΝΩ</t>
  </si>
  <si>
    <t>ΑΙ794792</t>
  </si>
  <si>
    <t>817-865</t>
  </si>
  <si>
    <t>ΜΑΓΝΗΣΑΛΗΣ</t>
  </si>
  <si>
    <t>ΑΖ084067</t>
  </si>
  <si>
    <t>821-822-820-824-827-828-852-851-853-854-857-858-859-845-846-847-823-848-856-871-849-850-855-829-819-830-875-835-836-837-841-840-842-838-839-862-818-816-833-876-877-863-844-861-865-843-817-872-870-826-825-815</t>
  </si>
  <si>
    <t>ΓΙΟΥΒΑΝΟΥΔΗΣ</t>
  </si>
  <si>
    <t>Χ769934</t>
  </si>
  <si>
    <t>841-838-840-842-835-837-839-836-862-781-782-801-763-780-778-779-774-773-808-814-811</t>
  </si>
  <si>
    <t>ΑΙ469529</t>
  </si>
  <si>
    <t>1448,9</t>
  </si>
  <si>
    <t>ΠΟΡΙΧΗ</t>
  </si>
  <si>
    <t>ΑΒ559101</t>
  </si>
  <si>
    <t>1448,2</t>
  </si>
  <si>
    <t>828-846-847-848-850-853-854-858-822-870-871-872-826-823-824-852-851-845-856-857-859-868-869-829-849-855-825-827</t>
  </si>
  <si>
    <t>ΓΚΑΝΤΖΙΑ</t>
  </si>
  <si>
    <t>ΑΒ597443</t>
  </si>
  <si>
    <t>860,2</t>
  </si>
  <si>
    <t>822-823-824-825-826-827-828-829-830-845-846-847-848-849-850-851-852-853-854-855-856-857-858-859-870-871-872-815-820-821</t>
  </si>
  <si>
    <t>ΚΟΚΑΡΗ</t>
  </si>
  <si>
    <t>ΡΟΔΑΝΘΗ</t>
  </si>
  <si>
    <t>ΑΑ951141</t>
  </si>
  <si>
    <t>876-877-874-833-871-828-872-870-854-847-846-851-858-859-848-857-850-853-822-821-856-852-815-820-823-824-845-841-840-836-837-842-835-838-861-816-860-863-819-875-862-873</t>
  </si>
  <si>
    <t>Χ865207</t>
  </si>
  <si>
    <t>ΚΑΤΣΑΒΟΣ</t>
  </si>
  <si>
    <t>Χ915597</t>
  </si>
  <si>
    <t>828-841-854-838-840-839-858-826-871-842-850-872-835-815-870-862-847-846-857-859-875-837-848-829-822-836-817-816-818-819-820-823-824-825-827-830-831-832-833-843-844-845-849-851-852-855-856-861-863-865-867-876-877-879-878-874-873-869-868-866-864-860-834</t>
  </si>
  <si>
    <t>ΜΙΚΕΛΑΤΟΥ</t>
  </si>
  <si>
    <t>Φ439006</t>
  </si>
  <si>
    <t>818-832-843-860-861-865-816-817-815-820-821-822-823-824-825-826-827-828-829-845-846-847-848-849-850-851-852-853-854-855-856-857-858-859-870-871-872-830-819-863-864-866-867-873-874-833-835-836-837-838-839-840-841-842-844-862-875-831-834-876-877-878-879-868-869</t>
  </si>
  <si>
    <t>ΣΠΥΡΙΔΩΝΟΥ</t>
  </si>
  <si>
    <t>ΑΕ773712</t>
  </si>
  <si>
    <t>1447,6</t>
  </si>
  <si>
    <t>834-843-844-862-835-836-837-838-839-840-841-842-819-875-815-820-821-822-823-824-825-826-827-828-829-845-846-847-848-849-850-851-852-853-854-855-856-857-858-859-830-870-871-872-818-817-816-861-865-876-877-878-874-873-864-863-860-868-869-879-833-832-831-866-867</t>
  </si>
  <si>
    <t>ΞΑΝΘΟΠΟΥΛΟΥ</t>
  </si>
  <si>
    <t>ΑΒ420610</t>
  </si>
  <si>
    <t>798,6</t>
  </si>
  <si>
    <t>862-844-841-842-840-839-838-837-835-836-875-843-830-828-815-826-825-827-848-850-854-855-857-858-859-847-846-853-856-852-851-845-824-822-821-820-823-872-870-871-861-865-834-818-816</t>
  </si>
  <si>
    <t>ΧΕΙΛΟΥΔΑΚΗ</t>
  </si>
  <si>
    <t>Τ326471</t>
  </si>
  <si>
    <t>1447,5</t>
  </si>
  <si>
    <t>833-874-863-864-876-877-875-847-846-826-828-815-871-872-873-870-862-850-853-854-857-856-852-848-855-821-849-851-822-823-825-824-829-830-840-841-839-842-844-843-845-836-835-837-838-858-859-861-865-817-818-819-820-816</t>
  </si>
  <si>
    <t>ΤΣΟΛΑΚΗ</t>
  </si>
  <si>
    <t>ΝΙΚΟΛΕΤΑ-ΕΛΕΥΘΕΡΙΑ</t>
  </si>
  <si>
    <t>Χ921415</t>
  </si>
  <si>
    <t>1446,7</t>
  </si>
  <si>
    <t>ΓΕΩΡΓΑΚΙΛΑ</t>
  </si>
  <si>
    <t>Τ418689</t>
  </si>
  <si>
    <t>1446,5</t>
  </si>
  <si>
    <t>865-828-841</t>
  </si>
  <si>
    <t>ΚΟΡΔΑΤΖΑΚΗ</t>
  </si>
  <si>
    <t>ΑΗ892701</t>
  </si>
  <si>
    <t>837-836-841-840-835-839-842-838-833-876-877-863-862-875-844-871-872-870-847-848-849-850-851-852-853-854-855-856-857-858-859-846-819-820-821-822-823-824-825-826-827-828-829-815-818-845-816-843-865-861-817-830</t>
  </si>
  <si>
    <t>ΑΑ936469</t>
  </si>
  <si>
    <t>838-841-840-842-835-837-836-862-875-844-876-863-833-828-822-815-826-846-848-850-870-871-872-856</t>
  </si>
  <si>
    <t>ΚΟΥΒΑΡΑ</t>
  </si>
  <si>
    <t>BΑΙΑ</t>
  </si>
  <si>
    <t>ΑΕ995591</t>
  </si>
  <si>
    <t>ΖΑΡΑΒΙΝΟΥ</t>
  </si>
  <si>
    <t>Ρ779916</t>
  </si>
  <si>
    <t>ΚΟΥΔΑ</t>
  </si>
  <si>
    <t>ΑΖ623139</t>
  </si>
  <si>
    <t>826-827-828-820-821-822-823-824-829-845-846-847-848-849-850-851-852-853-854-855-856-857-858-859</t>
  </si>
  <si>
    <t>ΒΕΡΕΜΗ</t>
  </si>
  <si>
    <t>Φ074800</t>
  </si>
  <si>
    <t>871-872-828-829-856-827-826-825-858-859-815-821-822-823-824-845-846-847-848-849-850-851-852-853-854-855-857</t>
  </si>
  <si>
    <t>ΧΑΒΑΡΙΩΤΗ</t>
  </si>
  <si>
    <t>ΙΩΑΝΝΝΑ</t>
  </si>
  <si>
    <t>ΑΜ511525</t>
  </si>
  <si>
    <t>818-861-865-816-817-819-820-821-822-823-824-827-830-845-846-847-848-849-850-851-852-853-854-855-856-857-858-859-871-872-870-825-828-829-815-844-834-875-877-876-863-842-841-840-839-833-835-836-837-838-826</t>
  </si>
  <si>
    <t>ΣΟΥΛΙΟΠΟΥΛΟΥ</t>
  </si>
  <si>
    <t>ΑΙ505485</t>
  </si>
  <si>
    <t>858-859-846-847-848-854-849-850-851-852-853-855-856-857-870-871-815-823-820-821-822-824-872-861-845-828-865-816-818-819-826-875-830</t>
  </si>
  <si>
    <t>Χ106035</t>
  </si>
  <si>
    <t>870-872-871-828-854-858-859-847-846-845-853-848-850-851-852-856-821-822-823</t>
  </si>
  <si>
    <t>ΓΡΑΜΜΕΝΟΥ</t>
  </si>
  <si>
    <t>Σ339783</t>
  </si>
  <si>
    <t>1445,5</t>
  </si>
  <si>
    <t>838-839-835-836-837-840-841-842</t>
  </si>
  <si>
    <t>ΚΥΡΚΕΝΗ</t>
  </si>
  <si>
    <t>ΑΖ300085</t>
  </si>
  <si>
    <t>844-875-830-819-876-841-838-840-837</t>
  </si>
  <si>
    <t>ΡΩΜΑΙΟΣ</t>
  </si>
  <si>
    <t>ΙΩΑΝΝΗΣ ΔΑΜΑΣΚΗΝΟΣ</t>
  </si>
  <si>
    <t>ΑΖ371020</t>
  </si>
  <si>
    <t>1444,5</t>
  </si>
  <si>
    <t>868-869-836-837-838-839-840-841-842-835-897-815-820-821-822-823-824-825-826-827-828-829-845-846-847-848-849-850-851-852-853-854-855-856-857-858-859-870-871-872-816-817-818-819-830-831-834-843-844-861-862-865-875-832-833-860-863-864-866-867-873-874-876-877-878-879</t>
  </si>
  <si>
    <t>ΚΑΡΑΠΙΠΕΡΗ</t>
  </si>
  <si>
    <t>ΑΜ489050</t>
  </si>
  <si>
    <t>1444,3</t>
  </si>
  <si>
    <t>830-819-822-846-847-850-854-858-859-828</t>
  </si>
  <si>
    <t>Χ795350</t>
  </si>
  <si>
    <t>828-835-837-838-839-840-841-842-854-870-815-816-817-818-819-820-821-823-824-825-826-827-829-830-833-836-857-858-861-859-862-863-865-871-872-875-876-877</t>
  </si>
  <si>
    <t>ΦΕΚΚΑ</t>
  </si>
  <si>
    <t>ΑΜ159638</t>
  </si>
  <si>
    <t>829-828-871-854-855-857-847-846-848-850-849-851-852-872-870-856-853-858-859-845-826-825-827-815-823-822-821-820-841-838-839-840-837-836-842-835-897-844-862-875-819-833-876-869-868-830-843-816-818-817-865-831-861-834-860-832-863-864-873-874-877-878-879-867-866</t>
  </si>
  <si>
    <t>ΒΑΠΟΡΑΚΗ</t>
  </si>
  <si>
    <t>ΑΡΤΖΙΜΑΝΗΣ</t>
  </si>
  <si>
    <t>ΑΜ107717</t>
  </si>
  <si>
    <t>828-870-871-872-815-853-850-848-858-846-857-847-854-826-822-859-829-824-852-856-821-823-820-845-851-849-827-825-855</t>
  </si>
  <si>
    <t>ΣΚΟΥΛΑΚΗΣ</t>
  </si>
  <si>
    <t>ΑΙ462743</t>
  </si>
  <si>
    <t>855,8</t>
  </si>
  <si>
    <t>1443,8</t>
  </si>
  <si>
    <t>ΠΑΝΤΑΖΗΣ</t>
  </si>
  <si>
    <t>ΑΒ854286</t>
  </si>
  <si>
    <t>844-862-835-836-837-840-838-839-841-842-843-845-846-847-848-849-850-851-852-853-854-855-856-857-858-859-860-861-863-864-865-866-867-868-869-870-871-872-873-874-875-876-877-878-879-815-816-817-818-819-820-821-822-823-824-825-827-828-829-830-831-832-833</t>
  </si>
  <si>
    <t>ΑΚ487936</t>
  </si>
  <si>
    <t xml:space="preserve">ΤΣΙΝΑ </t>
  </si>
  <si>
    <t>Τ985159</t>
  </si>
  <si>
    <t>1443,6</t>
  </si>
  <si>
    <t>844-862-835-836-837-838-839-840-841-842</t>
  </si>
  <si>
    <t>ΛΙΑΝΗ</t>
  </si>
  <si>
    <t>ΕΥΦΗΜΙΑ</t>
  </si>
  <si>
    <t>ΑΑ347304</t>
  </si>
  <si>
    <t>1443,5</t>
  </si>
  <si>
    <t>870-872-871-828-826-829-847-853-858-859</t>
  </si>
  <si>
    <t>Φ437769</t>
  </si>
  <si>
    <t>843-834-818-815-825-821-822-823-824-826-827-828-829-820-849-855-845-846-847-848-850-852-853-854-856-857-858-859-870-872-839-835-836-837-838-840-841-842-862-832-860-816-817-819-844-830-831-865</t>
  </si>
  <si>
    <t>ΜΠΑΛΤΣΙΑΚΗΣ</t>
  </si>
  <si>
    <t>ΑΒ192033</t>
  </si>
  <si>
    <t>875-826-844-831-819-830-835-837-836-838-839-842-840-841-843-869-868-870-872-871-815-818-816-822-825-828-829-827-821-820-823-824-845-846-847-848-849-850-853-855-857-854-851-856-852-858-859-817-861-865-879-867-834-832-877-878-876-833-863-860</t>
  </si>
  <si>
    <t>ΒΑΣΙΛΟΠΟΥΛΟΥ</t>
  </si>
  <si>
    <t>Χ722262</t>
  </si>
  <si>
    <t>815-828-871-829-857-845-846-847-849-850-853-854-858-859-870-872-851-852-791-793-788-796-794-795-786-789-758-757-759-790-785</t>
  </si>
  <si>
    <t>ΨΑΡΑΚΗ</t>
  </si>
  <si>
    <t>Φ097913</t>
  </si>
  <si>
    <t>854-846-847-855-848-850-849-852-851-828-815-857-856-858-859-845-853</t>
  </si>
  <si>
    <t>ΔΗΜΗΤΡΙΑΔΗΣ</t>
  </si>
  <si>
    <t>ΑΗ167259</t>
  </si>
  <si>
    <t>835-836-837-838-839-840-841-842-843-844-846-847-854-862-868-869-871-872</t>
  </si>
  <si>
    <t>ΚΑΡΒΕΛΗ</t>
  </si>
  <si>
    <t>ΣΩΚΡΑΤΗΣ</t>
  </si>
  <si>
    <t>ΑΚ458584</t>
  </si>
  <si>
    <t>851-856-857-820-849-850-846-854-821-822-827-858-848-853-828-872-815-825-826-829-845-842-841-838-839-836-855-877-876-833-834-844-862</t>
  </si>
  <si>
    <t>ΘΑΝΑΣΗΣ</t>
  </si>
  <si>
    <t>Ν784683</t>
  </si>
  <si>
    <t>854,7</t>
  </si>
  <si>
    <t>1442,7</t>
  </si>
  <si>
    <t>872-870-871-815-848-853-852-849-854-855-856-857-847-846-845-823-824-828-826-822-851-858-859-820-821-830-835-836-837-838-839-840-841-842-843-819-818-817-862-875-876-877-878-874-873-816-879</t>
  </si>
  <si>
    <t>ΝΑΝΟΣ</t>
  </si>
  <si>
    <t>Χ249919</t>
  </si>
  <si>
    <t>1442,5</t>
  </si>
  <si>
    <t>835-841-840-838-837-836-839-842-853-854-855-858-859-845-846-847-848-850-851-852-857-856-823-828-872-870-871-822-821-824</t>
  </si>
  <si>
    <t>ΚΟΚΟΝΑΣ</t>
  </si>
  <si>
    <t>ΑΑ412461</t>
  </si>
  <si>
    <t>753,5</t>
  </si>
  <si>
    <t>838-841-839-840-837-842-835-862-843-836-828-854-871-870-850-826-815-829-848-858-846-847-853-872-822-844-845-816-817-818-819-820-821-830-827-825-824-823-849-851-852-857-855-859-860-861-863-884-865-866-834-833-832-831-867-878-879-873-874-875-876-877</t>
  </si>
  <si>
    <t>ΑΑ086388</t>
  </si>
  <si>
    <t>829-855-849-825-817-832-843-839-854-897-828-870-826-871-822-853-850-847-846-820-821-823-815-827-845-848-852-851-824-872-858-857-856</t>
  </si>
  <si>
    <t>ΣΑΛΤΗΣ</t>
  </si>
  <si>
    <t>ΑΙ917042</t>
  </si>
  <si>
    <t>815-850-857-846-847-848-853-858-859-829-828-852-854-870-872-871-822-821-826-856-845-849-851-855-827-820-823-825</t>
  </si>
  <si>
    <t>ΚΟΚΚΩΝΗ</t>
  </si>
  <si>
    <t>ΜΑΡΙΑ ΕΛΕΝΗ</t>
  </si>
  <si>
    <t>ΑΜ756988</t>
  </si>
  <si>
    <t>817-843-834-865-861-816-818-862-868-869-860-864-877-876-878-875-874-873-879-866-863-867-820-826-823-833-832-844-846-847-848-849-850-851-852-853-854-855-856-857-858-859-870-871-872-815-821-822-824-825-827-828-829-819-830-836-845-838-839-840-841-842-835-831-837</t>
  </si>
  <si>
    <t>ΕΙΡΗΝΗ-ΠΕΛΑΓΙΑ</t>
  </si>
  <si>
    <t>Φ122611</t>
  </si>
  <si>
    <t>815-857-845-858-859-820-821-822-823-824-825-826-827-828-829-846-847-848-849-850-851-852-853-854-855-856-870-871-872</t>
  </si>
  <si>
    <t>ΤΣΩΛΗΣ</t>
  </si>
  <si>
    <t>Ν783188</t>
  </si>
  <si>
    <t>853,6</t>
  </si>
  <si>
    <t>1441,6</t>
  </si>
  <si>
    <t>858-859-853-847-846-848-857-849-850-851-852-854-855-856-820-821-822-823-826-827-828-829-872-871-870</t>
  </si>
  <si>
    <t>ΝΑΣΗ</t>
  </si>
  <si>
    <t>ΑΖ039969</t>
  </si>
  <si>
    <t>845-823-824-822-825-826-827-828-846-847-848-849-850-851-852-853-854-855-856-857-858-859</t>
  </si>
  <si>
    <t>ΑΚ609777</t>
  </si>
  <si>
    <t>870-872</t>
  </si>
  <si>
    <t>Λ698656</t>
  </si>
  <si>
    <t>ΚΥΠΡΑΙΟΥ</t>
  </si>
  <si>
    <t>ΑΖ574145</t>
  </si>
  <si>
    <t>828-825-822-815-821-854-846-848-850-853</t>
  </si>
  <si>
    <t>ΚΟΦΦΑ</t>
  </si>
  <si>
    <t>Φ288109</t>
  </si>
  <si>
    <t>1440,9</t>
  </si>
  <si>
    <t>853-858-859-815-820-821-822-823-824-826-828-829-825-845-846-847-848-849-850-851-852-854-855-856-857-870-871-872-862-835-836-837-838-839-840-841-842-844-816-817-818-819-830-831-832-833-834-843-860-861-863-864-865-866-867-868-869-873-874-875-876-877-878-879</t>
  </si>
  <si>
    <t>ΑΗ463427</t>
  </si>
  <si>
    <t>1440,5</t>
  </si>
  <si>
    <t>833-863-864-873-874-876-877-878</t>
  </si>
  <si>
    <t>ΒΟΛΗ</t>
  </si>
  <si>
    <t>Ρ275815</t>
  </si>
  <si>
    <t>819-829-828-846-847-851-856-823-825-826-858-859-870-871-872-830-875-866-867</t>
  </si>
  <si>
    <t>Χ843025</t>
  </si>
  <si>
    <t>839-838-836-837-840-835-841-842-843-868-869-862-844-834-819-875-830-831-860-818-816-861-865-817-876-877-873-874-833-863-864-878-870-871-872-825-829</t>
  </si>
  <si>
    <t>ΜΕΡΤΖΑΝΙΔΟΥ</t>
  </si>
  <si>
    <t>ΡΕΒΕΚΚΑ</t>
  </si>
  <si>
    <t>Π500241</t>
  </si>
  <si>
    <t>1439,5</t>
  </si>
  <si>
    <t>ΜΑΤΑΡΑΓΚΑ</t>
  </si>
  <si>
    <t>Σ888012</t>
  </si>
  <si>
    <t>Χ477633</t>
  </si>
  <si>
    <t>815-816-817-818-819-820-821-822-823-824-825-826-827-828-829-830-833-835-836-837-838-839-840-841-842-843-844-845-846-847-848-849-850-851-852-853-854-855-856-857-858-859-860-861-862-863-865-870-871-872-875-876-877</t>
  </si>
  <si>
    <t>ΘΕΟΔΟΣΙΟΥ</t>
  </si>
  <si>
    <t>ΑΙ813292</t>
  </si>
  <si>
    <t>843-862-844-841-835-840-836-837-842-838-839</t>
  </si>
  <si>
    <t>ΡΟΥΜΠΑΤΗ</t>
  </si>
  <si>
    <t>ΠΑΝΩΡΑΙΑ</t>
  </si>
  <si>
    <t>ΑΖ440806</t>
  </si>
  <si>
    <t>835-837-838-840-841-842-833-876-877-830-818-819-816-860-863-866-879</t>
  </si>
  <si>
    <t>ΣΤΑΜΟΥΛΗ</t>
  </si>
  <si>
    <t>ΑΚ084820</t>
  </si>
  <si>
    <t>1438,5</t>
  </si>
  <si>
    <t>823-828-846-856-854-822-825-827-826-815-820-821-824-829-845-847-848-849-850-851-852-853-855-857-858-859-870-871-872</t>
  </si>
  <si>
    <t>ΒΟΥΡΑΚΗ</t>
  </si>
  <si>
    <t>Τ489962</t>
  </si>
  <si>
    <t>1438,3</t>
  </si>
  <si>
    <t>876-877-878-873-874</t>
  </si>
  <si>
    <t>ΚΟΚΚΙΝΗ</t>
  </si>
  <si>
    <t>Τ255891</t>
  </si>
  <si>
    <t>817-865-870-871-872-845-846-847-848-849-850-851-852-853-854-855-856-857-858-859-828-829-820-821-822-823-824-825-826-827-815-816-818-861-875-819-830-862-867-866-860-832-834-835-836-837-838-839-840-841-842-843-844-863-864-873-874-876-877-878-868-869</t>
  </si>
  <si>
    <t>ΧΙΩΤΗ</t>
  </si>
  <si>
    <t>Σ844832</t>
  </si>
  <si>
    <t>818-817-865-816-861-821-819-857-856-855-854-853-851-850-849-848-852-859-858-871-845-846-847-870-842-841-840-839-838-837-836-822-826-828-829-830-823-824-825-827-833-863-815-834-820-860-832</t>
  </si>
  <si>
    <t>ΑΙΚΑΤΕΡΙΝΗ ΕΛΕΥΘΕΡΙΑ</t>
  </si>
  <si>
    <t>ΕΛΕΥΘΕΡΙΟΣ ΚΩΝΣΤΑΝΤΙΝΟΣ</t>
  </si>
  <si>
    <t>ΑΒ028957</t>
  </si>
  <si>
    <t>778,8</t>
  </si>
  <si>
    <t>1436,8</t>
  </si>
  <si>
    <t>859-858-828-854-850-826-870-871-853-815-847-848-846-822-872-857-856-817-821-861-876-829-830</t>
  </si>
  <si>
    <t>ΡΑΜΜΟΓΙΑΝΝΗΣ</t>
  </si>
  <si>
    <t>ΑΗ071337</t>
  </si>
  <si>
    <t>848,1</t>
  </si>
  <si>
    <t>1436,1</t>
  </si>
  <si>
    <t>855-820-822-852-856-846-847-848-849-850-853-854-857-825-826-828-821</t>
  </si>
  <si>
    <t>ΔΑΡΟΥΣΟΥ</t>
  </si>
  <si>
    <t>ΑΜ789706</t>
  </si>
  <si>
    <t>1435,5</t>
  </si>
  <si>
    <t>834-860-832-838-828-815-816-817-818-819-820-822-839-826-831-835-837-843-871-870-854-850-846-841-842-840-878-877-876-875-874-873-872-821-858-823-824-825-827-829-830-833-836-844-845-847-848-849-851-852-853-855-856-857-859-861-864-862-863-865-866-867-868-869-879</t>
  </si>
  <si>
    <t>Φ347560</t>
  </si>
  <si>
    <t>ΧΑΡΙΣΗΣ</t>
  </si>
  <si>
    <t>Χ313057</t>
  </si>
  <si>
    <t>838-839-840-841-842-837-836-835-850-851-852-853-854-855-856-857-858-859-870-871-872-815-820-821-822-823-824-825-826-827-828-829-845-846-847-848-844-843-868-869-875-860-862-877-876-833-873-874-878-819-816-817-818-861-830-831-832-834-866-867-863-864-879</t>
  </si>
  <si>
    <t>ΠΑΠΑΖΑΦΕΙΡΗ</t>
  </si>
  <si>
    <t>ΑΑ321502</t>
  </si>
  <si>
    <t>841-838-840-839-842-837-835-836-828-871-854-853-850-847-826-870-815-872-852-856-857-846-822-821-848-818-858-859-862</t>
  </si>
  <si>
    <t>ΣΒΑΡΝΙΑΣ</t>
  </si>
  <si>
    <t>Π107959</t>
  </si>
  <si>
    <t>829-825-843-839-849-855-818-822-828-815</t>
  </si>
  <si>
    <t>ΦΛΩΤΣΙΟΥ</t>
  </si>
  <si>
    <t>ΣΤΑΘΟΥΛΑ</t>
  </si>
  <si>
    <t>ΑΕ050997</t>
  </si>
  <si>
    <t>847-846-854-848-858-853-850-815-828-872-870-871-856-859-845-851-822-824-823-852-857-821-820-826-855-849-829-825</t>
  </si>
  <si>
    <t>Χ274278</t>
  </si>
  <si>
    <t>854-853-850-848-852-856-857-815-851-828-823-822-824-826-827-825-829-821-820-855-849-870-872-858-859</t>
  </si>
  <si>
    <t>ΣΑΦΟΥΡΗ</t>
  </si>
  <si>
    <t>ΑΑ226413</t>
  </si>
  <si>
    <t>828-838-840-842-876-837-835-872-815-822-826-854-850-870-853</t>
  </si>
  <si>
    <t>ΚΑΛΗ</t>
  </si>
  <si>
    <t>ΑΕ570425</t>
  </si>
  <si>
    <t>846-854-847-823-824-820-821-822-848-849-850-851-852-853-855-856-857-858-859-870-871-872-827-825-826-845-815-828-829</t>
  </si>
  <si>
    <t>ΝΤΑΝΗ</t>
  </si>
  <si>
    <t>ΑΖ679984</t>
  </si>
  <si>
    <t>845,9</t>
  </si>
  <si>
    <t>1433,9</t>
  </si>
  <si>
    <t>836-840-842-841-839-835-837-838</t>
  </si>
  <si>
    <t>ΑΒ947823</t>
  </si>
  <si>
    <t>845-846-847-848-851-852-854-855-858-859-853-849-850-820-821-822-824-823-829-828-856-857-870-871-872-815-827-825-826-835-836-837-838-839-840-841-842</t>
  </si>
  <si>
    <t>ΜΟΥΧΘΗ</t>
  </si>
  <si>
    <t>ΡΟΥΜΠΙΝΗ</t>
  </si>
  <si>
    <t>ΑΙ540561</t>
  </si>
  <si>
    <t>1433,5</t>
  </si>
  <si>
    <t>870-828-871-872-847-846-858-859-829-854-855-852-853-851-848-850-849-856-845-857-820-821-822-823-824-827-815</t>
  </si>
  <si>
    <t>ΧΑΤΖΗΣ</t>
  </si>
  <si>
    <t>ΑΒ102816</t>
  </si>
  <si>
    <t>862-844-841-838-836-840-842-837-839-835-875-843-819-830-815-820-821-822-858-859-823-824-852-854-827-826-828-845-846-847-848-850-851-853-857-856-870-871-872-825-849-855-829</t>
  </si>
  <si>
    <t>ΜΠΟΥΛΑΛΑ</t>
  </si>
  <si>
    <t>Τ316945</t>
  </si>
  <si>
    <t>841-840-839-838-835-828-826-857-854-853-850-870-871-872-815-817-875</t>
  </si>
  <si>
    <t>ΜΑΝΑΝΑ</t>
  </si>
  <si>
    <t>ΑΝΔΡΙΑΝΗ</t>
  </si>
  <si>
    <t>ΑΗ978526</t>
  </si>
  <si>
    <t>815-816-817-818-819-820-821-822-823-824-825-826-827-828-829-830-831-834-835-836-837-838-839-840-841-842-843-844-845-846-847-848-849-850-851-852-853-854-855-856-857-858-859-862-865-870-871-872-875</t>
  </si>
  <si>
    <t>ΑΗ204591</t>
  </si>
  <si>
    <t>818-815-817-821-822-826-829-828-854-853-850-847-848-846-856-857-852-855-858-859</t>
  </si>
  <si>
    <t>Ν470819</t>
  </si>
  <si>
    <t>1432,8</t>
  </si>
  <si>
    <t>865-817-816-818-861-867</t>
  </si>
  <si>
    <t>ΠΑΠΑΔΕΑ</t>
  </si>
  <si>
    <t>ΑΒ279923</t>
  </si>
  <si>
    <t>827-828-826-825-871-829-854-857-848-851-846-847-855-856-849-858-859-872-870-850-824-823-822-821-820</t>
  </si>
  <si>
    <t>ΚΟΥΛΟΣΟΥΣΑ</t>
  </si>
  <si>
    <t>ΑΓΟΡH</t>
  </si>
  <si>
    <t>Π172957</t>
  </si>
  <si>
    <t>Ρ388208</t>
  </si>
  <si>
    <t>1432,5</t>
  </si>
  <si>
    <t>ΜΥΡΣΙΝΟΓΛΟΥ</t>
  </si>
  <si>
    <t>ΑΙ386237</t>
  </si>
  <si>
    <t>869-868-838-841-840-839-842-837-836-835-862-843</t>
  </si>
  <si>
    <t>ΝΤΡΕΝΟΓΙΑΝΝΗ</t>
  </si>
  <si>
    <t>ΑΕ712070</t>
  </si>
  <si>
    <t>818-816-861-871-870-872-828-815-822-823-824-825-829-830-846-847-848-850-852-859-817-843-826</t>
  </si>
  <si>
    <t>ΜΠΟΖΙΝΟΥ</t>
  </si>
  <si>
    <t>ΑΕ129184</t>
  </si>
  <si>
    <t>Μαρακη</t>
  </si>
  <si>
    <t xml:space="preserve">Ευαγγελία </t>
  </si>
  <si>
    <t>Γεωργιος</t>
  </si>
  <si>
    <t>Σ415348</t>
  </si>
  <si>
    <t>843,7</t>
  </si>
  <si>
    <t>1431,7</t>
  </si>
  <si>
    <t>ΠΑΡΔΑΛΗ</t>
  </si>
  <si>
    <t>ΑΗ475334</t>
  </si>
  <si>
    <t>ΚΑΛΑΙΤΖΗ</t>
  </si>
  <si>
    <t>ΕΥΘΑΛΙΑ</t>
  </si>
  <si>
    <t>Φ487094</t>
  </si>
  <si>
    <t>897-841-838-840-839-835-842-837-836-828-854-850-853-847-815-822-826-829-820-821-823-824-825-827-846-845-848-849-851-852-855-856-857-858-859-862-870-871-872-875-816-817-818-819-830-843-844-861-865-876-877-863-833</t>
  </si>
  <si>
    <t>ΜΩΥΣΙΔΗ</t>
  </si>
  <si>
    <t>ΑΒ742506</t>
  </si>
  <si>
    <t>898,7</t>
  </si>
  <si>
    <t>1430,7</t>
  </si>
  <si>
    <t>ΦΕΡΕΝΤΙΝΟΥ</t>
  </si>
  <si>
    <t>ΣΤΑΜΑΤΑ</t>
  </si>
  <si>
    <t>Φ298523</t>
  </si>
  <si>
    <t>1430,6</t>
  </si>
  <si>
    <t>838-840-837-841-842-835-836-839-815-858-859-820-821-870-871-872-822-827-828-848-850-851-852-853-854-856-857-855-823-824-826-846-847-845-825-829</t>
  </si>
  <si>
    <t>ΜΠΑΖΟΥΚΗ</t>
  </si>
  <si>
    <t>ΑΑ235015</t>
  </si>
  <si>
    <t>841-840-842-838-839-837-836-835-862-846-847-848-850-853-854-857-859-858-870-871-872-875-815-817-822-826-828</t>
  </si>
  <si>
    <t>ΑΥΓΕΡΗ</t>
  </si>
  <si>
    <t>Π831661</t>
  </si>
  <si>
    <t>824-823-828-826-846-850-854-847-855-829-853-856</t>
  </si>
  <si>
    <t>ΚΟΤΑΡΙΔΟΥ</t>
  </si>
  <si>
    <t>ΑΑ408021</t>
  </si>
  <si>
    <t>835-836-837-838-839-840-841-842-862-815-822-826-828-829-846-847-848-850-853-854-857-858-859-870-871-872-875-817-830-852-856-818-816-861-876-834-819-844-832-831-860-868-869-820-821-823-824-825-827-845-849-851-855-867-843-866-863-864-865-873-874-877-878-879-833</t>
  </si>
  <si>
    <t>Ρ346055</t>
  </si>
  <si>
    <t>ΠΑΝΤΟΥ</t>
  </si>
  <si>
    <t>ΕΡΥΦΙΛΗ</t>
  </si>
  <si>
    <t>ΧΑΡΗΣ</t>
  </si>
  <si>
    <t>ΑΚ650045</t>
  </si>
  <si>
    <t>815-828-850-846-847-853-854-858-870-872</t>
  </si>
  <si>
    <t>ΠΑΣΠΑΛΗ</t>
  </si>
  <si>
    <t>ΜΑΡΙΑ-ΛΟΥΙΖΑ</t>
  </si>
  <si>
    <t>ΑΜ002231</t>
  </si>
  <si>
    <t>826-828-847-854-870-871</t>
  </si>
  <si>
    <t>Τ071426</t>
  </si>
  <si>
    <t>811,8</t>
  </si>
  <si>
    <t>1429,8</t>
  </si>
  <si>
    <t>859-858-846-847-853-848-845-851-852-854-855-857-849-850-820-815-821-822-823-824-856-827-829-828-825-826-872-871-870-818-865-861-830-875-819-816-817-834-831-862-868-869-844-843-835-836-837-838-839-840-841-842-832-860-867-873-874-863-864-876-877-878-879-866-833</t>
  </si>
  <si>
    <t>ΚΟΜΠΟΓΙΑΝΝΗ</t>
  </si>
  <si>
    <t>ΑΒ035109</t>
  </si>
  <si>
    <t>1429,5</t>
  </si>
  <si>
    <t>828-854-870-871-850-815-847-853-846-858-848-829-872-822-857-825-826-856-859-823-824-855-827-845-849-851-852-843-834-820-830-821-875-819</t>
  </si>
  <si>
    <t>ΠΑΤΟΥΝΑ</t>
  </si>
  <si>
    <t>Σ199024</t>
  </si>
  <si>
    <t>857-852-848-851-850</t>
  </si>
  <si>
    <t>ΧΡΥΣΑΝΘΑΚΟΠΟΥΛΟΥ</t>
  </si>
  <si>
    <t>ΑΕ713677</t>
  </si>
  <si>
    <t>ΔΙΑΛΗΝΑ</t>
  </si>
  <si>
    <t>Σ602229</t>
  </si>
  <si>
    <t>870-871-872-858-848-850-853-854-855-856-857-845-846-847-822-823-824-826-828-821-815</t>
  </si>
  <si>
    <t>ΑΜ081642</t>
  </si>
  <si>
    <t>ΜΑΡΓΑΡΙΤΟΥ</t>
  </si>
  <si>
    <t>ΑΗ389160</t>
  </si>
  <si>
    <t>1428,4</t>
  </si>
  <si>
    <t>868-869-839-836-837-838-842-840-841-835</t>
  </si>
  <si>
    <t>ΔΑΟΥΤ</t>
  </si>
  <si>
    <t>ΕΜΙΝΕ</t>
  </si>
  <si>
    <t>ΧΟΥΣΕΙΝ</t>
  </si>
  <si>
    <t>ΑΑ455654</t>
  </si>
  <si>
    <t>1428,2</t>
  </si>
  <si>
    <t>869-868-841-835-836-837-838-839-840-842</t>
  </si>
  <si>
    <t>ΚΟΥΡΤΕΣΗ</t>
  </si>
  <si>
    <t>Χ196460</t>
  </si>
  <si>
    <t>1428,1</t>
  </si>
  <si>
    <t>843-858-859-829-834-854-855-872-847-846-856-823-857-849-850-852-848-820-821-822-871-853-827-825-826-828</t>
  </si>
  <si>
    <t>ΣΚΟΤΕΙΝΙΩΤΗΣ</t>
  </si>
  <si>
    <t>ΑΑ431314</t>
  </si>
  <si>
    <t>862-844-875-835-836-837-838-839-840-841-842-831-843-819-830-868-869-834-818-870-871-872-820-821-822-823-824-825-826-827-828-829-815-845-846-847-848-849-850-851-852-853-854-855-856-857-858-859-816-817-861-865-860-832-866-833-873-874-876-877-878-863-864-867-879</t>
  </si>
  <si>
    <t>ΤΥΡΟΛΟΓΟΥ</t>
  </si>
  <si>
    <t>Π124653</t>
  </si>
  <si>
    <t>1427,3</t>
  </si>
  <si>
    <t>870-854-853-850-848-847-846-845-829-828-822-823-821-820-815-855-851-856-857-858-859-871-872</t>
  </si>
  <si>
    <t>ΤΖΟΒΑΡΑΣ</t>
  </si>
  <si>
    <t>ΑΚ376920</t>
  </si>
  <si>
    <t>ΜΩΥΣΙΔΟΥ</t>
  </si>
  <si>
    <t>ΑΑ255903</t>
  </si>
  <si>
    <t>841-840-835-838-837-842-839-836</t>
  </si>
  <si>
    <t>ΓΕΩΡΓΟΠΟΥΛΟΥ</t>
  </si>
  <si>
    <t>ΑΚ819287</t>
  </si>
  <si>
    <t>1426,2</t>
  </si>
  <si>
    <t>821-822-824-820-823</t>
  </si>
  <si>
    <t>ΚΟΥΝΤΟΥΡΗ</t>
  </si>
  <si>
    <t>Σ726219</t>
  </si>
  <si>
    <t>1426,1</t>
  </si>
  <si>
    <t>825-828-829-871-855-857-845-846-847-848-849-850-853-870-858-854-851-872-852-856</t>
  </si>
  <si>
    <t>ΚΟΥΣΗ</t>
  </si>
  <si>
    <t>ΜΙΧΑΛΗΣ</t>
  </si>
  <si>
    <t>Ρ923127</t>
  </si>
  <si>
    <t>865-817-828-854-870-871-850-853-826-847-846-857-848-858-829-859-855-815-820-821-822-823-824-825-827-845-849-851-852-856-872</t>
  </si>
  <si>
    <t>ΠΟΥΡΙΚΗ</t>
  </si>
  <si>
    <t>ΚΛΕΒΙΣΑ</t>
  </si>
  <si>
    <t>ΛΕΥΤΕΡ</t>
  </si>
  <si>
    <t>ΑΝ033383</t>
  </si>
  <si>
    <t>822-828-829-846-847-848-850-851-853-854-857-858-859-870-871-872</t>
  </si>
  <si>
    <t>ΣΚΑΛΤΣΩΝΗ</t>
  </si>
  <si>
    <t>Π258419</t>
  </si>
  <si>
    <t>875-819-831-815-816-817-818-826-860-861-821-820-862-822-823-824-825-827-829-828-830-832-833-834-835-836-837-838-839-840-841-842-843-844-845-846-847-848-849-850-851-852-853-854-855-856-857-858-864-863-865-866-867-868-869-870-872-871-873-874-876-877-878-879-859</t>
  </si>
  <si>
    <t>ΔΕΛΗΜΗΤΡΟΥ</t>
  </si>
  <si>
    <t>Φ170075</t>
  </si>
  <si>
    <t>1425,9</t>
  </si>
  <si>
    <t>ΣΙΜΩΤΑ</t>
  </si>
  <si>
    <t>Χ668586</t>
  </si>
  <si>
    <t>1425,6</t>
  </si>
  <si>
    <t>827-824-826-828-820-823-856-847-846-851-822-821-850-852-857-859-858-848-853-845-854-815-825-829-849-855</t>
  </si>
  <si>
    <t>ΔΑΔΑΤΣΙΟΥ</t>
  </si>
  <si>
    <t>ΑΜ297632</t>
  </si>
  <si>
    <t>1425,5</t>
  </si>
  <si>
    <t>841-840-838-839-842-835-837-836</t>
  </si>
  <si>
    <t>Χ787186</t>
  </si>
  <si>
    <t>816-817-861-826-825-870-871-872-847-846-828-848-853-854-855-859-815-858-849-850-821-822-823-824-845-857-851-852-856-818-865</t>
  </si>
  <si>
    <t>ΔΟΑΝΗ</t>
  </si>
  <si>
    <t>ΑΕ254933</t>
  </si>
  <si>
    <t>687,5</t>
  </si>
  <si>
    <t>ΜΥΡΚΟΥ</t>
  </si>
  <si>
    <t>ΑΗ238598</t>
  </si>
  <si>
    <t>837,1</t>
  </si>
  <si>
    <t>1425,1</t>
  </si>
  <si>
    <t>843-834-835-836-837-838-839-840-841-842-844-862-870-872-871-815-820-821-822-823-824-825-826-827-828-829-845-846-847-848-849-850-851-858-852-853-854-855-856-857-859</t>
  </si>
  <si>
    <t>ΠΟΥΛΕΤΙΔΟΥ</t>
  </si>
  <si>
    <t>ΑΖ821277</t>
  </si>
  <si>
    <t>897-839-837-841-840-836-842-835-838-862-875-843-819-830-844-855-849-829-825-818-815-820-821-822-823-824-826-827-828-845-846-847-848-850-851-852-853-854-856-857-858-859-870-871-872-816-817-865-861-877-833-863-876-868-869-834-831-832-860-866-879-867-864-873-874-878</t>
  </si>
  <si>
    <t>ΚΑΛΑΜΑΤΙΑΝΟΥ</t>
  </si>
  <si>
    <t>ΑΜ633048</t>
  </si>
  <si>
    <t>828-871-826-829-854-850-848-857-822-821-847-846-872-858-859-870-856-852</t>
  </si>
  <si>
    <t>ΜΑΡΑΚΗ</t>
  </si>
  <si>
    <t>ΑΙ950988</t>
  </si>
  <si>
    <t>ΧΑΡΑΛΑΜΠΙΔΟΥ</t>
  </si>
  <si>
    <t>Σ945785</t>
  </si>
  <si>
    <t>839-838-841-842-837-840-835-836-876-818-816-817-844-875-830-843-861-862-865-828-826-825-815-846-850-871-870-858-822-854-872-853-863-877-833-819-848-847-859-857-856-855-852-851-827-824-823-821-820-845-849-829-866-878-864-874-873-860-832-831-834-867-869-868</t>
  </si>
  <si>
    <t>ΠΑΠΑΚΩΝΣΤΑΝΤΙΝΟΥ</t>
  </si>
  <si>
    <t>ΑΖ345339</t>
  </si>
  <si>
    <t>941,6</t>
  </si>
  <si>
    <t>1424,6</t>
  </si>
  <si>
    <t>ΠΑΝΑΓΙΩΤΑΡΗ</t>
  </si>
  <si>
    <t>ΑΜ243734</t>
  </si>
  <si>
    <t>1424,3</t>
  </si>
  <si>
    <t>829-828-827-871-870-872-826-825-854-855-850-849-853-847-846-858-822-848-857-859-852-823-824-845-851-821-819-817-818-816-830-861-865-875-862-844-843-841-838-840-839-842-835-837-836-831-867-860-832-876-877-878-873-874-879</t>
  </si>
  <si>
    <t>ΤΖΙΑΝΝΗ</t>
  </si>
  <si>
    <t>ΑΙ294957</t>
  </si>
  <si>
    <t>841-840-842-838-837-835-836-853-854-857-828-826-822-839-850-862-870-871-816-817-820-821-823-824-825-827-829-830-831-843-844-845-846-847-848-851-852-855-856-858-859-860-861-863-864-865-866-868-872-873-875-876-877-879</t>
  </si>
  <si>
    <t>ΞΥΛΟΓΙΑΝΝΗΣ</t>
  </si>
  <si>
    <t>Σ184984</t>
  </si>
  <si>
    <t>829-849-828-870-871-872-848-850-853-854-846-847-826-822-815-820-821-823-824-825-845-851-852-855-856-857-858-859</t>
  </si>
  <si>
    <t>ΣΤΑΜΟΥ</t>
  </si>
  <si>
    <t>ΣΤΑΜΟΥΛΗΣ</t>
  </si>
  <si>
    <t>Ρ806537</t>
  </si>
  <si>
    <t>1423,5</t>
  </si>
  <si>
    <t>830-819-828-848-872-871-854-855-858-859-850-853-852-857-856-851-870-846-847-845-826-822-823-824-815-821-820-844-816-875-862-817-841-840-842-838-837-835-836-825-829-849-839-843</t>
  </si>
  <si>
    <t>ΒΑΡΦΗ</t>
  </si>
  <si>
    <t>ΑΑ044098</t>
  </si>
  <si>
    <t>834,9</t>
  </si>
  <si>
    <t>1422,9</t>
  </si>
  <si>
    <t>843-834-872-870-871-815-821-853-825-826-828-854-855-846-847-829-823-824-840-852-851-845-849-850-856-857-877-878-876-835-836-837-838-841-842-858-859-864-863-860-832-822-827</t>
  </si>
  <si>
    <t>ΣΟΥΦΛΙΑ</t>
  </si>
  <si>
    <t>Χ908460</t>
  </si>
  <si>
    <t>862-844-875-830-842-836-837-838-840-841-819-843-820-823-821-822-815-824-835-871-856-858-859-846-872-847-851-852-826-825-828-850-849-848-857-870-853-827-855-854-816-818-865-861-817-877-863-876-833-845</t>
  </si>
  <si>
    <t>Ρ889813</t>
  </si>
  <si>
    <t>833,8</t>
  </si>
  <si>
    <t>1421,8</t>
  </si>
  <si>
    <t>862-841-838-840-839-835-837-842-836-875-854-850-853-858-847-871-826-828-822-870-859-857-829-815-872-848-846-817</t>
  </si>
  <si>
    <t>ΑΑ426107</t>
  </si>
  <si>
    <t>861-865-871-829-870-872-828-817</t>
  </si>
  <si>
    <t>Ρ047865</t>
  </si>
  <si>
    <t>1421,5</t>
  </si>
  <si>
    <t>870-872-871-828-829</t>
  </si>
  <si>
    <t>ΠΑΡΑΣΚΕΥΙΩΤΗ</t>
  </si>
  <si>
    <t>ΑΕ479559</t>
  </si>
  <si>
    <t>ΣΑΚΚΟΥΛΑ</t>
  </si>
  <si>
    <t>ΑΙ012000</t>
  </si>
  <si>
    <t>1420,7</t>
  </si>
  <si>
    <t>845-846-847-848-851-852-854-855-858-859-853-849-850-820-821-822-824-823-829-828-856-857-870-871-872-815-827-825-826</t>
  </si>
  <si>
    <t>ΑΓΚΑΝΑ</t>
  </si>
  <si>
    <t>ΑΕ474160</t>
  </si>
  <si>
    <t>ΜΑΡΚΑΚΗ</t>
  </si>
  <si>
    <t>ΔΑΜΙΑΝΟΣ</t>
  </si>
  <si>
    <t>ΑΙ401656</t>
  </si>
  <si>
    <t>815-816-817-818-819-820-821-822-823-824-825-826-827-828-829-830-833-835-837-838-836-839-840-841-842-843-844-845-846-847-848-849-850-851-852-853-854-855-856-857-858-859-861-862-863-865-870-871-872-875-876-877</t>
  </si>
  <si>
    <t>ΒΟΥΡΒΑΧΑΚΗ</t>
  </si>
  <si>
    <t>Ν974344</t>
  </si>
  <si>
    <t>1419,9</t>
  </si>
  <si>
    <t>874-876-877-833</t>
  </si>
  <si>
    <t>ΤΡΟΥΛΛΙΝΟΥ</t>
  </si>
  <si>
    <t>ΙΕΡΩΝΥΜΙΑ</t>
  </si>
  <si>
    <t>Ρ442740</t>
  </si>
  <si>
    <t>831,6</t>
  </si>
  <si>
    <t>1419,6</t>
  </si>
  <si>
    <t>873-874-876-877-878-833</t>
  </si>
  <si>
    <t>ΚΟΤΣΑΡΙΝΗ</t>
  </si>
  <si>
    <t>ΠΕΡΣΕΦΩΝΗ</t>
  </si>
  <si>
    <t>ΑΚ380580</t>
  </si>
  <si>
    <t>830,5</t>
  </si>
  <si>
    <t>1418,5</t>
  </si>
  <si>
    <t>843-834-818-835-836-837-838-839-840-841-842-862-844-831-819-820-821-822-823-824-825-826-827-828-829-845-846-847-848-849-850-851-852-853-854-855-856-857-858-859-815-870-871-872-860-832-861-816-817-830-865-875-833-866-867-863-876-877-868-869-878-864-879-873-874</t>
  </si>
  <si>
    <t>ΚΥΡΙΟΥ</t>
  </si>
  <si>
    <t>ΝΑΤΑΣΑ</t>
  </si>
  <si>
    <t>ΑΚ640703</t>
  </si>
  <si>
    <t>834-843-815-816-817-818-819-820-821-822-823-824-825-826-827-828-829-830-831-832-833-835-836-837-838-839-840-841-842-844-845-846-847-848-849-850-851-852-853-854-855-856-857-858-859-860-861-862-863-864-865-866-867-868-869-870-871-872-873-874-875-876-877-878-879</t>
  </si>
  <si>
    <t>ΑΚ163662</t>
  </si>
  <si>
    <t>871-872-854-855-849-829-846-851-823-856-848-827-828-852-870-824-815-857-826-853-858-859-821-822-820</t>
  </si>
  <si>
    <t>ΤΣΟΥΚΑΝΕΛΗ</t>
  </si>
  <si>
    <t>ΜΑΡΙΑ-ΦΥΓΑΛΙΑ</t>
  </si>
  <si>
    <t>ΜΙΝΩΣ-ΣΤΕΦΑΝΟΣ</t>
  </si>
  <si>
    <t>ΑΒ805939</t>
  </si>
  <si>
    <t>ΓΑΛΗΝΟΣ</t>
  </si>
  <si>
    <t>ΑΒ156571</t>
  </si>
  <si>
    <t>836-837-838-839-840-841-842-835-868-869</t>
  </si>
  <si>
    <t>Χ374244</t>
  </si>
  <si>
    <t>1416,5</t>
  </si>
  <si>
    <t>844-862-835-836-837-838-839-840-841-842-875-819-845-846-847-848-849-850-851-852-853-854-855-856-857-858-859-828-827-820-821-822-823-826-815-870-871-872-816-818-830-833-863-876-877-865-861-824-825-829-843-817</t>
  </si>
  <si>
    <t>ΘΕΟΦΑΝΗ</t>
  </si>
  <si>
    <t>ΑΙ887512</t>
  </si>
  <si>
    <t>838-840-841-842-837-836-839-835-862-869-868-871-843-830-817-821-818-816-825-826-827-828-823-831-832-833-834-844-845-846-847-848-849-850-851-852-853-854-855-863-864-861-860-866-865-876-877-878-879-873-875-870-815-819-820-824-829-856-857-858-859-867-872-874-897</t>
  </si>
  <si>
    <t>ΧΑΒΑ</t>
  </si>
  <si>
    <t>ΑΗ924961</t>
  </si>
  <si>
    <t>879-868-869-862-844-833-835-836-837-838-839-840-841-842-820-821-822-823-824-825-826-827-828-829-815-845-846-847-848-849-850-851-852-853-854-855-856-857-858-859-830-870-871-872-876-877-878-875-873-874-863-864-865-861-843-834-819-818-817-816-860-867-832-831-866</t>
  </si>
  <si>
    <t>ΚΑΡΚΑΠΕΤΑΣ</t>
  </si>
  <si>
    <t>Χ409866</t>
  </si>
  <si>
    <t>1415,5</t>
  </si>
  <si>
    <t>862-875-844-819-830-835-836-837-838-840-841-842-839-843-851-852-853-854-856-858-859-857-861-845-846-847-848-850-815-816-818-865-820-821-822-823-824-826-828-863-870-871-872-876-877-833</t>
  </si>
  <si>
    <t>Ξ897579</t>
  </si>
  <si>
    <t>1415,2</t>
  </si>
  <si>
    <t>866-867-879-830-829-841-838-840-839-842-835-837-836-828-854-850-870-871-872-815-826-822-817-853-858-857-848-862-861-869</t>
  </si>
  <si>
    <t>ΠΕΤΡΑΚΗ</t>
  </si>
  <si>
    <t>Π869852</t>
  </si>
  <si>
    <t>827,2</t>
  </si>
  <si>
    <t>ΜΠΟΥΣΔΡΑ</t>
  </si>
  <si>
    <t>ΑΑ048405</t>
  </si>
  <si>
    <t>818-846-847-853-854-858-859-852-815-821-822-823-824-828-848-850-872-838-840-841-836-837-842-851-857</t>
  </si>
  <si>
    <t>ΠΡΟΣΚΥΝΗΤΟΠΟΥΛΟΥ</t>
  </si>
  <si>
    <t xml:space="preserve">ΕΛΕΝΗ </t>
  </si>
  <si>
    <t>ΑΒ433216</t>
  </si>
  <si>
    <t>1414,5</t>
  </si>
  <si>
    <t>833-816-830-876-877-863-843-839-840-841-842-835-836-837-838-818-844</t>
  </si>
  <si>
    <t>ΑΓΑΘΟΥ</t>
  </si>
  <si>
    <t>ΕΛΕΝΗ ΑΦΡΟΔΙΤΗ</t>
  </si>
  <si>
    <t>ΑΗ258920</t>
  </si>
  <si>
    <t>826,1</t>
  </si>
  <si>
    <t>1414,1</t>
  </si>
  <si>
    <t>ΣΙΝΓΚΑ</t>
  </si>
  <si>
    <t>ΑΡΤΑ</t>
  </si>
  <si>
    <t>ΒΑΣΙΛΗ</t>
  </si>
  <si>
    <t>ΑΜ526541</t>
  </si>
  <si>
    <t>829-828-871-845-846-847-848-850-849-851-852-856-825-826-854-855-853-858-859-823-862</t>
  </si>
  <si>
    <t>ΤΡΟΥΤΣΚΟΣ</t>
  </si>
  <si>
    <t>Χ386719</t>
  </si>
  <si>
    <t>1413,1</t>
  </si>
  <si>
    <t>841-838-840-839-842-835-837-836-862-843-844-875-816-819-818-817-869-868-879-834-830-865-861-833-863-864-876-877-878-854-855-858-859-822-824-823-846-847-848-849-852-856-815-857-860-866-870-845-853-871-872-821-820-828-825-826-831-832-873-874-867-827-829</t>
  </si>
  <si>
    <t>ΕΞΑΜΗΛΙΩΤΗ</t>
  </si>
  <si>
    <t>Χ668293</t>
  </si>
  <si>
    <t>828-820-821-822-823-824-825-826-827-829-845-846-847-848-849-850-851-852-853-854-855-856-857-858-859</t>
  </si>
  <si>
    <t>ΠΟΥΛΙΟΥ</t>
  </si>
  <si>
    <t>ΑΕ373749</t>
  </si>
  <si>
    <t>841-838-840-839-836-835-837-842</t>
  </si>
  <si>
    <t>Χ658035</t>
  </si>
  <si>
    <t>815-816-817-818-819-820-821-822-823-824-825-826-827-828-829-830-831-832-833-834-835-846-837-838-840-841-842-843-845-848-849-851-852-854-855-856-858-859-860-861-862-863-864-866-867-868-869-870-871-872-873-874-877-878-879</t>
  </si>
  <si>
    <t>ΚΟΥΤΑΝΤΟΥ</t>
  </si>
  <si>
    <t>ΑΜ471851</t>
  </si>
  <si>
    <t>873-874-876-877-833-878-863-858-859-848-850-852-853-854-855-857-846-847-822-823-826-824-828-815-820-821</t>
  </si>
  <si>
    <t>ΔΙΑΒΑΤΗ</t>
  </si>
  <si>
    <t>ΑΚ279877</t>
  </si>
  <si>
    <t>838-839-837</t>
  </si>
  <si>
    <t>ΑΜΠΕΔΑΚΗ</t>
  </si>
  <si>
    <t>ΑΖ542660</t>
  </si>
  <si>
    <t>825-826-828-871-829-827-824-822-823-821-820-845-846-847-848-849-850-851-852-853-854-855-856-857-858-859-870-872</t>
  </si>
  <si>
    <t>ΧΡΥΣΟΥΛΑΚΗ</t>
  </si>
  <si>
    <t>ΑΕ467562</t>
  </si>
  <si>
    <t>828-846-847-855-858-859-870-872-871-815-820-821-822-823-824-825-826-827-845-848-849-850-851-852-853-854-856-857-862-863</t>
  </si>
  <si>
    <t>ΔΙΟΝΥΣΙΑ</t>
  </si>
  <si>
    <t>ΑΕ707552</t>
  </si>
  <si>
    <t>815-818-822-825-826-828-829-846-847-848-849-850-851-852-853-855-856-857-858-870-871-872</t>
  </si>
  <si>
    <t>ΤΣΕΡΒΕΝΗ</t>
  </si>
  <si>
    <t>ΑΖ668498</t>
  </si>
  <si>
    <t>840-839-838-837-836-835-841-842-843-844-845-846-847-848-849-850-851-852-853-854-855-856-857-858-859-860-861-862-863-864-865-866-867-868-869-870-871-872-873-874-875-876-877-878-879-834-833-832-831-830-829-828-827-826-825-824-823-822-821-820-819-818-817-816-815</t>
  </si>
  <si>
    <t>ΜΑΓΟΥΛΙΩΤΗ</t>
  </si>
  <si>
    <t>Σ892071</t>
  </si>
  <si>
    <t>845-851-847-846-848-850-852-853-854-856-858-859-822-823-824-820-821-828</t>
  </si>
  <si>
    <t>ΤΗΛΕΛΗ</t>
  </si>
  <si>
    <t>ΑΚ610856</t>
  </si>
  <si>
    <t>828-858-822-854-850-846-848-853-847-859-824-823-820-821-852-856-857-845-855-851-849-815-870-871-872-825-826-827-829</t>
  </si>
  <si>
    <t>ΓΙΟΥΡΓΟΥ</t>
  </si>
  <si>
    <t>ΜΑΡΙΑ-ΕΙΡΗΝΗ</t>
  </si>
  <si>
    <t>Ρ398449</t>
  </si>
  <si>
    <t>863-833-876-877-864-828-858-847-846-820-854-850-853-857-815-826-822-859-848-852-855-856-849-871-872-821-823-827-851-838-841-840-842-837-836-835-845-870-862-830-875-816-818-819-843-844-861-865-873-874-878-824</t>
  </si>
  <si>
    <t>ΚΑΝΤΑΝΟΛΕΩΝ</t>
  </si>
  <si>
    <t>Τ492312</t>
  </si>
  <si>
    <t>ΑΖ563340</t>
  </si>
  <si>
    <t>872-870-815-846-847-854</t>
  </si>
  <si>
    <t>ΧΕΙΛΑ</t>
  </si>
  <si>
    <t>ΑΒ499356</t>
  </si>
  <si>
    <t>831-875-830-862-840-841</t>
  </si>
  <si>
    <t xml:space="preserve">ΛΟΝΤΟΥ </t>
  </si>
  <si>
    <t>ΑΙ093337</t>
  </si>
  <si>
    <t>871-828-847-846-822-848-850-855-853-821-872-825-823-856-857-859-815-829-870-845-852-851-849-820-824-827</t>
  </si>
  <si>
    <t>ΖΑΠΑΝΙΩΤΗ</t>
  </si>
  <si>
    <t>ΑΙ865562</t>
  </si>
  <si>
    <t>ΔΑΓΙΑΝΝΟΠΟΥΛΟΥ</t>
  </si>
  <si>
    <t>ΑΗ417810</t>
  </si>
  <si>
    <t>835-836-837-838-839-840-841-842-815-821-828-848-850-857-872-820-826-858-859-862</t>
  </si>
  <si>
    <t>ΤΣΙΓΓΕΝΕ</t>
  </si>
  <si>
    <t>Τ094499</t>
  </si>
  <si>
    <t>846-847-859-858-854-849-851-845-815-857-856-872-823-844</t>
  </si>
  <si>
    <t>ΜΑΥΡΙΔΟΓΛΟΥ</t>
  </si>
  <si>
    <t>ΑΕ076055</t>
  </si>
  <si>
    <t>828-824-854</t>
  </si>
  <si>
    <t>ΣΧΟΙΝΑ</t>
  </si>
  <si>
    <t>ΜΑΡΓΑΡΙΤΗΣ</t>
  </si>
  <si>
    <t>Χ930219</t>
  </si>
  <si>
    <t>820-821-822-846-847-848-854-858-859</t>
  </si>
  <si>
    <t>ΞΥΓΓΗΣ</t>
  </si>
  <si>
    <t>ΑΚ275953</t>
  </si>
  <si>
    <t>842-841-840-838-837-836-835-839-843-844-862-868-869-877-876-873-874-878-875-860-833-832-815-820-821-822-823-825-826-827-866-859-858-861-865-867-871-872</t>
  </si>
  <si>
    <t>ΠΑΛΑΙΟΓΙΑΝΝΗ</t>
  </si>
  <si>
    <t>ΑΚ520901</t>
  </si>
  <si>
    <t>828-847-846-858-859-848-822-826-815-850-854-853-871-872-823-852-821</t>
  </si>
  <si>
    <t>ΚΟΝΤΟΥΔΑΚΗ</t>
  </si>
  <si>
    <t>ΑΙ026362</t>
  </si>
  <si>
    <t>828-826-815-847-850-853-854-870-871-821-822-829-846-872-848-852-856-857-858-859-845-820-823-824-825-827-849-851-855-865-830</t>
  </si>
  <si>
    <t>ΤΣΙΒΙΚΑΣ</t>
  </si>
  <si>
    <t>Φ237928</t>
  </si>
  <si>
    <t>830-870-825-872-871-828-829-821-822-826-854-858-846-847-853-857-855-848-850-849-815-824-823-820-845-851-852-859-856</t>
  </si>
  <si>
    <t>ΚΑΠΕΤΑΝΙΟΥ</t>
  </si>
  <si>
    <t>ΜΑΡΙΑ-ΤΑΞΙΑΡΧΟΥΛΑ</t>
  </si>
  <si>
    <t>Φ296724</t>
  </si>
  <si>
    <t>815-820-821-822-828-829-846-845-847-848-850-852-851-853-854-855-856-857-858-859-870-871-872-823-824-825-827-826</t>
  </si>
  <si>
    <t>ΤΣΑΛΑΠΑΤΗ</t>
  </si>
  <si>
    <t>ΑΜ102957</t>
  </si>
  <si>
    <t>830-815-822-821-823-824-828-829-845-846-847-848-849-850-851-852-853-854-855-856-857-858-859-870-871-872-873-874-863-864-833</t>
  </si>
  <si>
    <t>ΠΙΣΤΙΚΟΖΟΓΛΟΥ</t>
  </si>
  <si>
    <t>ΕΥΑΓΓΕΛΙΑ-ΧΡΥΣΟΒΑΛΑΝΤΟΥ</t>
  </si>
  <si>
    <t>ΑΗ842445</t>
  </si>
  <si>
    <t>1412,5</t>
  </si>
  <si>
    <t>841-838-840-835-837-839-836-842-876-877-862-863-833-843</t>
  </si>
  <si>
    <t>ΓΕΩΡΓΟΓΙΑΝΝΗΣ</t>
  </si>
  <si>
    <t>ΑΕ288504</t>
  </si>
  <si>
    <t>1412,4</t>
  </si>
  <si>
    <t>ΦΟΥΦΟΥΔΑΚΗ</t>
  </si>
  <si>
    <t>Ρ482433</t>
  </si>
  <si>
    <t>992,2</t>
  </si>
  <si>
    <t>1412,2</t>
  </si>
  <si>
    <t>Δελδημου</t>
  </si>
  <si>
    <t>Αικατερινη</t>
  </si>
  <si>
    <t>Βασιλειος</t>
  </si>
  <si>
    <t>Φ043305</t>
  </si>
  <si>
    <t>822-823-821-824-849-850-857-856-820-848-847-851-853-854-855-852-846-858-859-870-871-872</t>
  </si>
  <si>
    <t>ΖΑΧΑΡΑΚΗΣ</t>
  </si>
  <si>
    <t>Χ314512</t>
  </si>
  <si>
    <t>823,9</t>
  </si>
  <si>
    <t>1411,9</t>
  </si>
  <si>
    <t>ΠΑΠΑΝΔΡΕΟΥ</t>
  </si>
  <si>
    <t>ΑΒ842612</t>
  </si>
  <si>
    <t>ΚΛΩΝΑΡΗ</t>
  </si>
  <si>
    <t>ΠΑΝΑΓΟΥΛΑ</t>
  </si>
  <si>
    <t>Ρ818799</t>
  </si>
  <si>
    <t>865-817-818-816-861-828-826-815-822-846-847-850-848-853-854-858-870-871-872-859-857-856-855-852-851-849-845-829-825-824-823-821-820-827</t>
  </si>
  <si>
    <t>ΠΑΠΑΠΟΣΤΟΛΟΥ</t>
  </si>
  <si>
    <t>Χ266490</t>
  </si>
  <si>
    <t>1410,5</t>
  </si>
  <si>
    <t>841-840-837-835-842-836-838-839</t>
  </si>
  <si>
    <t>Χ299282</t>
  </si>
  <si>
    <t>818-815-820-821-822-823-824-825-826-827-828-829-845-846-847-848-849-850-851-852-853-854-855-856-857-858-859-870-871-872-816-817-840-841-842-843</t>
  </si>
  <si>
    <t>ΚΑΝΝΑ</t>
  </si>
  <si>
    <t>ΑΖ164288</t>
  </si>
  <si>
    <t>1409,3</t>
  </si>
  <si>
    <t>Χ484669</t>
  </si>
  <si>
    <t>831-875</t>
  </si>
  <si>
    <t>ΖΑΡΚΟΥ</t>
  </si>
  <si>
    <t>Σ813668</t>
  </si>
  <si>
    <t>887,7</t>
  </si>
  <si>
    <t>1408,7</t>
  </si>
  <si>
    <t>870-871-872-818-828-829-825-826-827-822-815-854-850-846-847-858-859-848-853-820-821-823-824-845-849-851-852-856-857-855</t>
  </si>
  <si>
    <t>ΑΗ275606</t>
  </si>
  <si>
    <t>1408,5</t>
  </si>
  <si>
    <t>840-839-838-837-836-835-833-841-842-873-874-875-876-877-878</t>
  </si>
  <si>
    <t>ΚΟΝΤΟΠΟΥΛΟΥ</t>
  </si>
  <si>
    <t>ΑΗ157537</t>
  </si>
  <si>
    <t>836-837-840-841-835-842-838-839</t>
  </si>
  <si>
    <t>ΑΙ293854</t>
  </si>
  <si>
    <t>862-844-835-838-839-841-840-842-837-836-834-830-828-831-832-833-843-829-825-826-827-854-858-815-817-822-846-847-850-849-853-859-848-857-852-856-861-860-816-818-819-820-824-823-875-876-870-871-872-866-865-867-855-863-845-851-879-877-869-868</t>
  </si>
  <si>
    <t>Τ316085</t>
  </si>
  <si>
    <t>1407,5</t>
  </si>
  <si>
    <t>815-817-822-826-828-829-835-837-838-839-840-841-842-846-847-848-850-853-854-857-858-862-870-871-872-816-818-819-820-821-823-824-825-827-830-831-832-833-834-836-843-844-845-849-851-852-855-856-859-860-861-863-864-865-866-867-868-869-873-874-875-876-877-878-879-897</t>
  </si>
  <si>
    <t>ΝΙΚΗΤΑ</t>
  </si>
  <si>
    <t>Χ817914</t>
  </si>
  <si>
    <t>820-815-821-822-823-824-825-826-827-828-829-845-846-847-848-849-850-851-852-853-854-855-856-857-858-859-870-871-872-835-836-837-838-839-840-841-842-868-869-873</t>
  </si>
  <si>
    <t>ΖΑΧΑΡΟΠΟΥΛΟΥ</t>
  </si>
  <si>
    <t>ΑΑ977601</t>
  </si>
  <si>
    <t>828-815-821-822-820-848-850-849-853-856-857-858-859-872-852-870-854-871-845-851-823-824-826-846-847-827-875-835-836-837-838-840-841-842-839-819-830-862</t>
  </si>
  <si>
    <t>ΑΚ708018</t>
  </si>
  <si>
    <t>828-826-871-815-872-870-852-850-857-848-846-847-854</t>
  </si>
  <si>
    <t>ΚΑΝΕΛΛΟΠΟΥΛΟΣ</t>
  </si>
  <si>
    <t>ΑΑ076947</t>
  </si>
  <si>
    <t>828-829-871-872-826-827-846-858-859-854-847-848-850-849-852-851-853-855-857-870-821-825-845-823-815-820-856-816-817</t>
  </si>
  <si>
    <t>ΧΑΡΑΛΑΜΠΙΔΗ</t>
  </si>
  <si>
    <t>ΝΙΝΑ</t>
  </si>
  <si>
    <t>ΜΥΡΟΔΙΟΣ</t>
  </si>
  <si>
    <t>ΑΚ602719</t>
  </si>
  <si>
    <t>872-870-871-828-854-858-815-848-847-846-850-853-826-822-851-852-845-857-856-859-824-823-821-829-855-849-827-825</t>
  </si>
  <si>
    <t>ΟΥΛΦΑΝΙΔΟΥ</t>
  </si>
  <si>
    <t>ΛΑΛΙ</t>
  </si>
  <si>
    <t>Χ228434</t>
  </si>
  <si>
    <t>840-841-838-835-837-836-842-839-862-869-828-815-822-846-847-848-850-853-854</t>
  </si>
  <si>
    <t>ΑΗ223429</t>
  </si>
  <si>
    <t>1405,5</t>
  </si>
  <si>
    <t>817-816-826-825-829-828-865</t>
  </si>
  <si>
    <t>ΛΑΛΑΖΗΣΗ</t>
  </si>
  <si>
    <t>ΑΖ907288</t>
  </si>
  <si>
    <t>869-868-838-841-837-835-842-836-839-843-844-862-831-865-875-861-830-816-817-819-860-874-873-876-877-833-863-866-871-870-872-845-846-847-858-859-822-823-824-825-826-827-828-829-815-820-821-818-848-849-850-851-852-853-854-855-856-867-832-878</t>
  </si>
  <si>
    <t>ΜΠΛΙΑΝΤΖΕ</t>
  </si>
  <si>
    <t>ΓΚΙΒΙ</t>
  </si>
  <si>
    <t>ΑΖ177916</t>
  </si>
  <si>
    <t>1405,3</t>
  </si>
  <si>
    <t>841-838-840-839-837-842-836-835</t>
  </si>
  <si>
    <t>ΜΗΛΙΟΥ</t>
  </si>
  <si>
    <t>ΑΜ820341</t>
  </si>
  <si>
    <t>862-844-835-836-837-838-839-840-841-842-830-858-859-815-870-871-872-875-816-819-821</t>
  </si>
  <si>
    <t>ΑΘΑΝΑΣΑΚΗ</t>
  </si>
  <si>
    <t>ΑΒ185784</t>
  </si>
  <si>
    <t>1404,5</t>
  </si>
  <si>
    <t>863-864-833</t>
  </si>
  <si>
    <t>ΓΚΕΚΑ</t>
  </si>
  <si>
    <t>ΘΕΟΠΙΣΤΗ</t>
  </si>
  <si>
    <t>ΑΖ795004</t>
  </si>
  <si>
    <t>1403,3</t>
  </si>
  <si>
    <t>841-828-838-840-839-842-837-835-854-850-870-871-853-826-815-847-846-848-858-862-872-829-817-875-836-857-859-843-830-844-876-852-855-856-861-825-833</t>
  </si>
  <si>
    <t>ΚΡΑΝΙΔΙΩΤΗ</t>
  </si>
  <si>
    <t>Π529579</t>
  </si>
  <si>
    <t>ΛΕΤΣΙΟΥ</t>
  </si>
  <si>
    <t>Χ915496</t>
  </si>
  <si>
    <t>819-816-817-818-830-831-832-833-834-835-836-837-838-839-844-840-841-842-843-860-861-862-863-864-865-866-867-868-869-873-874-875-876-877-878-879</t>
  </si>
  <si>
    <t>ΡΕΤΣΙΝΑ</t>
  </si>
  <si>
    <t>Π842935</t>
  </si>
  <si>
    <t>816-817-854</t>
  </si>
  <si>
    <t>ΚΟΥΚΟΥΤΣΕΛΟΣ</t>
  </si>
  <si>
    <t>Χ241012</t>
  </si>
  <si>
    <t>1402,5</t>
  </si>
  <si>
    <t>841-840-839-842-837-836-835-838-862-844-868-869-875-843-845-846-847-848-849-850-851-852-853-854-855-856-857-815-823-824-825-826-827-828-829-870-872-871-830-821-819-822-816-858-859-860</t>
  </si>
  <si>
    <t>Φ253211</t>
  </si>
  <si>
    <t>ΑΖ031439</t>
  </si>
  <si>
    <t>828-871-815-826-822-858-847-846-848-872</t>
  </si>
  <si>
    <t>ΛΑΜΠΑΔΑΡΙΟΥ</t>
  </si>
  <si>
    <t>ΚΑΛΙΟΠΗ</t>
  </si>
  <si>
    <t>ΑΕ190789</t>
  </si>
  <si>
    <t>842-841-840-836-835-837-838-839-834-833-832-831-817-819-816-830-844-860-861-862-877-863-864-865-867-866-873-874-875-876-868-850-843</t>
  </si>
  <si>
    <t>ΠΟΥΡΔΑ</t>
  </si>
  <si>
    <t>ΦΕΒΡΩΝΙΑ</t>
  </si>
  <si>
    <t>Τ473725</t>
  </si>
  <si>
    <t>835-836-837-838-840-841-842-869</t>
  </si>
  <si>
    <t>ΧΑΛΚΙΑ-ΚΑΤΤΗ</t>
  </si>
  <si>
    <t>ΑΙ165019</t>
  </si>
  <si>
    <t>837-835-840-841-836-842-838-839</t>
  </si>
  <si>
    <t>ΝΤΡΙΓΚΟΓΙΑ</t>
  </si>
  <si>
    <t>ΑΔΑΜΟΣ</t>
  </si>
  <si>
    <t>ΑΒ423312</t>
  </si>
  <si>
    <t>846-847-854-858-859-853-850-848-815-852-851-845-857-856-872-870-871-823-855-849-828-829-822-821-820-862</t>
  </si>
  <si>
    <t>ΝΤΑΛΑΚΟΥ</t>
  </si>
  <si>
    <t>Χ043668</t>
  </si>
  <si>
    <t>828-845-815-854-855-821-822-848-850-857-823-824-826-827-846-847-851-852-853-856-870-872-871-820-825-829-849-897-835-836-837-838-840-841-842-858-859-876-877-833-862-863-816-818-819-830-861-865-875-839-843-817-844</t>
  </si>
  <si>
    <t>ΚΟΥΡΣΟΥ</t>
  </si>
  <si>
    <t>Τ041324</t>
  </si>
  <si>
    <t>1401,6</t>
  </si>
  <si>
    <t>826-828</t>
  </si>
  <si>
    <t>ΠΕΤΣΗΣ</t>
  </si>
  <si>
    <t>ΠΑΡΙΣ</t>
  </si>
  <si>
    <t>Χ660055</t>
  </si>
  <si>
    <t>854-848-855-872-871-870-858-859-846-847-856-857-853-852-850-849-828-822-823-815-821-824-825-826-845-851-827-829-820-838-837-835-839-840-841-842-836-844-862-875-819-830-861-865-831-816-817-818-843-833-863-876-877-878</t>
  </si>
  <si>
    <t>ΠΕΝΤΖΙΟΥ</t>
  </si>
  <si>
    <t>ΑΙ362003</t>
  </si>
  <si>
    <t>842-838-841-840-836-837-835</t>
  </si>
  <si>
    <t>ΖΟΥΓΡΗΣ</t>
  </si>
  <si>
    <t>ΑΑ386220</t>
  </si>
  <si>
    <t xml:space="preserve"> 834- 868- 869</t>
  </si>
  <si>
    <t>1400,5</t>
  </si>
  <si>
    <t>841-838-840-839-835-842-837-836-834-869-868-862-843-828-854-870-871-850-826-815-847-853-846-822-858-848-829-872-857-821-852-856-855-823-824-825-827-845-849-851</t>
  </si>
  <si>
    <t>ΧΕΛΙΩΤΗΣ</t>
  </si>
  <si>
    <t>ΑΑ425488</t>
  </si>
  <si>
    <t>817-861-816</t>
  </si>
  <si>
    <t>Χ186331</t>
  </si>
  <si>
    <t>871-872-870-851-845-853-828-826-848-849-850-852-846-847-858-859-825-823-822-821-820-824-829-854-855-857-856-827-815</t>
  </si>
  <si>
    <t>ΖΑΦΕΙΡΟΥΛΗ</t>
  </si>
  <si>
    <t>ΑΒ832993</t>
  </si>
  <si>
    <t>676,5</t>
  </si>
  <si>
    <t>862-844-835-839-840-841-842-843</t>
  </si>
  <si>
    <t>ΡΟΪΔΟΥ</t>
  </si>
  <si>
    <t>Σ807092</t>
  </si>
  <si>
    <t>1400,4</t>
  </si>
  <si>
    <t>828-850-854-853-847-848-846-857-856-852-845-872-871-870-815-822-823-824-820-821-851-859-858-827-818</t>
  </si>
  <si>
    <t>ΚΑΤΣΟΥΛΑ</t>
  </si>
  <si>
    <t>ΑΚ197483</t>
  </si>
  <si>
    <t>870-872-815-823-824-826-828-830-829-848-849-851-853-850-852-855-856-858-857-859-822</t>
  </si>
  <si>
    <t>ΛΑΜΠΡΟΠΟΥΛΟΣ</t>
  </si>
  <si>
    <t>Χ794819</t>
  </si>
  <si>
    <t>855-849-827-825-829-856-848-851-854-846-847-845-850-852-853-858-859-828-822-823-824-820-821-857-871-872-826-815</t>
  </si>
  <si>
    <t>ΑΖ427199</t>
  </si>
  <si>
    <t>828-854-855-847-822-850-829-848-856-871-872-852-853-846-837-838-840-842-841-839-823-815-826-825-870</t>
  </si>
  <si>
    <t>Χ909461</t>
  </si>
  <si>
    <t>862-875-819-821-822-823-828-835-836-837-838-839-840-841-842-846-845-848-849-850-851-852-853-854-855-856-857</t>
  </si>
  <si>
    <t>ΔΙΑΜΑΝΤΗ</t>
  </si>
  <si>
    <t>Τ254627</t>
  </si>
  <si>
    <t>854-855-816-828-858-859-848-849-850-853-857-852-826-825-829-827-823-822-824-856-845-846-847-835-837-838-839-840-841-842</t>
  </si>
  <si>
    <t>ΕΛΕΟΝΑ</t>
  </si>
  <si>
    <t>ΑΜ024150</t>
  </si>
  <si>
    <t>878-877-876-874-873-833-818-828-815-853-854-855-849-850-848-845-822-821-824-851-857-871-829-856-852-825-826-823-872-827-847-846-858-859-820-870-830-835-837-838-836-841-839-840-842-862-865-860-866-867-832</t>
  </si>
  <si>
    <t>ΡΟΝΤΟΥ</t>
  </si>
  <si>
    <t>ΡΙΤΑ</t>
  </si>
  <si>
    <t>ΑΙ598274</t>
  </si>
  <si>
    <t>1398,7</t>
  </si>
  <si>
    <t>823-858-859-856-857-848-849-850-851-852-853-854-855-845-846-847-820-821-822-870-871-872-824-815-825-826-827-828-829-819-816-818-830-835-836-837-838-839-840-841-842-843-860-866-876-873-874-877-878-832-831-875-861-862-865</t>
  </si>
  <si>
    <t>ΤΣΟΥΚΑΛΑ</t>
  </si>
  <si>
    <t>ΑΗ712730</t>
  </si>
  <si>
    <t>818-832-816-826-828-846-847-848-851-852-853-854-872</t>
  </si>
  <si>
    <t>ΑΣΦΗ</t>
  </si>
  <si>
    <t>Σ247054</t>
  </si>
  <si>
    <t>850-857-852-847-848-854-858-859-853-856-846-794-757-787-756-822-821-818</t>
  </si>
  <si>
    <t>ΚΟΥΤΕΡΗ</t>
  </si>
  <si>
    <t>ΑΒ768513</t>
  </si>
  <si>
    <t>828-854-815-847-850-853-846-822-848-829-858-857-859-821-852-856-855-824-823-845-820-849</t>
  </si>
  <si>
    <t>ΜΠΑΚΟΓΙΑΝΝΗ</t>
  </si>
  <si>
    <t>Τ239672</t>
  </si>
  <si>
    <t>831-875-818-817-819-827-843-846-847-848-850-854-853-852-855-856-857-858-859-862-861-865-870-826-828-829-830-816-820-821-824-837-839-844-845-849-851-835-838-840-841-842-871-872-822-823-825-815-836</t>
  </si>
  <si>
    <t>ΝΤΑΦΟΓΙΑΝΝΗ</t>
  </si>
  <si>
    <t>ΑΡΙΣΤΟΣ</t>
  </si>
  <si>
    <t>ΑΑ320961</t>
  </si>
  <si>
    <t>818-832-828-871-854-815-850-853-847-826-846-822-829-848-858-872-857-856-859-821-852-855-823-825-824-827-845-820-851-849</t>
  </si>
  <si>
    <t>ΛΙΑΓΚΑ</t>
  </si>
  <si>
    <t>Σ644600</t>
  </si>
  <si>
    <t>1396,5</t>
  </si>
  <si>
    <t>848-849-850-851-852-853-854-855-856-857-845-846-847-815-830-839-840-841-842-843-844-816-817-818-819-821-822-823-828-829-831-832-833-834-835-838-867-868-869-870-871-872-873-874-875-876-877-878-858-859-860-861-862-863-864-865-866</t>
  </si>
  <si>
    <t>ΤΖΙΩΡΑ</t>
  </si>
  <si>
    <t>Ξ640970</t>
  </si>
  <si>
    <t>858-859-846-847-815-829-848-853-850-852-821-822-854</t>
  </si>
  <si>
    <t>ΤΗΝΕΛΛΗ</t>
  </si>
  <si>
    <t>ΑΗ037779</t>
  </si>
  <si>
    <t>823-847-828-850-856-848-846-821-822-852-855-854-853-858-857-859-820-845-851-824</t>
  </si>
  <si>
    <t>ΤΣΙΓΚΕΡΛΙΩΤΗ</t>
  </si>
  <si>
    <t>ΑΗ657540</t>
  </si>
  <si>
    <t>838-841-840-837-836-842-835-839</t>
  </si>
  <si>
    <t>ΑΙΡΙΚΤΣΙΔΟΥ</t>
  </si>
  <si>
    <t>ΟΛΥΜΠΙΑ</t>
  </si>
  <si>
    <t>ΒΕΡΓΗΣ</t>
  </si>
  <si>
    <t>ΑΑ260720</t>
  </si>
  <si>
    <t>ΖΑΡΟΓΙΑΝΝΗΣ</t>
  </si>
  <si>
    <t>ΑΖ321853</t>
  </si>
  <si>
    <t>897-839-829-817-843-825-855-849-841-828-838-840-835-842-854-870-871-837-826-815-850-853-847-858-846-822-862-872-848-857-836-859-875-861-856-852-830-821-818-816-876-823-824-827-844-819-820-833-845-851-863-865-877</t>
  </si>
  <si>
    <t>ΝΤΙΝΙΑΚΟΥΔΑΚΗ</t>
  </si>
  <si>
    <t>Ρ997946</t>
  </si>
  <si>
    <t>879-820-821-822-823-824-826-827-828-829-832-835-836-837-838-839-840-841-842-843-846-847-848-850-853-854-857-858-859-860-864-866</t>
  </si>
  <si>
    <t>ΜΑΤΣΗΣ</t>
  </si>
  <si>
    <t>Χ682869</t>
  </si>
  <si>
    <t>822-826-828-846-847-848-850-852-853-854-856-857-858-859-870-871-872-829</t>
  </si>
  <si>
    <t>ΣΔΗΡΟΥ</t>
  </si>
  <si>
    <t>ΑΖ237610</t>
  </si>
  <si>
    <t>807,4</t>
  </si>
  <si>
    <t>1395,4</t>
  </si>
  <si>
    <t>828-841-840-839-838-826-822-821-815-846-847-848-850-852-853-854-857-837-835-858-859-843-862-870-871-872-825-824-823</t>
  </si>
  <si>
    <t>ΚΡΕΤΣΑΒΟΣ</t>
  </si>
  <si>
    <t>Χ816942</t>
  </si>
  <si>
    <t>1394,5</t>
  </si>
  <si>
    <t>826-815-820-821-828-829-835-838-841-853-854-868-870-876-862-839-840-816-817-822-830-837-844-847-861-863-871-875-877-873-874-867</t>
  </si>
  <si>
    <t>ΠΑΤΛΑΝΤΑΝΗ</t>
  </si>
  <si>
    <t>ΓΑΜΠΡΙΕΛΑ</t>
  </si>
  <si>
    <t>ΑΚ949969</t>
  </si>
  <si>
    <t>ΠΑΠΑΧΑΡΑΛΑΜΠΟΥΣ</t>
  </si>
  <si>
    <t>ΑΜ144723</t>
  </si>
  <si>
    <t>1394,3</t>
  </si>
  <si>
    <t>815-821-822-824-828-846-847-848-849-850-852-851-853-854-856-857-858-859-870-872-871-823-855-845-825</t>
  </si>
  <si>
    <t>ΜΠΕΚΑ</t>
  </si>
  <si>
    <t>Π794200</t>
  </si>
  <si>
    <t>841-840-838-839-835-837-842-836</t>
  </si>
  <si>
    <t>Π950353</t>
  </si>
  <si>
    <t>865-817-828-829-845-851-848-853-815-871-872-870-846-847-852-854-855-856-857-849-850-821-822-823-824-827-858-859</t>
  </si>
  <si>
    <t>ΙΤΣΚΟΣ</t>
  </si>
  <si>
    <t>837-841-840-836-835-838-842-839</t>
  </si>
  <si>
    <t>ΒΟΒΛΑ</t>
  </si>
  <si>
    <t>ΑΖ552291</t>
  </si>
  <si>
    <t>851-845-847-846-848-853-858-859-856-850-849-854-855-857-824-871-872-823-815-838-841-840-836-837-842-839-843-862-876-877</t>
  </si>
  <si>
    <t>ΑΕ310528</t>
  </si>
  <si>
    <t>862-844-835-836-837-838-839-840-841-842-867-876-877-878-863-864-866-832-833-830-860-865-873-874-879-843-834-816-828-815-821-822-823-824-846-847-848-849-850-852-853-854-855-856-857-870-871-872</t>
  </si>
  <si>
    <t>ΑΗ524058</t>
  </si>
  <si>
    <t>1393,7</t>
  </si>
  <si>
    <t>835-836-837-838-839-840-841-842-828-829</t>
  </si>
  <si>
    <t>ΠΑΡΑΣΚΕΥΟΠΟΥΛΟΥ</t>
  </si>
  <si>
    <t>ΑΗ224160</t>
  </si>
  <si>
    <t>805,2</t>
  </si>
  <si>
    <t>1393,2</t>
  </si>
  <si>
    <t>ΑΑ773526</t>
  </si>
  <si>
    <t>817-858-859-854-828-847-846-850-848-857-870-872-871-822-815-823-826-821-827-820-825-824-845-829-818-816</t>
  </si>
  <si>
    <t>ΒΑΜΒΑΚΕΡΗ</t>
  </si>
  <si>
    <t>ΑΚ032321</t>
  </si>
  <si>
    <t>870-871-872-820-821-822-823-824-825-826-827-828-829-845-846-847-848-849-850-851-852-853-854-855-856-857-859</t>
  </si>
  <si>
    <t>ΓΕΩΡΓΑ</t>
  </si>
  <si>
    <t>ΑΑ768513</t>
  </si>
  <si>
    <t>1392,7</t>
  </si>
  <si>
    <t>828-826-825-824-823-841-840-839-842-846-843-844-845-872-871-870-865-815-816-817-822-821-818-819-820-838-835-837-836-833-854-850-853-847-848-852-855-851-849-875-876-877-862-858-857-856-859-861-863</t>
  </si>
  <si>
    <t>ΣΑΜΟΛΑΔΙΚΑ</t>
  </si>
  <si>
    <t>ΑΖ854123</t>
  </si>
  <si>
    <t>1392,6</t>
  </si>
  <si>
    <t>842-841-837-836-835-840-838-839</t>
  </si>
  <si>
    <t>Χ912358</t>
  </si>
  <si>
    <t>1392,5</t>
  </si>
  <si>
    <t>851-820-821-822-823-824-825-826-827-828-829-845-846-847-848-849-850-852-853-854-855-856-857-858-859-862-870-871-872</t>
  </si>
  <si>
    <t>Χ947972</t>
  </si>
  <si>
    <t>839-838-840-836-837-841-842-835-862-843</t>
  </si>
  <si>
    <t>ΚΟΝΤΟΓΙΑΝΝΗΣ</t>
  </si>
  <si>
    <t>Χ271992</t>
  </si>
  <si>
    <t>654,5</t>
  </si>
  <si>
    <t>843-841-840-838-839-835-836-837-842-834-857-849-850-853-848-858-859-847-846-852-845-851-854-855-856-821-822-820-823-824-828-829-827-825-826-815-872-870-871-860-861-832</t>
  </si>
  <si>
    <t>Ρ326603</t>
  </si>
  <si>
    <t>1392,1</t>
  </si>
  <si>
    <t>ΚΟΛΟΒΟΥ</t>
  </si>
  <si>
    <t>ΑΕ314718</t>
  </si>
  <si>
    <t>835-836-837-838-839-840-841-842-820-821-822-848-849-843-850-851-852-853-854-855-856-857-844-858-859-868-869-818-819-816-817-830-831-832-833-834-865-861-860-862-873-874-875-876-877-878-879</t>
  </si>
  <si>
    <t>ΚΟΚΚΑΛΗΣ</t>
  </si>
  <si>
    <t>Χ300481</t>
  </si>
  <si>
    <t>ΣΤΕΛΛΑΚΗ</t>
  </si>
  <si>
    <t>ΑΖ132842</t>
  </si>
  <si>
    <t>1391,5</t>
  </si>
  <si>
    <t>825-826-828-829-850</t>
  </si>
  <si>
    <t>ΚΑΡΓΟΠΟΥΛΟΥ</t>
  </si>
  <si>
    <t>ΑΚ854026</t>
  </si>
  <si>
    <t>841-837-836-835-839-840-838-842-846-845-847-848-849-850-851-852-853-854-855-856-857-858-870-871-872-815-821-822-843-824-825-826-827-828-829-868-869-862-844-833-863-864-878-865-873-874-876-877-866-867-875-830-831-832-817-861-879</t>
  </si>
  <si>
    <t>ΤΕΛΩΝΗ</t>
  </si>
  <si>
    <t>Χ679048</t>
  </si>
  <si>
    <t>828-822-847-848-850-853-857-858-859-870-846-824-820-821</t>
  </si>
  <si>
    <t>ΑΣΒΕΣΤΑΣ</t>
  </si>
  <si>
    <t>ΑΒ105084</t>
  </si>
  <si>
    <t>841-840-842-835-836-837-838-862-839-844</t>
  </si>
  <si>
    <t>ΠΑΝΑΓΟΠΟΥΛΟΥ</t>
  </si>
  <si>
    <t>Τ316766</t>
  </si>
  <si>
    <t>1390,5</t>
  </si>
  <si>
    <t>828-870-815-846-854-823-863-853-824-872</t>
  </si>
  <si>
    <t>ΣΙΑΦΑΚΑ</t>
  </si>
  <si>
    <t>ΑΖ284836</t>
  </si>
  <si>
    <t>652,3</t>
  </si>
  <si>
    <t>1390,3</t>
  </si>
  <si>
    <t>ΓΕΡΑΚΑΚΗ</t>
  </si>
  <si>
    <t>Τ982650</t>
  </si>
  <si>
    <t>842-837-836-841-840-862-830-875-869-844-835-819-871-850-828-854-826-822-870-872-848-846-847-821-853-852-815-816-818-856-857-838-823-824-845-851-861-829-876-877-858-859-860-866-865-820-833-863-867-873-874-878-879-868-849-864-855-817-831-834-832-839-843-825-827</t>
  </si>
  <si>
    <t>ΓΚΟΓΚΟΥ</t>
  </si>
  <si>
    <t>ΑΗ243733</t>
  </si>
  <si>
    <t>876-877-878-874-873-864-863-838-841-840-839-828-835-837-842-846-826-822-815-854-858-850-870-871-843-848-852-853-872-862-875-861-859-857-856-855-851-849-829-847-844-816-817-818-821-823-824-825-827-845-820-834-833-819-836-830-831-832-860-869-868-867-865-866-879</t>
  </si>
  <si>
    <t>ΑΣΤΡΟΥΔΗ</t>
  </si>
  <si>
    <t>ΑΜ925023</t>
  </si>
  <si>
    <t>834-843-844-862-869-868-875-839-838-837-836-840-841-842-835-833-876-877-860-863-826-825-872-871-870-815-828-848-852-857-845-846-847-850-849-851-823-822</t>
  </si>
  <si>
    <t>EYAΓΓΕΛΗ</t>
  </si>
  <si>
    <t>Σ599486</t>
  </si>
  <si>
    <t>801,9</t>
  </si>
  <si>
    <t>1389,9</t>
  </si>
  <si>
    <t>815-822-828-846-847-848-871-872-856-853-852-850-857-858-859-870-820-821-823-824-825-826-827-829-845-849-855</t>
  </si>
  <si>
    <t>ΒΑΡΟΥΧΑ</t>
  </si>
  <si>
    <t>Ρ443952</t>
  </si>
  <si>
    <t>800,8</t>
  </si>
  <si>
    <t>1388,8</t>
  </si>
  <si>
    <t>873-874-877-876-863-878-864-867</t>
  </si>
  <si>
    <t>ΜΗΤΑΚΟΥ</t>
  </si>
  <si>
    <t>ΑΙ725003</t>
  </si>
  <si>
    <t>ΔΡΙΣΤΕΛΛΑΣ</t>
  </si>
  <si>
    <t>ΑΚ681113</t>
  </si>
  <si>
    <t>1388,5</t>
  </si>
  <si>
    <t>858-859-820-852-846-847-823-851-824-849-850-848-821</t>
  </si>
  <si>
    <t>Σ185134</t>
  </si>
  <si>
    <t>870-871-872-828-829-846-847-858-859-820-821-822-826-827-848-849-850-851-853-854-855-857</t>
  </si>
  <si>
    <t>ΤΣΙΓΚΑΡΟΠΟΥΛΟΥ</t>
  </si>
  <si>
    <t>Χ455182</t>
  </si>
  <si>
    <t>837-836-835-841-840-842-839-838</t>
  </si>
  <si>
    <t>Ν239498</t>
  </si>
  <si>
    <t>847-854-855-851-846-848-815</t>
  </si>
  <si>
    <t>ΚΑΜΠΟΣΟΥ</t>
  </si>
  <si>
    <t>ΑΙΚΑΤΕΡΙΝΗ-ΑΓΑΠΗ</t>
  </si>
  <si>
    <t>ΑΚ800459</t>
  </si>
  <si>
    <t>ΜΩΚΑ</t>
  </si>
  <si>
    <t>ΑΒ199028</t>
  </si>
  <si>
    <t>822-823-828-831-835-836-837-838-839-840-841-842-845-846-847-848-849-850-851-852-853-854-855-856-857-858-859-870-871-872</t>
  </si>
  <si>
    <t>ΜΕΛΙΟΣ</t>
  </si>
  <si>
    <t>Σ319118</t>
  </si>
  <si>
    <t>841-840-837-836-835-838-839-842-862-843-868-869-844</t>
  </si>
  <si>
    <t>ΒΟΥΤΣΑ</t>
  </si>
  <si>
    <t>ΑΕ594441</t>
  </si>
  <si>
    <t>871-870-828-872-826-825-846-847-845-851-854-855-853-852-848-857-858-859-849-850</t>
  </si>
  <si>
    <t>ΒΑΝΗ</t>
  </si>
  <si>
    <t>ΑΚ274321</t>
  </si>
  <si>
    <t>842-836-840-837-841-835-838-839</t>
  </si>
  <si>
    <t>ΦΙΛΙΠΠΙΔΟΥ</t>
  </si>
  <si>
    <t>ΑΕ070505</t>
  </si>
  <si>
    <t>869-868-861-879-867-871-846-847-839-834-832-838-823-829-825-849-848-854-855-865-819-827-830-851-857-860-866-864-862</t>
  </si>
  <si>
    <t>ΠΛΑΚΙΑ</t>
  </si>
  <si>
    <t>ΑΒ104260</t>
  </si>
  <si>
    <t>985,6</t>
  </si>
  <si>
    <t>1387,6</t>
  </si>
  <si>
    <t>ΑΚ391221</t>
  </si>
  <si>
    <t>1387,5</t>
  </si>
  <si>
    <t>843-847-848-823-846-821-822-854-855-815-824-845-859-820-828-856-827-850-851-826-852-853-825-857-849-858-870-871-872-829-835-836-837-838-839-840-841-842-834-844-860-862-831-817-861-816-818-819-875-830-865-868-869-832-863-864-873-874-876-877-878-833-866-867-879</t>
  </si>
  <si>
    <t>ΚΑΤΣΑΡΟΥ</t>
  </si>
  <si>
    <t>ΑΗ269853</t>
  </si>
  <si>
    <t>Τ241634</t>
  </si>
  <si>
    <t>853-850-857-859-858-848-849-854-845-846-847-851-855-852-856-821-820-823-822-824-828-827-829-826-825-815-872-871-870-830-831-844-862-875-835-836-837-838-839-840-841-842-819-868-869-816-817-818-832-834-843-860-861-865-866-867-879-863-833-873-874-876-877-878-864</t>
  </si>
  <si>
    <t>ΛΙΟΥΜΠΟΦ ΑΓΑΠΗ</t>
  </si>
  <si>
    <t>ΑΗ854195</t>
  </si>
  <si>
    <t>836-837-838-840-841-842-835</t>
  </si>
  <si>
    <t>ΜΠΟΥΤΖΟΠΟΥΛΟΥ</t>
  </si>
  <si>
    <t>ΑΒ686381</t>
  </si>
  <si>
    <t>841-838-839-840-842-835-837-836-862-843-869-868-875-844-833-876-877-878-873-874-863-864-860-832-830-831-834-879-865-866-819-818-816-817-861-867-870-872-871-850-847-846-848-849-854-855-853-828-822-821-823-820-845-851-852-858-859-857-856</t>
  </si>
  <si>
    <t>ΤΕΡΛΙΜΠΑΚΟΥ</t>
  </si>
  <si>
    <t>Χ915177</t>
  </si>
  <si>
    <t>1386,9</t>
  </si>
  <si>
    <t>862-844-843-830-875-835-836-837-838-840-841-842-869-870-871-872-854-855-856-857-858-859</t>
  </si>
  <si>
    <t>ΠΕΤΣΑ</t>
  </si>
  <si>
    <t xml:space="preserve">ΑΓΟΡΗ </t>
  </si>
  <si>
    <t xml:space="preserve">ΕΥΑΓΓΕΛΟΣ </t>
  </si>
  <si>
    <t>ΑΕ811271</t>
  </si>
  <si>
    <t>1386,7</t>
  </si>
  <si>
    <t>841-842-840-847-846-839-854-853-848-857-852-843-844-835-838-828-837-836-870-871-872-875-879-858-862-859-860-866-822-826-829-830-825-824-823-832-831-817-821-816-818-819-820-815</t>
  </si>
  <si>
    <t>ΒΛΑΣΑΚΗΣ</t>
  </si>
  <si>
    <t>ΑΒ962221</t>
  </si>
  <si>
    <t>1386,5</t>
  </si>
  <si>
    <t>833-863-864-876-877-878-845-846-847-848-849-850-851-852-853-854-855-856-857-858-859-815-820-821-822-823-824-825-826-827-828-829-835-836-837-838-839-840-841-842</t>
  </si>
  <si>
    <t>ΣΠΥΡΟΠΟΥΛΟΣ</t>
  </si>
  <si>
    <t>Χ588291</t>
  </si>
  <si>
    <t>828-826-872</t>
  </si>
  <si>
    <t>ΑΝΔΡΕΑΔΑΚΗ</t>
  </si>
  <si>
    <t>Χ417922</t>
  </si>
  <si>
    <t>841-828-838-840-847-853-835-842-837-850-876-858-859-822-846-848</t>
  </si>
  <si>
    <t>ΛΟΥΚΑΝΟΠΟΥΛΟΣ</t>
  </si>
  <si>
    <t>ΑΗ824608</t>
  </si>
  <si>
    <t>815-822-826-828-835-836-837-838-839-840-841-842-846-847-848-850-853-854-857-858-859-862-870-871-872-875-868-817</t>
  </si>
  <si>
    <t>ΜΥΛΩΝΟΠΟΥΛΟΥ</t>
  </si>
  <si>
    <t>ΑΗ877662</t>
  </si>
  <si>
    <t>841-842-840-839-838-837-836-835</t>
  </si>
  <si>
    <t>ΘΩΜΑΚΟΥ</t>
  </si>
  <si>
    <t>ΠΑΣΧΑΛΙΑ-ΕΛΕΥΘΕΡΙΑ</t>
  </si>
  <si>
    <t>ΑΝ059439</t>
  </si>
  <si>
    <t>846-822-821-820-857-850-847-848-823-851-854-858-859</t>
  </si>
  <si>
    <t>ΣΟΦΙΚΙΤΗ</t>
  </si>
  <si>
    <t>ΑΒ175226</t>
  </si>
  <si>
    <t>1385,5</t>
  </si>
  <si>
    <t>866-828-871-870-854-850-826-815-853-822-848-857-821-829-859</t>
  </si>
  <si>
    <t>ΝΕΔΟΥ</t>
  </si>
  <si>
    <t>Χ241544</t>
  </si>
  <si>
    <t>838-841-840-835-837-842-836</t>
  </si>
  <si>
    <t>ΑΕ935831</t>
  </si>
  <si>
    <t>879-854-846-850-858-856-848-847-852-857-859-853-851-845-871-870-872-823-824-822-815-821-820-828-826-838-840-841-835-842-837-836-830-816-818-865-861-819-875-862-844-834-831-876-833-877-863-878-873-874-864-866-860-867-827-855-849-825-829-817-839-843-897-832-869-868</t>
  </si>
  <si>
    <t>ΑΜΗΡΑ</t>
  </si>
  <si>
    <t>ΘΡΑΣΥΒΟΥΛΟΣ</t>
  </si>
  <si>
    <t>ΑΜ118699</t>
  </si>
  <si>
    <t>851-852-854-824-828-845-850-849-846-847-848-853-856-858-859-822-815-827-857-820-826-872-870-871-821-823-855-829-825</t>
  </si>
  <si>
    <t>ΣΚΑΝΔΑΜΗ</t>
  </si>
  <si>
    <t>Χ301809</t>
  </si>
  <si>
    <t>ΚΑΜΑΝΑΤΖΗ</t>
  </si>
  <si>
    <t>ΑΕ841786</t>
  </si>
  <si>
    <t>904,2</t>
  </si>
  <si>
    <t>1383,2</t>
  </si>
  <si>
    <t>815-819-820-823-824-825-826-827-828-829-830-833-845-846-847-848-849-850-851-852-853-854-856-857-858-859-863-870-871-872-876-877-816-818-861-865-875-843-844-862-839-838-837-836-835-842-840-841-855-817-821-822-768-802-796-794-787-786-764-757-756-801-781-782-759</t>
  </si>
  <si>
    <t>ΑΡΤΕΜΗΣΙΑ</t>
  </si>
  <si>
    <t>ΑΙ006129</t>
  </si>
  <si>
    <t>872-870-826-828-871-829-847-846-850-815-854-853-857-837-838-840-841-839</t>
  </si>
  <si>
    <t>ΜΑΡΟΥΛΑΚΗ</t>
  </si>
  <si>
    <t>ΝΙΚΗΤΑΣ</t>
  </si>
  <si>
    <t>Ρ831156</t>
  </si>
  <si>
    <t>1383,1</t>
  </si>
  <si>
    <t>833-874-873-876-877-863</t>
  </si>
  <si>
    <t>Ν715666</t>
  </si>
  <si>
    <t>828-838-839-840-841-872-871-870-862-858-854-853-850-848-847-846-842-837-835-826-822-815-816-817-818-821-823-824-827-830-836-843-844-852-855-856-857-859-861-875-876-825-829-849-819-820-833-845-851-863-865-877-831-832-834-860-864-866-867-868-873-874-878-879-869</t>
  </si>
  <si>
    <t>ΜΙΣΟΧΩΡΙΤΗ</t>
  </si>
  <si>
    <t>Σ539467</t>
  </si>
  <si>
    <t>853-854-850-848-857-852-847-822-815-828-871-872-858-859-856-870-846-851-823-845-820-824-826-821-855-825-849-829-827</t>
  </si>
  <si>
    <t>ΝΙΚΟΛΑΚΟΠΟΥΛΟΥ</t>
  </si>
  <si>
    <t>ΑΚ732950</t>
  </si>
  <si>
    <t>848-853-858-859-857-855-854-849-850-822-828-851-852-856-825-826-870-871-872-815-823-824-820-818-845-846-847-821</t>
  </si>
  <si>
    <t>ΠΑΠΑΛΙΑΓΚΑ</t>
  </si>
  <si>
    <t>Ξ631950</t>
  </si>
  <si>
    <t>1382,5</t>
  </si>
  <si>
    <t>862-843-844-860-835-836-837-838-839-840-841-842-822-823-824-825-826-827-828-829-830-831-832-833-834-845-846-815-816-817-818-821-847-848-849-850-851-852-854-855-856-858-859-861-866-879-867</t>
  </si>
  <si>
    <t>ΤΣΙΑΤΣΗ</t>
  </si>
  <si>
    <t>ΑΗΔΟΝΗΣ</t>
  </si>
  <si>
    <t>Ξ689460</t>
  </si>
  <si>
    <t>1382,3</t>
  </si>
  <si>
    <t>ΒΑΓΚΟΠΟΥΛΟΥ</t>
  </si>
  <si>
    <t>ΑΕ910976</t>
  </si>
  <si>
    <t>ΕΥΦΡΑΙΜΙΑΔΟΥ</t>
  </si>
  <si>
    <t>Σ966164</t>
  </si>
  <si>
    <t>1381,5</t>
  </si>
  <si>
    <t>841-838-840-839-837-835-862-828-815-822-826-829-842-846-847-848-850-853-854-858-870-871-872-816-817-818-819-820-821-823-824-825-827-830-833-836-843-875-876-877-844-845-849-851-852-855-856-857-859-861-865</t>
  </si>
  <si>
    <t>ΜΙΣΥΡΛΗΣ</t>
  </si>
  <si>
    <t>ΑΛΕΚΟΣ</t>
  </si>
  <si>
    <t>ΑΝ057639</t>
  </si>
  <si>
    <t>664,4</t>
  </si>
  <si>
    <t>1381,4</t>
  </si>
  <si>
    <t>847-846-858-859-820-821-822-848-850-851-853-854-852-857-828-845-856-827-823-815-871-872-870-826-855-829-849-825</t>
  </si>
  <si>
    <t>ΒΟΥΤΙΝΟΠΟΥΛΟΥ</t>
  </si>
  <si>
    <t>ΑΑ402589</t>
  </si>
  <si>
    <t>1381,1</t>
  </si>
  <si>
    <t>876-877-853-850-851-857-848-847-858-849-856-859-845-846-854-855</t>
  </si>
  <si>
    <t>ΓΕΩΡΓΟΥΛΑΣ</t>
  </si>
  <si>
    <t>ΑΑ968900</t>
  </si>
  <si>
    <t>1380,5</t>
  </si>
  <si>
    <t>862-844-875-869-868-860-843-832-834-830-831-833-861-863-864-865-867-873-874-876-877-878-879-816-817-818-819-866-835-836-837-838-839-840-841-842</t>
  </si>
  <si>
    <t>ΑΒ185633</t>
  </si>
  <si>
    <t>833-864</t>
  </si>
  <si>
    <t>ΜΑΚΕΛΗ</t>
  </si>
  <si>
    <t>Χ982613</t>
  </si>
  <si>
    <t>ΧΑΡΟΥΛΗΣ</t>
  </si>
  <si>
    <t>Χ850024</t>
  </si>
  <si>
    <t>833-863-864-873-874-876-866-867-877-879-832</t>
  </si>
  <si>
    <t>Ηλιοπούλου</t>
  </si>
  <si>
    <t>Ευτυχία</t>
  </si>
  <si>
    <t>Τ052698</t>
  </si>
  <si>
    <t>1379,9</t>
  </si>
  <si>
    <t>852-821-822-823-824-854-855-857-858-859-820-853-845-846-847-848-850-851-828-826-815-870-871-872-849-825</t>
  </si>
  <si>
    <t>ΣΚΡΙΜΠΑ</t>
  </si>
  <si>
    <t>ΠΟΛΥΧΡΟΝΙΑ</t>
  </si>
  <si>
    <t>ΑΕ656448</t>
  </si>
  <si>
    <t>1379,1</t>
  </si>
  <si>
    <t>778-781-782-780-779-835-842-841-840-837-836-838-839-812-798-797-810-806-775-776-777-802-803-804-866-867-832-860-833-863-876-877-879</t>
  </si>
  <si>
    <t>ΔΕΛΙΑΝΙΔΟΥ</t>
  </si>
  <si>
    <t>ΠΟΛΙΝΑ</t>
  </si>
  <si>
    <t>ΑΚ899802</t>
  </si>
  <si>
    <t>841-840-839-838-842-837-836-862-844-843-830-875-861-865-818-817-816-819-833-863-876-877-828-826-822-829-846-847-848-850-853-854-858-870-871-872-815-820-821-823-824-825-827-845-849-851-852-855-856-857-859</t>
  </si>
  <si>
    <t>ΚΑΤΡΙΝΑΚΗ</t>
  </si>
  <si>
    <t>ΓΙΑΝΝΟΥΛΑ ΕΙΡΗΝΗ</t>
  </si>
  <si>
    <t>ΑΒ532971</t>
  </si>
  <si>
    <t>1378,9</t>
  </si>
  <si>
    <t>829-871-828-825-826-827-855-854-845-849-850-857-847-846-858-859-851-856-872-870-853-852-823-848-824-815-821-822-820-817-816-875-862-830-818-839-838-836-840-842-835-837-841</t>
  </si>
  <si>
    <t>ΠΑΝΑΓΙΩΤΙΔΟΥ</t>
  </si>
  <si>
    <t>Φ274002</t>
  </si>
  <si>
    <t>1378,5</t>
  </si>
  <si>
    <t>836-839-838-835-837-841-842-840</t>
  </si>
  <si>
    <t>Π846887</t>
  </si>
  <si>
    <t>817-816-861-865-818-827-828-858-859-823-846-847-848-854-845-855-849-850-851-852-853-856-857-824-825-826-870-871-872-829-821-822-820</t>
  </si>
  <si>
    <t>ΧΑΤΖΗΜΠΑΛΑΣΗ</t>
  </si>
  <si>
    <t>Π212031</t>
  </si>
  <si>
    <t>1377,5</t>
  </si>
  <si>
    <t>817-828-826-871-870-872-846-847-850-854-853-848-815-822-829-857-858-859-862-838-835-837-836-841-840-842-839-875-861-865-818-845-856-820-821-823-824-825-849-851-852-855-831-843-816-827-830-844-819-868-869-833-863-864-873-874-867-876-877-878-879-860-866-832</t>
  </si>
  <si>
    <t>ΠΕΡΠΕΡΙΔΟΥ</t>
  </si>
  <si>
    <t>ΑΕ209379</t>
  </si>
  <si>
    <t>869-868-835-836-837-838-839-840-841-842-870-872-871-820-821-822-823-824-827-828-829-845-846-847-848-849-850-851-852-853-854-855-856-857-858-859-815-825-826-862-843-819-844-876-877-878-833-863-864-873-874-831-832-834-860-866-875-879</t>
  </si>
  <si>
    <t>ΠΛΙΑΚΑ</t>
  </si>
  <si>
    <t>Χ182468</t>
  </si>
  <si>
    <t>848-858-859-850-854-851-857-853-815-828-849-855</t>
  </si>
  <si>
    <t>ΔΡΟΥΓΙΑ</t>
  </si>
  <si>
    <t>Π167064</t>
  </si>
  <si>
    <t>1013,1</t>
  </si>
  <si>
    <t>1377,1</t>
  </si>
  <si>
    <t>843-841-840-842-844-862-838-837-835-836-828-826-822-858-859-821</t>
  </si>
  <si>
    <t>ΓΙΑΣΚΟΥΛΙΔΟΥ</t>
  </si>
  <si>
    <t>ΑΑ271586</t>
  </si>
  <si>
    <t>840-841-835-836</t>
  </si>
  <si>
    <t>ΜΠΟΥΤΑ</t>
  </si>
  <si>
    <t>Ξ758657</t>
  </si>
  <si>
    <t>788,7</t>
  </si>
  <si>
    <t>1376,7</t>
  </si>
  <si>
    <t>862-844-875-819-815-846-847-858-859-823</t>
  </si>
  <si>
    <t>ΜΟΥΛΙΑ</t>
  </si>
  <si>
    <t>ΑΗ237315</t>
  </si>
  <si>
    <t>843-834-815-816-817-818-819-820-821-822-823-824-825-826-827-828-829-830-831-832-833-835-836-837-838-839-840-841-842-844-845-846-847-848-849-850-851-852-853-854-855-856-857-858-859-860-861-862-863-864-865-866-867-868-869-870-871-872-873-874-875-876-877-878-879</t>
  </si>
  <si>
    <t>ΣΤΑΘΗ ΤΑΣΙΟΥΛΗ</t>
  </si>
  <si>
    <t>Σ456134</t>
  </si>
  <si>
    <t>862-844-897-843-875-838-841-837-836-842-839-835-840-869-868-819-830-831-834-860-832-818-816-817-865-861-826-870-871-872-815-820-821-822-823-824-825-827-829-833-845-846-847-848-849-850-851-852-853-854-855-856-857-858-859-867-866-876-879-878-877-873-874</t>
  </si>
  <si>
    <t>ΚΑΔΟΓΛΟΥ</t>
  </si>
  <si>
    <t>Φ074433</t>
  </si>
  <si>
    <t>863-864-833-821-822-823-824-825-826-827-828-829-845-846-847-848-849-850-851-852-853-854-855-856-857-870-871-872-873-874-876-877-878</t>
  </si>
  <si>
    <t>ΦΟΥΚΑΣ</t>
  </si>
  <si>
    <t>ΑΒ212351</t>
  </si>
  <si>
    <t>1375,6</t>
  </si>
  <si>
    <t>ΚΛΕΙΔΗ</t>
  </si>
  <si>
    <t>ΒΙΡΓΙΝΙΑ</t>
  </si>
  <si>
    <t>Ν974962</t>
  </si>
  <si>
    <t>ΚΩΤΣΙΟΠΟΥΛΟΥ</t>
  </si>
  <si>
    <t>Ξ173001</t>
  </si>
  <si>
    <t>820-854-825-821-846-849-855-857-822-865-823-826-827-828-845-847-848-850-851-852-853-856-858-859</t>
  </si>
  <si>
    <t>ΑΝΤΩΝΟΠΟΥΛΟΣ</t>
  </si>
  <si>
    <t>Σ081345</t>
  </si>
  <si>
    <t>1375,5</t>
  </si>
  <si>
    <t>827-828-847-846-854-853-850-857-848-822-815-825-858-859-845-851-849-852-855-856-823-824-826-820-821-829-870-871-872-830-816-841-840-839-842-875-862-861-865-835-837-838-836-817-818-819-833-843-844-876-877-878-863</t>
  </si>
  <si>
    <t>ΚΙΡΜΙΤΣΟΓΛΟΥ</t>
  </si>
  <si>
    <t>Χ442554</t>
  </si>
  <si>
    <t>869-868-931</t>
  </si>
  <si>
    <t>ΤΑΚΟΥΛΑ</t>
  </si>
  <si>
    <t>Τ394941</t>
  </si>
  <si>
    <t>ΧΑΡΙΑΤΗ</t>
  </si>
  <si>
    <t>Χ107555</t>
  </si>
  <si>
    <t>871-872-846-847-848-853-851-849-850-854-855-856-857-858-859</t>
  </si>
  <si>
    <t>DANUSHI</t>
  </si>
  <si>
    <t>PARASKEVI</t>
  </si>
  <si>
    <t>KASEM</t>
  </si>
  <si>
    <t>BF7734140</t>
  </si>
  <si>
    <t>817-816-865</t>
  </si>
  <si>
    <t>ΚΑΠΑΤΣΙΩΛΑ</t>
  </si>
  <si>
    <t>ΑΙ741447</t>
  </si>
  <si>
    <t>1374,5</t>
  </si>
  <si>
    <t>841-828-838-839-840-842-837-835-836-815-826-829-847-850-853-854-857-858-848-859</t>
  </si>
  <si>
    <t>ΑΙ209609</t>
  </si>
  <si>
    <t>818-821-822-826-828-829-846-847-848-850-852-853-854-856-857-858-859-870-871-872</t>
  </si>
  <si>
    <t>ΖΕΚΗ</t>
  </si>
  <si>
    <t>ΑΖ124315</t>
  </si>
  <si>
    <t>1373,5</t>
  </si>
  <si>
    <t>857-858-859-853-850-847-846-848-872-854-851-828-820-822-824-823-815-845-856</t>
  </si>
  <si>
    <t>ΚΟΥΚΟΥΛΙΔΟΥ</t>
  </si>
  <si>
    <t>ΚΥΠΑΡΙΣΣΙΑ</t>
  </si>
  <si>
    <t>ΑΗ817863</t>
  </si>
  <si>
    <t>785,4</t>
  </si>
  <si>
    <t>1373,4</t>
  </si>
  <si>
    <t>815-816-817-818-819-820-821-822-823-824-825-826-827-828-829-830-831-832-833-834-835-836-837-838-839-840-841-842-843-844-845-846-847-848-849-850-851-852-853-854-855-856-857-858-859-861-862-863-860-864-865-866-867-868-869-870-871-872-873-874-875-876-877-878-879</t>
  </si>
  <si>
    <t>ΚΑΥΚΑΚΗ</t>
  </si>
  <si>
    <t>ΑΙ436387</t>
  </si>
  <si>
    <t>864-863-833-873-874-875-876-877-878</t>
  </si>
  <si>
    <t>Χ241574</t>
  </si>
  <si>
    <t>839-897-835-836-837-838-840-841-842-843-868-862-870-871-875-849-855-872-858-859-857-856-853-854-852-850-848-847-822-828-821-815-825-829-816-876-832-861-830-846</t>
  </si>
  <si>
    <t>ΣΑΜΩΝΑ</t>
  </si>
  <si>
    <t>Σ586932</t>
  </si>
  <si>
    <t>879-823-856-852-857-846-847-850-848-854-851-859-858-853-822-821-829-824-872-845-815-871-870-828-820-826-827</t>
  </si>
  <si>
    <t>Χ596370</t>
  </si>
  <si>
    <t>853-871-845-846-847-848-849-850-851-852-856-823-828-829-858-859-825-826-827-815-824</t>
  </si>
  <si>
    <t>ΑΗ793391</t>
  </si>
  <si>
    <t>1371,5</t>
  </si>
  <si>
    <t>841-840-838-839-835-837-828-854-870-871</t>
  </si>
  <si>
    <t>ΚΟΥΛΗ</t>
  </si>
  <si>
    <t>ΑΒ605577</t>
  </si>
  <si>
    <t>1371,3</t>
  </si>
  <si>
    <t>828-854-871-853-850-852-846-847-858-859-857-855-822-821-823-824-872-870-815</t>
  </si>
  <si>
    <t>ΚΕΡΑΜΙΔΑ</t>
  </si>
  <si>
    <t>ΓΡΑΜΜΑΤΑ</t>
  </si>
  <si>
    <t>Χ766872</t>
  </si>
  <si>
    <t>836-837-838-835-841-840-842-839</t>
  </si>
  <si>
    <t>Χ134191</t>
  </si>
  <si>
    <t>815-828-822-847-848-850-853-854-826-821-870-872-858</t>
  </si>
  <si>
    <t>ΜΑΥΡΑΚΗ</t>
  </si>
  <si>
    <t>Σ383780</t>
  </si>
  <si>
    <t>ΠΑΠΑΝΤΩΝΗ</t>
  </si>
  <si>
    <t>ΑΖ795821</t>
  </si>
  <si>
    <t>1370,5</t>
  </si>
  <si>
    <t>840-841-836-837-838-839-835-842-862-843-844-875-854-855-858-859-846-847-845-848-849-850-851-852-853-856-815-820-821-822-823-824-828-825-826-827-829-830-831-871-872-870-868-869-819-832-834-860-861-865-866-816-817-818-867-873-874-876-877-878-833-863-864</t>
  </si>
  <si>
    <t>ΜΥΞΑΚΗ</t>
  </si>
  <si>
    <t>ΑΑ490981</t>
  </si>
  <si>
    <t>1370,1</t>
  </si>
  <si>
    <t>877-876-878-874-873</t>
  </si>
  <si>
    <t>ΜΥΤΤΙΚΑ</t>
  </si>
  <si>
    <t>ΑΜ144838</t>
  </si>
  <si>
    <t>827-856-829-828-871-823-847-846-824-845-851-855-854-852-859-858-853-848-849-850</t>
  </si>
  <si>
    <t>ΑΗ894166</t>
  </si>
  <si>
    <t>842-840-841-837-836-838-835-897-843-862-875-876-830-815-872-871-826-821-822-854-856-857-853-852-850-848-870-828-829-847-846-859-858-817-818-844-865-877-816-833-851-820-855-849-825-823-824-845-827-861-863-869-834-879-860-831-867-832-878-868-874-873-864-866</t>
  </si>
  <si>
    <t>ΛΑΜΠΑΚΗ</t>
  </si>
  <si>
    <t>ΑΗ416091</t>
  </si>
  <si>
    <t>977,9</t>
  </si>
  <si>
    <t>1369,9</t>
  </si>
  <si>
    <t>835-836-837-838-839-840-841-842-876-877-833-863-862-830-875-815-821-823-824-825-826-827-828-829-846-847-848-850-854-870</t>
  </si>
  <si>
    <t>ΣΚΑΝΔΑΛΗ</t>
  </si>
  <si>
    <t>ΧΡΙΣΤΙΑΝΝΑ</t>
  </si>
  <si>
    <t>Τ490129</t>
  </si>
  <si>
    <t>1369,5</t>
  </si>
  <si>
    <t>876-877-878-874-873</t>
  </si>
  <si>
    <t>ΝΤΑΡΓΑΚΗ</t>
  </si>
  <si>
    <t>ΚΟΜΝΗΝΟΣ</t>
  </si>
  <si>
    <t>Φ232116</t>
  </si>
  <si>
    <t>1369,2</t>
  </si>
  <si>
    <t>828-826-854-846-847-853-850-858-859-872-815-848-822-851-857-871-870-852-823-824-827-845-821-856-849-855-820-838-835-837-839-840-841-842-829-817-816-818-836-833-830-863-864-865-866-875-876-877-878-867-868-869-861-862-879</t>
  </si>
  <si>
    <t>ΤΖΕΧΑ</t>
  </si>
  <si>
    <t>ΛΑΙΛΑ</t>
  </si>
  <si>
    <t>ΖΑΝ</t>
  </si>
  <si>
    <t>ΑΚ935433</t>
  </si>
  <si>
    <t>842-837-836-841-840-838-835-863-877-862</t>
  </si>
  <si>
    <t>ΠΕΤΑΛΑΣ</t>
  </si>
  <si>
    <t>ΕΥΛΑΜΠΙΟΣ</t>
  </si>
  <si>
    <t>ΑΚ865530</t>
  </si>
  <si>
    <t>838-841-839-840-837-842-835-836</t>
  </si>
  <si>
    <t>ΤΕΚΙΡΙΔΟΥ</t>
  </si>
  <si>
    <t>Χ456591</t>
  </si>
  <si>
    <t>862-844-841-840-835-836-837-838-839-842-875</t>
  </si>
  <si>
    <t>ΑΙ413860</t>
  </si>
  <si>
    <t>879-820-821-822-823-824-825-826-827-828-829-835-836-837-838-839-840-841-842-845-846-847-848-849-850-851-852-853-854-855-856-857-858-859-870-871-872-815-816-817-818-819-830-831-832-833-834-843-844-860-861-862-863-864-865-866-867-868-869-873-874-875-876-877-878</t>
  </si>
  <si>
    <t>ΠΟΥΡΓΟΥΤΖΙΔΟΥ</t>
  </si>
  <si>
    <t>ΑΕ929319</t>
  </si>
  <si>
    <t>816-818-821-822-828-829-830-832-833-835-836-815-817-820-823-824-825-826-827-831-834-837-838-839-840-841-842-843-844-845-846-847-849-848-850-851-852-853-854-855-856-857-858-859-860-861-862-863-864-865-866-867-868-869-870-871-872-873-874-875-876-877-878-879</t>
  </si>
  <si>
    <t>ΧΑΔΛΑΣ</t>
  </si>
  <si>
    <t>Χ924438</t>
  </si>
  <si>
    <t>862-844-875-835-836-837-840-841-842-838-839-843-819-868-869-818-834-831-830-817</t>
  </si>
  <si>
    <t>ΑΗ655370</t>
  </si>
  <si>
    <t>1368,1</t>
  </si>
  <si>
    <t>836-835-837-840-841-844-815-820-822-828-850-859-863-873-874-876-877-878-833</t>
  </si>
  <si>
    <t>ΑΗ839939</t>
  </si>
  <si>
    <t>835-836-837-842-841-840-839-838-833-863-877-876-878-830-862-815-816-817-818-820-821-822-823-824-825-826-827-828-829-843-844-845-846-847-848-849-850-851-852-853-854-855-856-857-858-859-861-865-866-867-879-870-871-872-875</t>
  </si>
  <si>
    <t>ΚΟΝΤΑΞΗ</t>
  </si>
  <si>
    <t>ΑΚ917453</t>
  </si>
  <si>
    <t>1096,7</t>
  </si>
  <si>
    <t>1367,7</t>
  </si>
  <si>
    <t>751-752-753-754-755-756-757-758-759-760-761-762-763-764-765-766-767-768-769-770-771-772-773-774-775-776-777-778-779-780-781-782-784-783-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-858-859-860-861-862-863-864-865-866-867-868-869-870-871-872-873-874-875-876-877-878-879-936-937</t>
  </si>
  <si>
    <t>ΒΑΡΥΠΑΤΗ</t>
  </si>
  <si>
    <t>ΦΙΛΙΩ</t>
  </si>
  <si>
    <t>Ρ983435</t>
  </si>
  <si>
    <t>1367,6</t>
  </si>
  <si>
    <t>875-862-844-819</t>
  </si>
  <si>
    <t>ΚΟΝΤΟΓΙΩΡΓΗ</t>
  </si>
  <si>
    <t>ΤΙΜΟΘΕΟΣ</t>
  </si>
  <si>
    <t>ΑΙ829805</t>
  </si>
  <si>
    <t>1367,5</t>
  </si>
  <si>
    <t>828-847-846-854-871</t>
  </si>
  <si>
    <t>ΠΕΠΟΝΗ</t>
  </si>
  <si>
    <t>ΑΛΕΞΑΝΔΡΑ ΘΕΟΔΩΡΑ</t>
  </si>
  <si>
    <t>ΑΒ093449</t>
  </si>
  <si>
    <t>843-837-862-822-823-821-833-834-835-836-838-839-840-841-842-846-847-848-849-850-851-852-853-854-855-856-857-858-859-860-861-863-864-865-866-867-870-871-872-873-874-875-876-877-878-879-815-868-869-816-817-818-819-820-825-826-827-828-829-830-831-832</t>
  </si>
  <si>
    <t>ΚΑΡΟΓΛΟΥ</t>
  </si>
  <si>
    <t>ΜΑΓΔΑ</t>
  </si>
  <si>
    <t>Χ754406</t>
  </si>
  <si>
    <t>1366,8</t>
  </si>
  <si>
    <t>839-838-842-837-835-840-841-836</t>
  </si>
  <si>
    <t>ΚΕΛΕΠΟΥΡΗΣ</t>
  </si>
  <si>
    <t>Ρ241482</t>
  </si>
  <si>
    <t>ΚΟΚΚΑΛΗ</t>
  </si>
  <si>
    <t>Χ781349</t>
  </si>
  <si>
    <t>1366,6</t>
  </si>
  <si>
    <t>817-828-854-822-826-829-847-850-853-858-857-870-871-872-815-846-848-856-859</t>
  </si>
  <si>
    <t>Τ284853</t>
  </si>
  <si>
    <t>754,6</t>
  </si>
  <si>
    <t>828-846-847-854-858-859-853-850-848-852-857-856-845-819-823-829-849-855-871-872-821-822</t>
  </si>
  <si>
    <t>ΣΓΑΜΒΕΛΑ</t>
  </si>
  <si>
    <t>ΑΜΒΡΟΣΙΟΣ</t>
  </si>
  <si>
    <t>ΑΒ039150</t>
  </si>
  <si>
    <t>1366,5</t>
  </si>
  <si>
    <t>862-840-841-842-835-836-837-838-839-815-816-817-818-819-820-821-822-823-824-825-826-827-830-833-843-844-845-846-847-848-849-850-851-852-853-854-855-856-857-858-859-861-863-865-870-871-872-875-876-877</t>
  </si>
  <si>
    <t>ΦΙΛΗΝΤΡΑ</t>
  </si>
  <si>
    <t>ΑΒ653732</t>
  </si>
  <si>
    <t>ΜΑΣΤΟΡΑ</t>
  </si>
  <si>
    <t>ΛΕΟΝΟΡΑ</t>
  </si>
  <si>
    <t>ΑΙ107307</t>
  </si>
  <si>
    <t>1366,3</t>
  </si>
  <si>
    <t>870-871-872</t>
  </si>
  <si>
    <t>ΜΑΡΟΥΤΑ</t>
  </si>
  <si>
    <t>Τ853146</t>
  </si>
  <si>
    <t>751-752-753-754-755-756-772-805-816-817-818-861-865</t>
  </si>
  <si>
    <t>ΣΦΑΚΙΑΝΑΚΗ</t>
  </si>
  <si>
    <t>Ν973706</t>
  </si>
  <si>
    <t>777,7</t>
  </si>
  <si>
    <t>1365,7</t>
  </si>
  <si>
    <t>873-874-876-877-833-863-878-864</t>
  </si>
  <si>
    <t>ΚΑΛΟΓΗΡΑΤΟΥ</t>
  </si>
  <si>
    <t>ΔΙΟΝΥΣΙΟΣ-ΓΕΡΑΣΙΜΟΣ</t>
  </si>
  <si>
    <t>Χ619516</t>
  </si>
  <si>
    <t>871-872-870-854-858-859-828-848-850-853-856-857-821-822-815-826-847-846-852-829-816-817-818-830-835-836-837-841-842-843-875-876-861-838-839-862-840</t>
  </si>
  <si>
    <t>Ρ172854</t>
  </si>
  <si>
    <t>822-828-847-850-854-794-846-787-824-823-858-848-796</t>
  </si>
  <si>
    <t>ΚΟΤΤΑΡΑ</t>
  </si>
  <si>
    <t>ΑΑ352786</t>
  </si>
  <si>
    <t>ΑΗ757714</t>
  </si>
  <si>
    <t>1364,9</t>
  </si>
  <si>
    <t>860-854-847-846-828-859-840-841-842-848-831-818-862-819-830-837-836-838-839</t>
  </si>
  <si>
    <t xml:space="preserve">ΑΓΓΕΛΗ </t>
  </si>
  <si>
    <t>ΑΖ949953</t>
  </si>
  <si>
    <t>776,6</t>
  </si>
  <si>
    <t>1364,6</t>
  </si>
  <si>
    <t>842-836-837-840-841-843-839-838-835</t>
  </si>
  <si>
    <t>ΜΕΙΝΤΑΝΗ</t>
  </si>
  <si>
    <t>ΑΙ642139</t>
  </si>
  <si>
    <t>826-828-871-854-848-824-876-822-815-872-857-847-846</t>
  </si>
  <si>
    <t>ΜΕΛΙΣΣΟΥΡΓΑΚΗ</t>
  </si>
  <si>
    <t>ΑΖ463148</t>
  </si>
  <si>
    <t>877,8</t>
  </si>
  <si>
    <t>1363,8</t>
  </si>
  <si>
    <t>ΠΑΓΩΝΗΣ</t>
  </si>
  <si>
    <t>ΓΕΩΡΓΙΟΣ-ΡΑΦΑΗΛ</t>
  </si>
  <si>
    <t>Χ369874</t>
  </si>
  <si>
    <t>1363,5</t>
  </si>
  <si>
    <t>ΚΟΥΝΕΝΙΔΑΚΗ</t>
  </si>
  <si>
    <t>ΑΖ966825</t>
  </si>
  <si>
    <t>ΑΛΠΕΝΤΖΟΥ</t>
  </si>
  <si>
    <t>Χ552400</t>
  </si>
  <si>
    <t>845-846-847-848-849-850-851-852-853-854-855-856-857-858-859-815-820-821-822-823-824-825-870-871-872-826-827-828-829</t>
  </si>
  <si>
    <t>ΣΕΡΔΑΚΗ</t>
  </si>
  <si>
    <t>ΑΙ004781</t>
  </si>
  <si>
    <t>1362,5</t>
  </si>
  <si>
    <t>828-870-850-826-871-854-815-847-853-846-858-822-872-848-829-857-859-852-856-821-823-827-825-824-855-867-845-851-849-820-841-838-840-839-842-835-837-836</t>
  </si>
  <si>
    <t>ΑΚ914821</t>
  </si>
  <si>
    <t>1362,4</t>
  </si>
  <si>
    <t>835-836-837-838-839-840-841-842-844</t>
  </si>
  <si>
    <t>ΜΑΡΚΑΚΗΣ</t>
  </si>
  <si>
    <t>ΑΚ247078</t>
  </si>
  <si>
    <t>850-857-849-821-820-815-827-845-851-846-847-822-823-828-854-853-855-856-852-858-859</t>
  </si>
  <si>
    <t>ΝΤΟΥΣΙΑ</t>
  </si>
  <si>
    <t>Ρ841229</t>
  </si>
  <si>
    <t>843-862-844-841-838-840-839-835-842-837-836-818-828-854-870-871-815-826-850-853-847-846-858-822-872-848-829-857-859-821-852-856-855-823-824-825-820-849-851</t>
  </si>
  <si>
    <t>Σ891561</t>
  </si>
  <si>
    <t>ΑΑ030514</t>
  </si>
  <si>
    <t>ΟΥΖΟΥΝΗ</t>
  </si>
  <si>
    <t>ΑΜ866229</t>
  </si>
  <si>
    <t>1361,6</t>
  </si>
  <si>
    <t>840-841-835-837-842-836-838-839</t>
  </si>
  <si>
    <t>ΚΟΥΤΖΑΠΑΝΑΓΙΩΤΗ</t>
  </si>
  <si>
    <t>Χ003598</t>
  </si>
  <si>
    <t>1361,1</t>
  </si>
  <si>
    <t>828-870-871-846-847-854-848-850-853-857-855-858-826-815-829-827-823-824-825-822-821-820-830-859-856-852-849-851-872-845-841-838-840-839-835-837-836</t>
  </si>
  <si>
    <t>ΜΠΑΝΤΕΛΑ</t>
  </si>
  <si>
    <t>Χ876703</t>
  </si>
  <si>
    <t>844-862-875-845-846-847-848-849-850-851-852-853-854-855-856-867-858-859-820-821-822-823-824-870-871-872-815-825-826-827-828-835-836-837-838-839-840-841-842-843-819-830-818-816-817-861-865-876-877-833-863-834-831-868-869-860-832-873-874-878-864-866-879</t>
  </si>
  <si>
    <t>ΚΩΝΣΤΑΝΤΑΚΑΚΗΣ</t>
  </si>
  <si>
    <t>Σ867646</t>
  </si>
  <si>
    <t>863-864-833-873-874-876-877-878-838-839-840-841-842-843</t>
  </si>
  <si>
    <t>ΠΟΔΑΡΑ</t>
  </si>
  <si>
    <t>ΠΗΝΕΛΟΠΗ</t>
  </si>
  <si>
    <t>Φ476507</t>
  </si>
  <si>
    <t>1359,9</t>
  </si>
  <si>
    <t>877-876-875-872-871-870-865-863-862-861-859-858-857-856-855-854-853-852-851-850-849-848-847-846-845-844-843-842-841-840-839-838-837-836-835-833-830-829-828-827-826-825-824-823-822-821-820-819-818-817-816-815-879-878-874-873-867-866-864-860-869-868-834-832-831</t>
  </si>
  <si>
    <t>ΤΣΙΠΡΑΚΟΥ</t>
  </si>
  <si>
    <t>ΑΜ375213</t>
  </si>
  <si>
    <t>1359,8</t>
  </si>
  <si>
    <t>ΚΟΝΤΟΓΙΑΝΝΙΔΟΥ</t>
  </si>
  <si>
    <t>Σ473401</t>
  </si>
  <si>
    <t>1359,5</t>
  </si>
  <si>
    <t>869-868-897-843-875-861-862-842-841-840-839-838-837-836-835-865-822-823-824-825-826-827-828-829-830-832-833-815-816-817-818-819-820-821-863-848-867-876-870-871-872-879-844-846-847-850-852-853-854-855-856-857-858-859</t>
  </si>
  <si>
    <t>ΑΚ919492</t>
  </si>
  <si>
    <t>841-838-840-839-842-835-837-836-828-854-870-871-815-826-846-847-850-848-853-858-822-829-862-872-817-857-875-859-818-816-821-843-852-856-861-855-844-827-825-824-823-819-820-831-834-845-849-851-865-868-869-876-877-878-873-874-864-863-833-832-860-830-867-866-879</t>
  </si>
  <si>
    <t>ΤΣΟΛΙΑΣ</t>
  </si>
  <si>
    <t>ΑΗ267663</t>
  </si>
  <si>
    <t>862-836-837-838-839-840-841-842-843-844-820-821-822-823-824-825-826-827-828-829-832-831-830-833-834-815-816-817-818-819-845-846-847-848-849-850-851-852-853-854-855-856-857-858-859-860-868-869-870-871-872-873-874-875-876-877-878-879-861-863-864-865-866</t>
  </si>
  <si>
    <t>ΚΙΚΕ</t>
  </si>
  <si>
    <t>ΤΡΙΑΝΤΑΦΥΛΛΙ</t>
  </si>
  <si>
    <t>ΑΕ889860</t>
  </si>
  <si>
    <t>838-835-837-836-839-840-841-842-843-844-862-870-871-872-850-854-856-857-858-859-849-848-847-846-828-845-830-826-822-815</t>
  </si>
  <si>
    <t>ΠΙΠΕΡΗΣ</t>
  </si>
  <si>
    <t>Π331245</t>
  </si>
  <si>
    <t>862-844-897-841-837-836-840-835-842-838-839-875-819-823-824-822-821-820-851-852-846-847-845-856-857-858-859-848-850-849-853-854-855-815-826-825-827-828-829-872-871-870-843-830-818-816-817-865-861-833-877-876-863</t>
  </si>
  <si>
    <t>ΛΙΒΑ</t>
  </si>
  <si>
    <t>ΑΙ996806</t>
  </si>
  <si>
    <t>ΜΟΥΣΗ</t>
  </si>
  <si>
    <t>Χ434624</t>
  </si>
  <si>
    <t>1358,8</t>
  </si>
  <si>
    <t>865-818-816-848-850-854-857-828</t>
  </si>
  <si>
    <t>ΑΚ006799</t>
  </si>
  <si>
    <t>1358,5</t>
  </si>
  <si>
    <t>857-854-855-850-851-858-859-853-849-848-852-856-845-846-847-829-871-872-870-815-823-827-822-826-825-828-824-821</t>
  </si>
  <si>
    <t>ΚΡΙΤΣΚΑΣ</t>
  </si>
  <si>
    <t>ΣΤΑΜΑΤΗΣ</t>
  </si>
  <si>
    <t>ΑΚ442252</t>
  </si>
  <si>
    <t>842-835-840-841-837-836-839-838-897-868-869-843-844-862-860-834-830-876-877-878-833-873-874-831-863-864-865-866-867-820-821-822-823-824-825-826-827-828-829-845-846-847-848-849-850-851-852-853-854-855-856-857-858-859-815-816-817-818-819-875-870-871-872-832-861</t>
  </si>
  <si>
    <t>ΑΗ643909</t>
  </si>
  <si>
    <t>815-820-821-822-823-824-825-826-827-828-829-845-846-847-848-849-850-851-852-854-855-856-857-858-859-871-872</t>
  </si>
  <si>
    <t>ΒΕΛΙΓΡΑΚΗ</t>
  </si>
  <si>
    <t>ΑΙ371077</t>
  </si>
  <si>
    <t>876-877-878-833-828-815-820-821-829-835-836-837-838-839-840-841-842-845-846-847-848-849-850-851-852-853-854-855-856-857-858-859-863-864-870-871-872-861-862-865-875-816-817-818-819-823-824-827-830-843-844-860-866-867-868-869-873-874-879-831-832-834</t>
  </si>
  <si>
    <t>ΑΚ113639</t>
  </si>
  <si>
    <t>828-829-847-846-871</t>
  </si>
  <si>
    <t>ΒΟΛΑΚΟΥ</t>
  </si>
  <si>
    <t>Π930358</t>
  </si>
  <si>
    <t>861-817-816-867-828-841-838-840-839-854-835-870-871-842-850-815-826-837-847-853-846-822-858-829-862-848-872-857-859-875-836-821-856-830-852-818-876-843-897-823-855-824-827-825-844-851-865-820-845-849-819-863-833-877-831-834-878-873-874-864-866-879-860-832-868-869</t>
  </si>
  <si>
    <t>ΚΟΥΤΣΟΥΠΙΑ</t>
  </si>
  <si>
    <t>Σ778242</t>
  </si>
  <si>
    <t>858-859-855-854-857-850-853-847-846-848-815-822-828-872-870-871-829-826-820-849-852-851-825-824-823</t>
  </si>
  <si>
    <t>ΒΑΛΑΣΑΚΗ</t>
  </si>
  <si>
    <t>ΑΜ046512</t>
  </si>
  <si>
    <t>844-872</t>
  </si>
  <si>
    <t>ΣΕΡΕΜΕΤΗ</t>
  </si>
  <si>
    <t>ΑΒ608583</t>
  </si>
  <si>
    <t>860-815-820-821-822-823-824-825-826-827-828-829-835-836-837-838-839-840-841-842-845-846-847-848-849-850-851-853-852-854-856-857-858-859-870-871-872-861-862-863-864-865-866-867-868-869-873-874-875-876-877-878-879-816-818-817-830-831-833-834-843-844</t>
  </si>
  <si>
    <t>Χ 309385</t>
  </si>
  <si>
    <t>828-854-847-848-846-829-850-853-851-857-820-822-872-870-871-815-845-819-826</t>
  </si>
  <si>
    <t>ΓΑΛΑΝΟΠΟΥΛΟΥ</t>
  </si>
  <si>
    <t>ΑΝ195136</t>
  </si>
  <si>
    <t>835-842-840-841-837-836-838-839</t>
  </si>
  <si>
    <t>ΑΡΕΣΤΗ</t>
  </si>
  <si>
    <t>Σ848522</t>
  </si>
  <si>
    <t>833-863-876-877-817</t>
  </si>
  <si>
    <t>ΙΩΑΚΕΙΜΙΔΟΥ</t>
  </si>
  <si>
    <t>Χ705007</t>
  </si>
  <si>
    <t>828-854-871-870-826-850-815-853-847-822-846-858-829-848-872-857-856-821-852-859-823-824-855-827-851-820-825-845-849-841-838-840-839-842-835-837-836-869-868-862-817-875-861-830-816-818-843-844-819-831-832-834-860-865-866-867-879</t>
  </si>
  <si>
    <t>ΓΟΥΡΟΥΝΑ</t>
  </si>
  <si>
    <t>Χ656928</t>
  </si>
  <si>
    <t>854-850-847-846-822-857-852-848-815-821</t>
  </si>
  <si>
    <t>ΣΕΙΤΑΝΙΔΟΥ</t>
  </si>
  <si>
    <t>Τ219431</t>
  </si>
  <si>
    <t>842-838-835-839-840-841-836-837</t>
  </si>
  <si>
    <t>ΜΟΣΧΟΣ</t>
  </si>
  <si>
    <t>ΑΚ310680</t>
  </si>
  <si>
    <t>838-839-841-842-840</t>
  </si>
  <si>
    <t>ΧΡΙΣΤΟΠΟΥΛΟΣ</t>
  </si>
  <si>
    <t>Φ211644</t>
  </si>
  <si>
    <t>828-854-871-870-850-815-826-847-853-846-822-858-829-848-872-857-859-821-852-856-823-824-827-825-855-820-845-849-851-817-818-861-816-830-865-819</t>
  </si>
  <si>
    <t>ΑΖ997605</t>
  </si>
  <si>
    <t>875-819-831-830-844-843-858-859-845-846-847-848-849-850-851-852-853-854-855-856-857-825-826-827-828-829-820-821-822-823-824-815-870-871-872-862-842-841-840-839-835-836-837-838-867-866-860-832-879-864-863-833-874-873-876-877-878-817-816-861-865-868-869</t>
  </si>
  <si>
    <t>ΑΚ660846</t>
  </si>
  <si>
    <t>820-821-822-823-824-845-846-847-848-849-850-852-853-854-855-857-858-859</t>
  </si>
  <si>
    <t>ΚΩΣΤΟΛΙΑ</t>
  </si>
  <si>
    <t>Χ717378</t>
  </si>
  <si>
    <t>828-853-854-871-848-829-858-857-859-846-847-850-872-870-855-845-826-856-851-827-849-852-815-822-821-820-823-824-865</t>
  </si>
  <si>
    <t>ΜΗΤΡΑΚΟΥ</t>
  </si>
  <si>
    <t>ΑΚ052054</t>
  </si>
  <si>
    <t>855-828-846-847-850-858-871-829-823-826-870-822-821-854-856-857-872-859-851-852-853-815-825-848-845-820-849</t>
  </si>
  <si>
    <t>ΧΑΒΡΕΔΑΚΗ</t>
  </si>
  <si>
    <t>ΑΙ469198</t>
  </si>
  <si>
    <t>1357,5</t>
  </si>
  <si>
    <t>ΣΚΛΑΠΑΝΗ</t>
  </si>
  <si>
    <t>Χ835410</t>
  </si>
  <si>
    <t>1010,9</t>
  </si>
  <si>
    <t>1356,9</t>
  </si>
  <si>
    <t>831-815-816-817-818-819-820-821-822-823-824-825-826-827-828-829-830-833-835-836-837-838-839-840-841-842-843-844-845-846-847-848-849-850-851-852-853-854-855-856-857-858-859-861-862-863-865-870-871-872-875-876-877</t>
  </si>
  <si>
    <t>ΓΕΡΑΚΙΝΑ</t>
  </si>
  <si>
    <t>1356,5</t>
  </si>
  <si>
    <t>835-836-837-838-839-840-841-842-862-844-820-821-822-823-824-825-826-827-828-829-845-846-847-848-849-850-851-852-853-854-855-856-857-858-859-870-871-872-815-833-876-877-875-843-831-818-819-816-817-830-861-863-864-865</t>
  </si>
  <si>
    <t>ΑΡΓΥΡΑΚΟΠΟΥΛΟΣ</t>
  </si>
  <si>
    <t>ΑΜ979153</t>
  </si>
  <si>
    <t>876-877-878-874-873-833-863-864-842-841-840-838-837-836-835-843-839</t>
  </si>
  <si>
    <t>ΒΕΡΟΥΧΗ</t>
  </si>
  <si>
    <t>ΜΟΣΧΑΝΘΗ</t>
  </si>
  <si>
    <t>ΠΑΝΑΓΗΣ</t>
  </si>
  <si>
    <t>Σ841243</t>
  </si>
  <si>
    <t>1356,2</t>
  </si>
  <si>
    <t>830-848-849-850-851-852-853-854-855-856-857-858-859-870-871-872</t>
  </si>
  <si>
    <t>ΜΠΟΝΤΑΙΤΗ</t>
  </si>
  <si>
    <t>ΕΙΡΗΝΗ ΧΡΥΣΟ</t>
  </si>
  <si>
    <t>ΕΥΑΓΓΕΛΟ</t>
  </si>
  <si>
    <t>ΑΝ281173</t>
  </si>
  <si>
    <t>738,1</t>
  </si>
  <si>
    <t>1356,1</t>
  </si>
  <si>
    <t>816-817</t>
  </si>
  <si>
    <t>ΚΙΤΣΙΟΥ</t>
  </si>
  <si>
    <t>ΑΝ289289</t>
  </si>
  <si>
    <t>843-834-844-862-860-818-865-816-817-861-875-819-831-830-868-869-879-866-876-877-878-863-864-833-858-859-854-826-828-820-829-846-847-851-853-852-823-827-856-821-822-848-815-850-857-836-837-838-840-841-842</t>
  </si>
  <si>
    <t>ΑΚ130404</t>
  </si>
  <si>
    <t>828-854-855-856-857-845-846-847-823-822-824-825-826-827-815-820-821-848-849-850-851-852-853-829-858-859-870-871-872</t>
  </si>
  <si>
    <t>ΣΟΥΣΟΥ</t>
  </si>
  <si>
    <t>ΜΠΑΣΙΡ</t>
  </si>
  <si>
    <t>ΑΒ223893</t>
  </si>
  <si>
    <t>872-870-815-854-853-847-871-828-848-846-850-859-858-856-857-852-826-821-822-845-851-824-823-855</t>
  </si>
  <si>
    <t>ΜΑΝΩΛΑ</t>
  </si>
  <si>
    <t>Σ0ΦΙΑ</t>
  </si>
  <si>
    <t>ΑΒ555249</t>
  </si>
  <si>
    <t>ΑΕ281048</t>
  </si>
  <si>
    <t>843-838-841-840-837-842-836-835-818-844-862-815-822-846-850-854-858-848-847-859-851-820-821-857-852-823-856-872-853-828-845-824-827-870-871-826-816</t>
  </si>
  <si>
    <t>ΤΣΕΝΤΟΓΛΟΥ</t>
  </si>
  <si>
    <t>ΑΜ273584</t>
  </si>
  <si>
    <t>897-815-817-818-819-820-821-822-823-824-825-826-827-828-829-830-831-832-833-834-835-836-837-838-839-840-841-842-843-844-845-846-847-848-849-850-851-852-853-854-855-856-857-858-859-860-861-863-862-864-865-866-867-868-869-870-871-872-873-874-875-876-877-879-878</t>
  </si>
  <si>
    <t>ΚΟΡΔΑΤΟΥ</t>
  </si>
  <si>
    <t>ΑΕ728942</t>
  </si>
  <si>
    <t>848-854-855-850-849-846-847-845-851-853-858-859-852-857-856-871-872-823-820-821-822-824-825-827-828-829-815-830-818-816-817-819-831-843-861-860-832-833-834-835-836-837-838-839-840-841-842-844-862-863-864-865-866-867-868-869-873-874-875-876-877-878-879-826-870</t>
  </si>
  <si>
    <t>ΛΑΝΑΡΗ</t>
  </si>
  <si>
    <t>ΑΒ889624</t>
  </si>
  <si>
    <t>840-841-838-836-837-862-869-833-863</t>
  </si>
  <si>
    <t>Φ071290</t>
  </si>
  <si>
    <t>1354,8</t>
  </si>
  <si>
    <t>859-858-820-850-853-857-845-847-829-822-849-848-851-854-855-856-823-824-821-828-846-827-852</t>
  </si>
  <si>
    <t>ΓΚΑΛΙΤΣΙΟΥ</t>
  </si>
  <si>
    <t>ΑΗ183369</t>
  </si>
  <si>
    <t>1354,6</t>
  </si>
  <si>
    <t>ΚΙΟΥΣΗ</t>
  </si>
  <si>
    <t>Π874847</t>
  </si>
  <si>
    <t>1354,5</t>
  </si>
  <si>
    <t>830-828-826-846-847</t>
  </si>
  <si>
    <t>ΓΚΙΟΥΛΕΚΑ</t>
  </si>
  <si>
    <t>ΑΚ259202</t>
  </si>
  <si>
    <t>837-836-840-841-838-839-842-835</t>
  </si>
  <si>
    <t>ΑΚ881646</t>
  </si>
  <si>
    <t>1354,3</t>
  </si>
  <si>
    <t>839-840-841-842-838-837-836-835-862-868-869-843-844-845-846-847-848-849-850-851-852-853-854-855-856-857-858-859-861-863-865-872-875-876-877</t>
  </si>
  <si>
    <t>ΑΚΡΙΘΑΚΗ</t>
  </si>
  <si>
    <t>Τ589216</t>
  </si>
  <si>
    <t>823-856-858-859-820-846-850-824-857-854-853-821-822-847-852-848-815-828-845-827-851-849-855-826-872-871-870-825-829</t>
  </si>
  <si>
    <t>ΤΟΔΕ</t>
  </si>
  <si>
    <t>ΑΖ394858</t>
  </si>
  <si>
    <t>835-836-837-838-839-840-841-842-843-844-845-846-847-848-849-850-851-852-853-854-855-856-857-858-859-861-862-863-865-871-872-875-876-877-815-816-817-818-819-820-821-822-823-824-825-826-827-828-829-830</t>
  </si>
  <si>
    <t>ΒΕΝΕΤΗ</t>
  </si>
  <si>
    <t>Ξ690978</t>
  </si>
  <si>
    <t>1353,5</t>
  </si>
  <si>
    <t>841-828-838-840-839-835-842-854-870-871-815-826-837-850-847-853-822-846-858-829-848-862-872-817-857-836-859-875-821-852-856-818-816-830-861-876-823-824-825-844-855-869-827-820-845-849-851-819-832-831-860-863-864-865-866-873-874-877-878-833-868-867-879</t>
  </si>
  <si>
    <t>ΜΠΙΣΜΠΙΚΗΣ</t>
  </si>
  <si>
    <t>Χ835341</t>
  </si>
  <si>
    <t>789,8</t>
  </si>
  <si>
    <t>1352,8</t>
  </si>
  <si>
    <t>831-862-844-875-843-819-818-830-841-838-840-839-842-835-837-836-828-826-870-871-854-850-853-847-846-829-822-858-859-857-848-872-815-821-817-816-820-827-834-832-833-849-851-852-855-856-845-823-824-825-861-860-865-864-863-866-868-869-867-873-874-876-877-878</t>
  </si>
  <si>
    <t>ΒΟΥΓΙΟΥΚΛΗ</t>
  </si>
  <si>
    <t>Σ388562</t>
  </si>
  <si>
    <t>1352,5</t>
  </si>
  <si>
    <t>868-869-835-836-837-838-840-839-841-842-821-822-824-823-827-826-828-829-825-830-820-815-816-817-818-819-831-832-834-845-846-847-848-849-850-851-852-853-854-855-856-857-858-859-843-844-871-870-872-873-860-861-862-863-864-865-866-867-875-876-877-878-879-833-897-874</t>
  </si>
  <si>
    <t>Π164617</t>
  </si>
  <si>
    <t>828-871-829-854-850-847-857-853-858-870-848-872-815-826</t>
  </si>
  <si>
    <t>ΠΟΥTΑΚΙΔΟΥ</t>
  </si>
  <si>
    <t>ΑΙ355740</t>
  </si>
  <si>
    <t>835-836-837-838-839-840-841-842-833</t>
  </si>
  <si>
    <t>ΜΑΛΑΜΟΥ</t>
  </si>
  <si>
    <t>ΑΚ378445</t>
  </si>
  <si>
    <t>841-835-836-837-838-839-840-842-862-875</t>
  </si>
  <si>
    <t>ΓΙΑΝΤΑΜΙΔΗΣ</t>
  </si>
  <si>
    <t>ΙΓΚΟΡ</t>
  </si>
  <si>
    <t>ΑΑ035827</t>
  </si>
  <si>
    <t>846-847-823-826-825-824-820-856-848-854-855-828-857-858-859-821-822-850-851-852-870-872-871-845-849-853-827-829</t>
  </si>
  <si>
    <t>ΕΞΟΥΖΙΔΟΥ</t>
  </si>
  <si>
    <t>Χ870875</t>
  </si>
  <si>
    <t>828-841-838-815-839-835-840-870-871-837-822-836-846-850-854-853-847-848-858-826</t>
  </si>
  <si>
    <t>ΚΑΡΙΛΑΚΗ</t>
  </si>
  <si>
    <t>ΑΗ490950</t>
  </si>
  <si>
    <t>1351,7</t>
  </si>
  <si>
    <t>830-819-824-827-828-829-826-825-822-858-854-846-850-847-848-853-871-872-870-857-859-856-855-852-815-821-823-820-845-849-851-875-844-862-816-817-818-861-865-838-836-835-840-841-839-842-837-876-833-863-864-878-874-832-831-834-860-867-869-868-879-843</t>
  </si>
  <si>
    <t>ΛΑΜΠΑ</t>
  </si>
  <si>
    <t>Χ284798</t>
  </si>
  <si>
    <t>1351,5</t>
  </si>
  <si>
    <t>816-817-858-861-865-853-854-847-818</t>
  </si>
  <si>
    <t>ΜΑΝΤΖΙΟΥ</t>
  </si>
  <si>
    <t>Ξ672974</t>
  </si>
  <si>
    <t>1351,2</t>
  </si>
  <si>
    <t>843-834-860</t>
  </si>
  <si>
    <t>ΚΑΣΑΠΟΓΛΟΥ</t>
  </si>
  <si>
    <t>ΔΑΝΙΗΛ</t>
  </si>
  <si>
    <t>Χ597114</t>
  </si>
  <si>
    <t>854-855-846-847-853-852-859-858-857-851-845-848-849-850-825-826-821-822-870-871-872-815-856-828-827-824-823-820-829</t>
  </si>
  <si>
    <t>ΚΑΖΑΝΤΣΙΔΟΥ</t>
  </si>
  <si>
    <t>Χ174989</t>
  </si>
  <si>
    <t>1350,8</t>
  </si>
  <si>
    <t>815-821-822-826-828-829-835-837-838-839-840-841-842-846-847-848-850-852-853-854-857-858-859-870-871-872</t>
  </si>
  <si>
    <t>ΣΤΡΟΥΘΟΠΟΥΛΟΣ</t>
  </si>
  <si>
    <t>ΑΑ072418</t>
  </si>
  <si>
    <t>762,3</t>
  </si>
  <si>
    <t>1350,3</t>
  </si>
  <si>
    <t>ΤΡΑΠΕΖΑΝΛΙΔΟΥ</t>
  </si>
  <si>
    <t>ΑΗ383784</t>
  </si>
  <si>
    <t>818-817-816-865-861-843-844-830-897-841-838-840-839-842-835-837-836-862-863-875-876-877-833-819-854-828-850-853-847-826-822-829-846-858-857-859-848-870-871-815-872-821-856-823-824-825-827-852-855-820-845-849-851-868-869-834-867-866-860-832-831-873-874-879-878-864</t>
  </si>
  <si>
    <t>ΚΟΥΤΡΟΛΟΥ</t>
  </si>
  <si>
    <t>ΒΑΣΩ</t>
  </si>
  <si>
    <t>Σ378184</t>
  </si>
  <si>
    <t>ΤΟΜΑΤΣΙΔΟΥ</t>
  </si>
  <si>
    <t>ΑΑ251833</t>
  </si>
  <si>
    <t>ΚΑΖΑΚΙΔΟΥ</t>
  </si>
  <si>
    <t>ΑΖ911981</t>
  </si>
  <si>
    <t>1349,6</t>
  </si>
  <si>
    <t>876-877-833-863-830-817-816-818-861-862-875-865-843-844-819-841-838-840-839-835-842-837-836-828-854-815-826-850-853-847-858-822-846-829-848-857-859-856-827-823-824-821-820-845-852-851-871-870-872</t>
  </si>
  <si>
    <t>ΜΠΑΝΤΗ</t>
  </si>
  <si>
    <t>ΑΖ075211</t>
  </si>
  <si>
    <t>1349,5</t>
  </si>
  <si>
    <t>845-846-848-850-851-854-856-857-823-824-826</t>
  </si>
  <si>
    <t>Ξ776933</t>
  </si>
  <si>
    <t>ΑΒ161039</t>
  </si>
  <si>
    <t>ΑΔΑΜΟΥ</t>
  </si>
  <si>
    <t>Χ481506</t>
  </si>
  <si>
    <t>854-855-848-850-849-857-847-846-845-853-856-851-852-858-859-815-828-827-822-821-823-824-820-870-871-872-826-825-829</t>
  </si>
  <si>
    <t>ΡΑΦΤΟΓΙΑΝΝΗ</t>
  </si>
  <si>
    <t>Χ782099</t>
  </si>
  <si>
    <t>1348,6</t>
  </si>
  <si>
    <t>815-816-817-818-826-828-829-831-832-834-839-840-841-843-842-846-845-848-850-854-857</t>
  </si>
  <si>
    <t>ΑΑ490918</t>
  </si>
  <si>
    <t>1348,5</t>
  </si>
  <si>
    <t>ΑΑ415730</t>
  </si>
  <si>
    <t>1348,1</t>
  </si>
  <si>
    <t>826-828-825-816-817</t>
  </si>
  <si>
    <t>ΜΑΓΚΑΦΑ</t>
  </si>
  <si>
    <t>Ξ421153</t>
  </si>
  <si>
    <t>820-822-823-824-825-826-827-828-829-845-846-847-848-849-850-851-852-853-854-855-856-857-858-859-870-871-872-815</t>
  </si>
  <si>
    <t>Χ933027</t>
  </si>
  <si>
    <t>865-861-817</t>
  </si>
  <si>
    <t>ΜΠΟΥΤΗ</t>
  </si>
  <si>
    <t>Ρ233322</t>
  </si>
  <si>
    <t>1347,7</t>
  </si>
  <si>
    <t>815-816-817-818-819-820-821-822-823-827-828-829-830-831-832-833-835-834-836-837-838-839-840-841-842-843-845-844-846-847-848-850-851-852-853-857-854-855-856-858-859-860-861-862-863-864-865-866-867-869-870-876-875-874-873-872-877-879-878</t>
  </si>
  <si>
    <t>ΔΟΥΛΑΠΤΣΗ</t>
  </si>
  <si>
    <t>ΒΑΣΙΛΙΚΗ ΙΩΑΝΝΑ</t>
  </si>
  <si>
    <t>ΑΖ589001</t>
  </si>
  <si>
    <t>1347,5</t>
  </si>
  <si>
    <t>920-844-839-840-841-842-835-836-837-838-843-875-846-847-848-850-853-854-857-858-859-856-852-826-828-829-822-821-830-817-818-816-882-861-870-871-872-876-819-849-851-855-827-825-885-884-883-845-823-824-831-832-833-834-868-869-865-860-863-864-877-878-879-880-881-866-867-873-874-820</t>
  </si>
  <si>
    <t>ΜΑΡΙΤΣΑ</t>
  </si>
  <si>
    <t>Ρ302152</t>
  </si>
  <si>
    <t>1347,1</t>
  </si>
  <si>
    <t>832-865-818-817-816-843-860-819-831-861-867-862-844-830-833-876-877-873-874-863-878-864-815-820-821-822-823-824-827-828-845-846-847-848-849-850-851-852-853-854-855-856-857-858-859-829-826-825-870-871-872-875-897-834-835-836-837-838-840-841-842-839-869-868-879-866</t>
  </si>
  <si>
    <t>ΤΣΙΡΚΑ</t>
  </si>
  <si>
    <t>ΑΑ309767</t>
  </si>
  <si>
    <t>815,1</t>
  </si>
  <si>
    <t>828-870-871-854-850-826-815-853-858-872-829-848-847-846-857-859-822-821-823-824-825-852-856-827-845-855-849-832-820-838-843-837-835-836-841-840-842-839</t>
  </si>
  <si>
    <t>ΜΠΑΛΟΥΚΤΣΗ</t>
  </si>
  <si>
    <t>ΑΕ662832</t>
  </si>
  <si>
    <t>835-837-838-841-840-836-842-839</t>
  </si>
  <si>
    <t>ΤΣΑΡΝΑΣ</t>
  </si>
  <si>
    <t>ΑΑ031475</t>
  </si>
  <si>
    <t>855-849-829-825-819-828-822-846-847-848-850-853-854-858-862-815-851-823-852-856-857-859-820-821-824-845-844-870-871-872</t>
  </si>
  <si>
    <t>ΟΙΚΟΝΟΜΙΔΗΣ</t>
  </si>
  <si>
    <t>ΑΖ040519</t>
  </si>
  <si>
    <t>817-825-829-832-839-843-849-855-868-827-815-823-824-845-847-854-856-857-858-859</t>
  </si>
  <si>
    <t>ΜΩΥΣΙΑΔΗ</t>
  </si>
  <si>
    <t>Σ921440</t>
  </si>
  <si>
    <t>862-836-837-838-839-840-841-842-835-844-843-875-819-831-816-829-824-823-828-826-821-858-822-815-846-847-845-854-857-850-853-848-849-852-855-851-856-825-870-871-872-861-817-818-865</t>
  </si>
  <si>
    <t>ΓΚΙΚΑ</t>
  </si>
  <si>
    <t>ΑΜ509516</t>
  </si>
  <si>
    <t>847-846-822-845-848-850-852-853-854-856-857-858-859</t>
  </si>
  <si>
    <t>ΑΒ015184</t>
  </si>
  <si>
    <t>1346,5</t>
  </si>
  <si>
    <t>875-828-829-822-825-826-815-871-872-846-847-848-850-853-854-857-856-858-859-841-842-840-839-862-843-835-838-817</t>
  </si>
  <si>
    <t>ΣΤΡΑΤΑΚΗ</t>
  </si>
  <si>
    <t>Φ455611</t>
  </si>
  <si>
    <t>833-864-863-873-874-876-877-878-851-845-847-846-854-855-858-859-820-857-823-815-821-822-824-825-826-827-828-829-830-849-850-852-853-856-848-816-817-818-819</t>
  </si>
  <si>
    <t>ΧΟΝΔΡΟΥ</t>
  </si>
  <si>
    <t>ΑΖ769034</t>
  </si>
  <si>
    <t>815-846-847-848-849-850-851-852-853-854-855-856-857-859-858-821-820-822-823-824-829-828-827-826-825-870-871-872-818-862-844-845</t>
  </si>
  <si>
    <t>ΠΟΛΙΟΥ</t>
  </si>
  <si>
    <t>ΑΚ298696</t>
  </si>
  <si>
    <t>841-838-840-839-842</t>
  </si>
  <si>
    <t>ΨΥΧΑ</t>
  </si>
  <si>
    <t>ΑΚ639535</t>
  </si>
  <si>
    <t>850-854-848-846-847-857-858-859-853-852-821-822-856-815-828</t>
  </si>
  <si>
    <t>Ρ982072</t>
  </si>
  <si>
    <t>ΤΣΙΝΙΑ</t>
  </si>
  <si>
    <t>Σ788174</t>
  </si>
  <si>
    <t>818-828-854-870-871-815-826-847-850-822-846-853-858-872-848-857-821-820-823-824-825-827-845-849-851-852-855-856-859</t>
  </si>
  <si>
    <t>ΣΕΜΠΕΚΟΥ</t>
  </si>
  <si>
    <t>ΑΕ345643</t>
  </si>
  <si>
    <t>841-838-839-840-835-842-837-862-817-861</t>
  </si>
  <si>
    <t>ΓΡΑΜΜΑΤΙΚΟΠΟΥΛΟΥ</t>
  </si>
  <si>
    <t>ΑΕ611989</t>
  </si>
  <si>
    <t>1345,5</t>
  </si>
  <si>
    <t>827-822-828-821-823-824-826-850-846-847-848-858-820-859-853-852-854-857-856-871-872</t>
  </si>
  <si>
    <t>ΘΕΟΧΑΡΙΔΗ</t>
  </si>
  <si>
    <t>ΑΗ777131</t>
  </si>
  <si>
    <t>1345,1</t>
  </si>
  <si>
    <t>862-844-841-835-840-838-842-839-875</t>
  </si>
  <si>
    <t>ΠΑΓΟΥΝΗ</t>
  </si>
  <si>
    <t>ΑΜ265227</t>
  </si>
  <si>
    <t>841-838-840-835-837-842-839-836-845</t>
  </si>
  <si>
    <t>ΚΟΜΙΝΗ</t>
  </si>
  <si>
    <t>ΑΒ031448</t>
  </si>
  <si>
    <t>853-858-859-847-846-850-849-848-852-857-845-851-827-854-855-856-815-821-822-824-872-871-870-828-823-820</t>
  </si>
  <si>
    <t>ΑΕ178163</t>
  </si>
  <si>
    <t>879-838-839-840-842-841-835-836-837-846-847-848-849-850-851-853-854-855-857-872-852-856-870-871-858-859-827-826-825-824-821-822-823-815-845-843-844-868-869-875-862-861-816-817-818-819-820-831-834-833-832-863-864-873-874-876-877-878-865-866-867-860</t>
  </si>
  <si>
    <t>ΓΚΙΝΑΚΗ</t>
  </si>
  <si>
    <t>Ρ285929</t>
  </si>
  <si>
    <t>1344,5</t>
  </si>
  <si>
    <t>815-876-816-830-852-850-848-854-872-871-870-828-826-847-846-853-841-840-838-837-836-842-822-821-823</t>
  </si>
  <si>
    <t>ΣΓΟΥΡΟΥ</t>
  </si>
  <si>
    <t>Σ429484</t>
  </si>
  <si>
    <t>ΣΥΝΟΔΙΝΟΥ</t>
  </si>
  <si>
    <t>Φ094222</t>
  </si>
  <si>
    <t>822-821-847-846-850-854-853-857-858-859-856-870-871-872-815-826-828-829-848-852-820-845-849-823-824-825-827-851-855</t>
  </si>
  <si>
    <t>ΛΥΡΑ</t>
  </si>
  <si>
    <t>ΑΗ264732</t>
  </si>
  <si>
    <t>862-875-841-840-839-838-842-835-836-844-843-854-855-848-837-831-830-815-817-816-818-820-821-828-822-826-823-824-825-829-833-832-834-849-850-851-852-853-856-857</t>
  </si>
  <si>
    <t>ΣΕΙΝΤΗ</t>
  </si>
  <si>
    <t>ΑΕ095289</t>
  </si>
  <si>
    <t>828-827-854-855-851-848-846-847-829-825-826-858-859-845-853-852-850-849-856-857-872-871-870-824-822-823-821-820-815</t>
  </si>
  <si>
    <t>ΤΣΕΝΕ</t>
  </si>
  <si>
    <t>ΑΒ261290</t>
  </si>
  <si>
    <t>1343,7</t>
  </si>
  <si>
    <t>828-871-854-857-856-845-829-850-846-847-848-821-822-823-853-858-859-872-870-851-827</t>
  </si>
  <si>
    <t>ΚΑΡΑΜΕΡΗ</t>
  </si>
  <si>
    <t>Χ489137</t>
  </si>
  <si>
    <t>819-875-871-870-847-846-850-815-853-858-827-828-826-825-824-823-822-821-857-856-855-854-852-851-820-818-849-848-845-817-816-829-841-842-840-839-838-837-836-835-834-833-832-831-830-859-861-862-863-843-844-876</t>
  </si>
  <si>
    <t>ΤΡΙΑΝΤΑΦΥΛΛΟΠΟΥΛΟΣ</t>
  </si>
  <si>
    <t>ΑΖ534860</t>
  </si>
  <si>
    <t>1343,6</t>
  </si>
  <si>
    <t>828-826-841-838-840-839-872-871-870-854-850-853-847-846-858-848-837-835-822-842-857-862-829-825-859-836-856-823-824-827-845-875-830-855-851-852-849-861-843-844-876-863-865-833-877-864-873-874-866-867-879-832-831-834-860-868-869-878</t>
  </si>
  <si>
    <t>ΓΚΙΟΥΣΑ</t>
  </si>
  <si>
    <t>ΑΜ796330</t>
  </si>
  <si>
    <t>1343,5</t>
  </si>
  <si>
    <t>834-844-860-862-861-866-875-832-831-867-816-817-818-819-830-843-865-879</t>
  </si>
  <si>
    <t>ΤΖΟΥΝΗ</t>
  </si>
  <si>
    <t>ΑΗ849298</t>
  </si>
  <si>
    <t>1343,4</t>
  </si>
  <si>
    <t>840-835-836-837-841-842-838-839</t>
  </si>
  <si>
    <t>ΤΣΙΟΚΑΝΟΥ</t>
  </si>
  <si>
    <t>ΑΚ415230</t>
  </si>
  <si>
    <t>862-844-875-841-840-850-871-838-842-835-837-854-858-859</t>
  </si>
  <si>
    <t>ΠΕΡΟΥΔΗΣ</t>
  </si>
  <si>
    <t>ΑΗ844237</t>
  </si>
  <si>
    <t>837-841-842-840-835-836-838-839-843-844-875-876-861-833-830-819-818-816</t>
  </si>
  <si>
    <t>ΚΩΝΣΤΑΝΤΟΠΟΥΛΟΥ</t>
  </si>
  <si>
    <t>Χ839355</t>
  </si>
  <si>
    <t>865-818-828-815-816-826-846-847-848-850-853-854-858-870-871-872-822-820-821-823-824-827-845-851-852-856-857-859-861-875-819-831-842-862-835-836-837-838-840-841-863-876-877-878-844-833-830-860-834-869-866-867-864-873-874-879</t>
  </si>
  <si>
    <t>ΑΒ781072</t>
  </si>
  <si>
    <t>817-816-861-865-818-853-854-855-856-857-852-851-850-849-848-858-859-820-821-822-823-824-825-826-827-828-829-845-846-847-870-871-872-815-819-830-831-832-843-844-862-868-869-875-835-836-837-838-839-840-841-842-833-863-864-873-874-876-877-878-834-860-867-879</t>
  </si>
  <si>
    <t>ΧΑΤΖΗΝΙΚΟΛΑΟΥ</t>
  </si>
  <si>
    <t>ΑΜ221804</t>
  </si>
  <si>
    <t>1342,5</t>
  </si>
  <si>
    <t>828-829-820-856-821-822-824-823-827-825-826-857-858-859-845-846-847-848-849-850-815-851-853-854-855-817-818-819-830-833-834-836-837-838-839-840-841-842-843-844-831-832-870-871-872-861-860-862-863-864-865-867-868-869-873-874-875-876-877-878-879-852</t>
  </si>
  <si>
    <t>ΓΑΛΛΙΟΥ</t>
  </si>
  <si>
    <t>ΑΙ959189</t>
  </si>
  <si>
    <t>822-856-823-857</t>
  </si>
  <si>
    <t>ΚΡΙΘΑΡΓΙΩΤΗ</t>
  </si>
  <si>
    <t>Χ313685</t>
  </si>
  <si>
    <t>1342,4</t>
  </si>
  <si>
    <t>841-838-839-835-836-837-843-862-866-867-868-869-879-840-842-844-845-870</t>
  </si>
  <si>
    <t>ΠΑΠΑΔΑ</t>
  </si>
  <si>
    <t>ΑΜ489437</t>
  </si>
  <si>
    <t>1342,1</t>
  </si>
  <si>
    <t>830-820-815-821-822-823-824-825-826-827-828-829-845-846-847-848-849-850-851-852-853-854-862-863-864-855-856-857-858-859-870-871-872</t>
  </si>
  <si>
    <t>ΚΑΡΑΧΑΛΙΟΥ</t>
  </si>
  <si>
    <t>ΑΚ641455</t>
  </si>
  <si>
    <t>823-827-822-828-859-858-846-845-826-820-824-856-852-853-871-815-870-872-857-847-850-851-854-821-848-863-833</t>
  </si>
  <si>
    <t>ΤΖΑΝΑΚΗ</t>
  </si>
  <si>
    <t>ΕΛΕΝΗ-ΓΕΩΡΓΙΑ</t>
  </si>
  <si>
    <t>ΑΒ851705</t>
  </si>
  <si>
    <t>723,8</t>
  </si>
  <si>
    <t>1341,8</t>
  </si>
  <si>
    <t>816-817-818-819-830-831-832-833-834-835-836-837-838-839-840-841-842-843-844-860-861-862-863-864-865-866-867-868-869-873-874-875-876-877-878-879-897</t>
  </si>
  <si>
    <t>ΑΕ349141</t>
  </si>
  <si>
    <t>1341,1</t>
  </si>
  <si>
    <t>841-838-835-840-842-837-836-844-862-875-819-815-828-821-822-823-824-826-827-845-846-847-848-850-851-852-853-854-856-857-858-859-870-871-872-816-818-820-861-865-830-833-863-876-877</t>
  </si>
  <si>
    <t>ΠΑΤΣΕΛΛΗ</t>
  </si>
  <si>
    <t>Φ296890</t>
  </si>
  <si>
    <t>828-870-872-838-840-841-815-871-826-835-837-842-846-847-848-850-853-858-859-879-857-856-854-852-851-845-836-829-824-822-820</t>
  </si>
  <si>
    <t>Σ783508</t>
  </si>
  <si>
    <t>854-847-870-828-871-846-850-858-872-822-848-815-826</t>
  </si>
  <si>
    <t>ΑΖΕΛΗ</t>
  </si>
  <si>
    <t>Ρ331451</t>
  </si>
  <si>
    <t>1340,4</t>
  </si>
  <si>
    <t>843-834-840-828-832-842-835-838-847-850-854-858-860-866-815-826-830-879-848-816-817-829-876-877-841-867-861-862-825</t>
  </si>
  <si>
    <t>ΑΖ148323</t>
  </si>
  <si>
    <t>1339,5</t>
  </si>
  <si>
    <t>835-840-841-842-836-837-838-839-862-844-875-843-830-819-824-822-823-821-820-845-846-847-848-850-853-856-857-858-859-870-872-871-828-827-826-815-861-865-818-816-867-866-876-877-878-864</t>
  </si>
  <si>
    <t>ΚΟΛΟΚΩΤΣΙΟΥ</t>
  </si>
  <si>
    <t>Φ239143</t>
  </si>
  <si>
    <t>ΖΑΦΕΙΡΟΠΟΥΛΟΥ</t>
  </si>
  <si>
    <t>ΑΑ433566</t>
  </si>
  <si>
    <t>862-844-835-837-838-840</t>
  </si>
  <si>
    <t>ΚΥΡΙΑΚΟΥ</t>
  </si>
  <si>
    <t>Σ148779</t>
  </si>
  <si>
    <t>1339,3</t>
  </si>
  <si>
    <t>822-820-821-858-859-824-845-846-847-823-855-857-848-849-850-851-853-854</t>
  </si>
  <si>
    <t>ΠΑΛΙΟΥΡΑ</t>
  </si>
  <si>
    <t>Σ158820</t>
  </si>
  <si>
    <t>751,3</t>
  </si>
  <si>
    <t>815-820-821-822-823-824-825-826-827-828-829-845-846-847-848-849-850-851-852-853-854-855-856-857-858-859-870-871-872-843-844-830-819-817-816-818-834-831-860-862-861-865-875-835-836-837-838-839-840-841-842-832-833-864-863-874-873-878-877-876-879-867-866-869-868-897</t>
  </si>
  <si>
    <t>ΚΑΡΑΚΩΣΤΑ</t>
  </si>
  <si>
    <t xml:space="preserve">ΣΟΦΙΑ </t>
  </si>
  <si>
    <t>AM 159250</t>
  </si>
  <si>
    <t>849-850-854-855-856-857-858-859-852-851-853-815-820-821-822-823-824-825-826-827-828-829-845-846-847-870-871-872-866-830</t>
  </si>
  <si>
    <t>ΑΚ333269</t>
  </si>
  <si>
    <t>818-831-828</t>
  </si>
  <si>
    <t>ΣΟΥΜΕΛΙΔΗΣ</t>
  </si>
  <si>
    <t>ΑΒ685884</t>
  </si>
  <si>
    <t>842-839-840-841-836-838-835-843-844-862-868-869-825-829-830-832-860-855-849-866</t>
  </si>
  <si>
    <t>ΚΑΤΑΓΑ</t>
  </si>
  <si>
    <t>ΒΕΝΕΤΙΑ</t>
  </si>
  <si>
    <t>Π841502</t>
  </si>
  <si>
    <t>1339,2</t>
  </si>
  <si>
    <t>816-817-818-835-836-837-838-839-840-841-842-826-825-866-867-876-877-878-879-875-863-862-861-844-865-830-819-831-832-834-843-873-874</t>
  </si>
  <si>
    <t>Σ834864</t>
  </si>
  <si>
    <t>ΣΤΕΦΑΝΟΥ</t>
  </si>
  <si>
    <t>Χ392298</t>
  </si>
  <si>
    <t>841-828-838-840-839-842-835-854-871-826-815-837-850-847-853-822-846-858-829-831-832-848-862-872-817-857-836-859-875-816-818-821-830-843-852-856-861-897-876-823-824-825-827-844-855-869-870-819-820-833-834-845-849-851-860-863-864-865-866-867-868-873-874-877-878-879</t>
  </si>
  <si>
    <t>ΑΒ912888</t>
  </si>
  <si>
    <t>850-822-821-823-824-857-852-858-859-853-848-849-855-851-845-854-820-856-827-847-846-815-828-829-826-825-872-871-870-869-868-836-837-840-841-839-838-842-835-876-877-878-874-873-833-862-863-864-844-843-831-830-819-816-817-818-834-861-865-875-879-867-860-866-832</t>
  </si>
  <si>
    <t>ΝΙΚΟΛΙΤΣΑ</t>
  </si>
  <si>
    <t>ΑΝ241388</t>
  </si>
  <si>
    <t>Ρ468940</t>
  </si>
  <si>
    <t>844-862-875-843-819-835-836-837-838-840-841-842-839-834-820-823-821-822-846-847-848-850-851-852-853-854-845-856-857-858-859-872-871-870-849-828-827-824-825-815-829-831-818-816-817-869-868-865-861-860-877-876-833-867-830-832-863-879-873-874-866-878-864</t>
  </si>
  <si>
    <t>ΠΑΣΤΡΟΥΜΑΣ</t>
  </si>
  <si>
    <t>ΑΖ090811</t>
  </si>
  <si>
    <t>1338,5</t>
  </si>
  <si>
    <t>828-857-850-822-821-848-858-859-853-854-855-847-846-815-871-870-872-829-849-851-852-845-823-820-824-856-827-825-826-835-836-837-838-839-840-841-842-875-817-862-830-816-818-843-861-833-863-876-877-819-844-865</t>
  </si>
  <si>
    <t>ΜΠΟΛΟΣΗ</t>
  </si>
  <si>
    <t>ΑΑ376847</t>
  </si>
  <si>
    <t>835-836-837-838-839-840-841-815-821-822-823-824-826-827-828-816-818-819-820-830-834-831-847-848-849-851-852-853-854-855-856-857-858-859-862-865-876-872-871-875</t>
  </si>
  <si>
    <t>ΘΕΟΔΩΡΑΚΟΠΟΥΛΟΥ</t>
  </si>
  <si>
    <t>ΑΙ851160</t>
  </si>
  <si>
    <t>862-844-875-835-842-843-819-830-870-871-872-845-846-847-848-849-850-851-852-853-854-855-856-857-858-859-820-821-822-823-824-825-826-827-828-829-815-818-865-861-816-817-876-877-878-833-863-864-873-874</t>
  </si>
  <si>
    <t>ΖΑΠΑΡΤΙΔΗ</t>
  </si>
  <si>
    <t>Τ105125</t>
  </si>
  <si>
    <t>757-758-761-764-787-788-791-794-793-790-785-796-821-822-823-824-825-826-827-846-847-853-857-858-859-870</t>
  </si>
  <si>
    <t>ΚΟΥΜΠΛΑ</t>
  </si>
  <si>
    <t>ΜΑΡΙΑ ΝΕΚΤΑΡΙΑ</t>
  </si>
  <si>
    <t>ΑΙ929511</t>
  </si>
  <si>
    <t>1337,7</t>
  </si>
  <si>
    <t>815-816-817-818-819-820-821-822-823-824-825-826-827-828-829-830-833-835-836-837-838-839-840-841-842-843-844-845-846-847-848-849-850-851-852-853-854-855-856-857-858-859-861-862-863-865-870-871-872-875-876-877</t>
  </si>
  <si>
    <t>ΚΑΚΟΚΕΦΑΛΟΥ</t>
  </si>
  <si>
    <t>Χ140250</t>
  </si>
  <si>
    <t>875,6</t>
  </si>
  <si>
    <t>1337,6</t>
  </si>
  <si>
    <t>828-854-871-870-850-826-815-853-858-822-838-840-841</t>
  </si>
  <si>
    <t>ΒΑΒΕΤΣΗ</t>
  </si>
  <si>
    <t xml:space="preserve">ΠΑΡΑΣΚΕΥΗ </t>
  </si>
  <si>
    <t>Χ713313</t>
  </si>
  <si>
    <t>699,6</t>
  </si>
  <si>
    <t>856-821-822-828-829-846-847-848-850-853-854-857-858-859</t>
  </si>
  <si>
    <t>ΧΑΣΑΠΟΓΛΟΥ</t>
  </si>
  <si>
    <t>Τ940409</t>
  </si>
  <si>
    <t>749,1</t>
  </si>
  <si>
    <t>1337,1</t>
  </si>
  <si>
    <t>815-820-821-822-823-824-825-826-827-828-829-845-846-847-848-849-850-851-852-853-854-855-856-857-858-859-861-870-871-872</t>
  </si>
  <si>
    <t>Χ954765</t>
  </si>
  <si>
    <t>897-837-836-841-840-842-835-838-839-868-869-875-862-844-833-867-879-860-832-863-864-873-874-876-877-878-820-821-822-823-824-825-826-827-828-829-845-846-847-848-849-851-850-852-853-854-855-856-857-858-859-815-870-871-872-830-843-834-865-861-831-816-817-818-819</t>
  </si>
  <si>
    <t>ΑΙ979346</t>
  </si>
  <si>
    <t>875-819-844-830-862-818-831-860-816-815-820-821-822-823-824-825-826-827-828-829-845-846-847-848-849-850-851-852-853-854-855-856-857-858-859-870-871-872-835-836-837-838-839-840-841-842-868-869-879-876-877-878-873-874-863-864-833</t>
  </si>
  <si>
    <t>ΣΠΥΡΑΚΗ</t>
  </si>
  <si>
    <t>Χ835706</t>
  </si>
  <si>
    <t>831-875-821-838-845-853-854-856-857-858-859-815-826-828-830-846-847-818-844-839-840-841-842-837-850-862-827-819-820-833-851-852-866-873-870-865-876-879-848-868</t>
  </si>
  <si>
    <t>Ρ886691</t>
  </si>
  <si>
    <t>861-817-816-865-818-835-836-837-838-839-840-841-842-871-872-820-821-822-823-824-825-826-827-828-829-845-846-847-848-849-850-851-852-853-854-855-856-857-858-859-833-862-876-877-878-873-874-863-864-875-832-830-860-866-844-867</t>
  </si>
  <si>
    <t>ΒΡΑΚΑΣ</t>
  </si>
  <si>
    <t>Τ922773</t>
  </si>
  <si>
    <t>860-834-832-843-844-865-868-855-856-857-876-877</t>
  </si>
  <si>
    <t>ΕΛΑΙΟΤΡΙΒΙΑΡΗ</t>
  </si>
  <si>
    <t>Σ835177</t>
  </si>
  <si>
    <t>819-820-821-822-823-824-825-826-828-829-830-835-836-837-838-839-840-841-842-845-846-847-848-849-850-852-853-854-855-856-857-858-859-862-870-871-872-873-874-875-876-877-878</t>
  </si>
  <si>
    <t>ΝΑΤΣΙΟΥ</t>
  </si>
  <si>
    <t>ΑΑ259747</t>
  </si>
  <si>
    <t>1336,3</t>
  </si>
  <si>
    <t>841-842-847-835-837-838-839-840-843-844-846-831-832-833-834-836-866-865-864-863-862-861-860-859-858-867-868-869-870-871-872-873-874-875-876-877-878-822-823-824-825-826-827-828-829-830-848-849-850-851-852-853-854-855-856-857-815-816-817-818-819-820-821-879</t>
  </si>
  <si>
    <t>ΠΟΜΟΝΗ</t>
  </si>
  <si>
    <t>ΑΑ356952</t>
  </si>
  <si>
    <t>832-854-815-818-820-821-822-823-824-827-828-848-849-850-851-852-853-855-856-857-858-859-845-846-847-870-871-872</t>
  </si>
  <si>
    <t>ΤΣΙΤΣΙΡΑ</t>
  </si>
  <si>
    <t>Τ450072</t>
  </si>
  <si>
    <t>840-841-836-837-835-842-838-839-862</t>
  </si>
  <si>
    <t>ΡΟΥΣΣΟΥΝΕΛΟΣ</t>
  </si>
  <si>
    <t>ΕΥΣΤΡ</t>
  </si>
  <si>
    <t>ΓΕΩ</t>
  </si>
  <si>
    <t>ΑΑ421475</t>
  </si>
  <si>
    <t>839-841-838-840-837-835-842-836</t>
  </si>
  <si>
    <t>ΑΚ815190</t>
  </si>
  <si>
    <t>847-846-848-854-853-858-859-845-850-851-857-855-849-828-827-822</t>
  </si>
  <si>
    <t>ΚΟΥΚΙΟΥ</t>
  </si>
  <si>
    <t>ΑΖ630132</t>
  </si>
  <si>
    <t>816-817-843-818-831-834-844-860-861-862-865-866-875-876-877-878-858-859-848-849-850-851-853-854-855-856-839-840-841-842-846-847-819-820-821-815</t>
  </si>
  <si>
    <t>ΠΑΠΑΝΑΣΤΑΣΗΣ</t>
  </si>
  <si>
    <t>ΑΕ060805</t>
  </si>
  <si>
    <t>828-853-854-856-857-858-859-870-871-872-822-823-824-826-827-815-821-845-846-847-829-848-849-850-851-852</t>
  </si>
  <si>
    <t>ΚΑΤΑΛΕΙΦΟΥ</t>
  </si>
  <si>
    <t>ΑΜ226518</t>
  </si>
  <si>
    <t>1335,5</t>
  </si>
  <si>
    <t>858-859-854-855-815</t>
  </si>
  <si>
    <t>ΓΚΑΤΖΟΥΛΗ</t>
  </si>
  <si>
    <t>ΑΕ878535</t>
  </si>
  <si>
    <t>869-868-838-841-840-839-835-837-836-842-844-843-816-817-818-815-821-822-825-826-828-830-846-847-848-850-853-854-862-861-858-859-870-871-872-875</t>
  </si>
  <si>
    <t xml:space="preserve">ΓΙΑΝΝΟΠΟΥΛΟΥ </t>
  </si>
  <si>
    <t>ΑΑ444602</t>
  </si>
  <si>
    <t>ΣΟΥΛΤΑΝΟΒΑ</t>
  </si>
  <si>
    <t>ΒΕΝΕΡΑ</t>
  </si>
  <si>
    <t>ΓΚΑΛΙΜΖΙΑΝ</t>
  </si>
  <si>
    <t>ΑΖ914529</t>
  </si>
  <si>
    <t>1335,2</t>
  </si>
  <si>
    <t>841-835-837-838-840-842-839-828-826-815-847-850-853-854-870-871</t>
  </si>
  <si>
    <t>ΓΚΙΟΥΖΕΛΗΣ</t>
  </si>
  <si>
    <t>Ρ203303</t>
  </si>
  <si>
    <t>746,9</t>
  </si>
  <si>
    <t>1334,9</t>
  </si>
  <si>
    <t>839-842-841-840-838-835-836-837-897-862-868-843-832-875-817-829-828-827-826-825-846-847-849-853-854-857-858-859-870-871-848</t>
  </si>
  <si>
    <t>ΖΑΡΟΥ</t>
  </si>
  <si>
    <t>Σ352991</t>
  </si>
  <si>
    <t>826-825-854-853-855-846-847-848-850-858-859-828-870-871-872-822-865-829-857-856</t>
  </si>
  <si>
    <t>ΚΑΤΣΙΑΒΡΙΑΣ</t>
  </si>
  <si>
    <t>ΑΒ504669</t>
  </si>
  <si>
    <t>1334,5</t>
  </si>
  <si>
    <t>828-871-872-870-815-826-850-848-847-846-853-854-852-856-857-851-858-859-845-823-874</t>
  </si>
  <si>
    <t>ΓΚΑΤΖΟΡΗ</t>
  </si>
  <si>
    <t>ΑΖ813881</t>
  </si>
  <si>
    <t>841-840-839-838-837-836-835-842-862-843-844-868-869-858-829-849-845-857-848-832</t>
  </si>
  <si>
    <t>ΑΑ236617</t>
  </si>
  <si>
    <t>835-838-841-840-842-837-836-839-848-850-853-854-858-856-857-852-851-849-855-859-870-871-872-846-847-845-843-828-826-829-822-823-815-821-820-824-825-830-862-875-876-877-863-814-813-819</t>
  </si>
  <si>
    <t>ΧΑΡΑΜΗ</t>
  </si>
  <si>
    <t>ΑΒ701671</t>
  </si>
  <si>
    <t>835-836-838-837-839-840-841-842-815-821-822-826-848-850-854</t>
  </si>
  <si>
    <t>ΚΟΛΩΝΑ</t>
  </si>
  <si>
    <t>ΑΖ770986</t>
  </si>
  <si>
    <t>844-862-841-840-850-828-854</t>
  </si>
  <si>
    <t>Χ478169</t>
  </si>
  <si>
    <t>ΠΑΧΝΕΛΑ</t>
  </si>
  <si>
    <t>Χ586001</t>
  </si>
  <si>
    <t>828-829-854-855-858-859-871-870-872-825-826-849-845-848-853-846-847-821-822-850-851-852-857-827-815-856-823-824-820</t>
  </si>
  <si>
    <t>ΑΛΙΡΗ</t>
  </si>
  <si>
    <t>ΑΑ257559</t>
  </si>
  <si>
    <t>763-773-774-778-779-780-781-782-797-799-804-806-808-810-812-811-814-832-835-836-837-838-839-840-841-842-860-866-867</t>
  </si>
  <si>
    <t>Χ186292</t>
  </si>
  <si>
    <t>829-817-839-840-841-838-837-835-842-836-843-816-819-818-862-875-844-861-865-830-833-863-876-825-849-855-828-871-872-870-854-826-850-853-815-847-848-858-846-822-845-857-824-827-851-852-856-859-823-821-820</t>
  </si>
  <si>
    <t>ΔΑΛΑΒΕΡΗ</t>
  </si>
  <si>
    <t>ΩΡΑΙΑ</t>
  </si>
  <si>
    <t>ΑΕ790877</t>
  </si>
  <si>
    <t>1333,3</t>
  </si>
  <si>
    <t>862-844-875-872-835-830-819-836-837-838-839-840-841-842-843-815-816-817-818-820-821-822-823-824-825-826-827-828-829-845-846-847-848-849-850-851-852-853-854-855-856-857-858-859-865-868-869-870-871</t>
  </si>
  <si>
    <t>Χ796439</t>
  </si>
  <si>
    <t>1333,2</t>
  </si>
  <si>
    <t>ΚΑΡΑΓΓΕΛΗ</t>
  </si>
  <si>
    <t>ΑΙ 156017</t>
  </si>
  <si>
    <t>842-840-835-838-841-836-837</t>
  </si>
  <si>
    <t>Σ621353</t>
  </si>
  <si>
    <t>872-871-870-815-828-826-822-821-847-846-857-854-853-850-848-856-851-858-859-852-855-849-845-820-823-824-825-827</t>
  </si>
  <si>
    <t>ΘΕΟΤΙΚΟΥ</t>
  </si>
  <si>
    <t>ΚΑΡΟΛΟΣ</t>
  </si>
  <si>
    <t>Χ074033</t>
  </si>
  <si>
    <t>828-822-850-858-846-815-847-853-857-848-854-870-871-872-856-820-821</t>
  </si>
  <si>
    <t>ΧΑΜΑΛΑΚΗ</t>
  </si>
  <si>
    <t>Σ708287</t>
  </si>
  <si>
    <t>823-852-848-854-851-856-857-850-846-847-824-820-858-859-853-821-822-827-816-863-833</t>
  </si>
  <si>
    <t>ΚΑΤΣΟΥ</t>
  </si>
  <si>
    <t>ΑΗ742932</t>
  </si>
  <si>
    <t>1332,5</t>
  </si>
  <si>
    <t>821-822-828-835-836-837-838-839-841-840-842-843-844-845-846-847-854-848-850-849-852-851-853-858-859-870-871-872-875-855-856-857-862-865-830-815-818-823-824-825-826-827-829-877-876</t>
  </si>
  <si>
    <t>ΜΠΟΡΑ</t>
  </si>
  <si>
    <t>ΑΚ023213</t>
  </si>
  <si>
    <t>857-820-821-822-823-824-825-826-827-828-829-848-849-850-851-852-853-854-855-856-858-859-870-871-872-845-846-847-835-837-836-838-839-840-841-842-884-885</t>
  </si>
  <si>
    <t>Τ061064</t>
  </si>
  <si>
    <t>1332,3</t>
  </si>
  <si>
    <t>865-816-817-818</t>
  </si>
  <si>
    <t>ΦΑΡΜΑΚΗ</t>
  </si>
  <si>
    <t>ΑΙ832637</t>
  </si>
  <si>
    <t>862-838-836-840-841-842-876-877-837-839-826-825-835-822-824-820-823-845-846-847-848-850-851-852-853-854-855-856-857-858-859-827-828-829-849-821-844-843-815-870-871-872-833-831-865-830-875-863-861-816-817-818-819-897</t>
  </si>
  <si>
    <t>ΚΑΚΚΑΒΟΥ</t>
  </si>
  <si>
    <t>ΑΗ741496</t>
  </si>
  <si>
    <t>ΚΩΝΣΤΑΝΤΙΝΑ ΗΛΕΚΤΡΑ</t>
  </si>
  <si>
    <t>ΑΗ240282</t>
  </si>
  <si>
    <t>1331,5</t>
  </si>
  <si>
    <t>843-841-838-828-840-839-862-844-876-833-835-837-842-815-822-826-848-850-853-854-858-877-875-870-871-872-846-847-836-829-816-817-818-819-820-821-823-824-827-825-830-845-851-852-855-856-857-849-859-861-863-865</t>
  </si>
  <si>
    <t>ΑΙ348192</t>
  </si>
  <si>
    <t>842-841-840-839-838-837-836-835-862-868-869</t>
  </si>
  <si>
    <t>ΛΑΠΑ</t>
  </si>
  <si>
    <t>ΒΑΣΙΛ</t>
  </si>
  <si>
    <t>ΑΚ691173</t>
  </si>
  <si>
    <t>828-871-856-823</t>
  </si>
  <si>
    <t>ΞΥΛΟΓΙΑΝΝΗ</t>
  </si>
  <si>
    <t>ΑΖ245146</t>
  </si>
  <si>
    <t>840-846-848-853-850-858-870-872-876-877-864-816-821-859-851-843-837-815-817-818-820-826-828-824-819-830-825-823-827-822-849-855-856-845-844-861</t>
  </si>
  <si>
    <t>ΧΡΟΝΟΠΟΥΛΟΥ</t>
  </si>
  <si>
    <t>Χ809497</t>
  </si>
  <si>
    <t>818-826-828-854-853-848</t>
  </si>
  <si>
    <t>ΤΖΟΥΓΚΑΡΑΚΗ</t>
  </si>
  <si>
    <t>ΕΛΕΘΕΡΙΟΣ</t>
  </si>
  <si>
    <t>Ρ482151</t>
  </si>
  <si>
    <t>ΖΑΠΟΥΝΙΔΟΥ</t>
  </si>
  <si>
    <t>ΑΜ688151</t>
  </si>
  <si>
    <t>837-838-841-840-836-842-835-839-828-854-821-822-823-824-825-820-826-827-856-857-858-815-845-846-847-848-849-850-851-852-853-855-870-871-872-843-868-869-875-862-830-877-876-878-873-874-833-863-864-860-879-832-818-816-817-819-861-865-866-867-831-834-829-844-859</t>
  </si>
  <si>
    <t>ΠΑΤΕΛΑΚΗ</t>
  </si>
  <si>
    <t>ΜΑΡΙΝΕΛΑ-ΜΙΧΑΕΛΑ</t>
  </si>
  <si>
    <t>ΑΙ160629</t>
  </si>
  <si>
    <t>1330,5</t>
  </si>
  <si>
    <t>840-841-842</t>
  </si>
  <si>
    <t>ΜΑΛΑΜΗ</t>
  </si>
  <si>
    <t>Σ567350</t>
  </si>
  <si>
    <t>823-850-847-854-822-845-824-858-859-820-853-857-856-848-846-851-852-821-828-815-872-870-871-826-849-855-829-825-827-816-818-819-830-875-838-835-840-837-836-841-842-861-862-844-843-865-817-831-834-860-867-866-869-879-832-833-839-863-876-877-878-864-873-874-868</t>
  </si>
  <si>
    <t>ΧΑΤΖΙΔΟΥ</t>
  </si>
  <si>
    <t>ΑΕ861722</t>
  </si>
  <si>
    <t>835-836-837-838-839-840-841-842-863-864-873-876-877-878-833-820-821-822-823-824-825-826-827-828-829-845-846-847-848-849-850-851-852-853-854-855-856-857-858-859</t>
  </si>
  <si>
    <t>ΑΚ138865</t>
  </si>
  <si>
    <t>820-859-858-857-854-853-852-851-850-848-847-846-845-824-823-821</t>
  </si>
  <si>
    <t>ΔΡΑΚΟΠΟΥΛΟΥ</t>
  </si>
  <si>
    <t>Χ838379</t>
  </si>
  <si>
    <t>876-877-828-858-846-850-854-848-847-857-859-856-852-851-827-823-821-829-845-853-833-863-870-871-872-815-822-826-824</t>
  </si>
  <si>
    <t>ΠΑΝΤΕΛΟΣ</t>
  </si>
  <si>
    <t>ΘΕΟΦΑΝΗΣ-ΓΕΡΑΣΙΜΟΣ</t>
  </si>
  <si>
    <t>ΧΡΗΣΤΟΣ-ΕΜΜΑΝΟΥΗΛ</t>
  </si>
  <si>
    <t>Χ827263</t>
  </si>
  <si>
    <t>820-821-822-846-847-849-850-857-851-858-859-848-854-855-845-824-853</t>
  </si>
  <si>
    <t>ΓΑΤΣΙΟΥ</t>
  </si>
  <si>
    <t>ΑΚ015696</t>
  </si>
  <si>
    <t>828-854-871-846-847-829-822-850-852-857-855-853-845-826-827-856-848-849-824-823-825-851-815-821-820-870-872-858-859</t>
  </si>
  <si>
    <t>Τ888547</t>
  </si>
  <si>
    <t>724,9</t>
  </si>
  <si>
    <t>1329,9</t>
  </si>
  <si>
    <t>818-828-870-872-854-871-847-822-848-858-815-826-865-846-850</t>
  </si>
  <si>
    <t>ΒΑΡΔΙΚΟΥ</t>
  </si>
  <si>
    <t>ΑΜ001680</t>
  </si>
  <si>
    <t>1329,5</t>
  </si>
  <si>
    <t>872-870-846-847-823-851-848-856-850-845-857-852-854-859-858-828-871-853-815</t>
  </si>
  <si>
    <t>ΚΑΡΑΣΚΟΥΤΗ</t>
  </si>
  <si>
    <t>ΑΒ074486</t>
  </si>
  <si>
    <t>818-845-846-847-848-849-850-851-852-853-854-855-856-857-858-859-820-821-822-823-824-825-826-827-828-829-870-871-872-815-816-817-819-831-832-834-844-862-865-875</t>
  </si>
  <si>
    <t>ΠΛΕΥΡΗ</t>
  </si>
  <si>
    <t>Σ020062</t>
  </si>
  <si>
    <t>816-850-857-846-847-815-820-821-822-858-859-848-853-851-854-861-865-819-830-828-852-856-845-823-824-826-875-862-872-871-870-844-836-840-841-842-837-838-835-833-834-863-877-876-860-831-832-869-879-866-867</t>
  </si>
  <si>
    <t>ΠΡΟΚΟΠΟΥ</t>
  </si>
  <si>
    <t>ΑΙ642057</t>
  </si>
  <si>
    <t>826-828-817-854-871</t>
  </si>
  <si>
    <t>ΤΑΧΤΣΗ</t>
  </si>
  <si>
    <t>Π866643</t>
  </si>
  <si>
    <t>1328,5</t>
  </si>
  <si>
    <t>841-838-840-835-837-839-836-842-860-869-868</t>
  </si>
  <si>
    <t>ΣΑΜΑΝΤΑ</t>
  </si>
  <si>
    <t>Τ474024</t>
  </si>
  <si>
    <t>ΑΜ828564</t>
  </si>
  <si>
    <t>844-862-815-841-843-836-840-842-838-837-835-839-850-848-853-828-830-854-858-818-816-817-856-857-847-846-852-855-859-868-861-821-822-826-825-827-823-824-829-870-871-872-875-876</t>
  </si>
  <si>
    <t>ΚΡΙΝΟΥ</t>
  </si>
  <si>
    <t>ΑΚ881539</t>
  </si>
  <si>
    <t>ΡΑΠΟΤΙΚΑΣ</t>
  </si>
  <si>
    <t>ΑΕ313539</t>
  </si>
  <si>
    <t>828-841-838-839-840-862-829-817-815-854-859-850-872-826-848-857-875-842-846-847-870-836-853-871-858-837</t>
  </si>
  <si>
    <t>ΒΟΥΚΙΑ</t>
  </si>
  <si>
    <t>ΑΕ796417</t>
  </si>
  <si>
    <t>ΓΚΟΝΤΟΡΑ</t>
  </si>
  <si>
    <t>ΦΑΝΟΥΛΑ</t>
  </si>
  <si>
    <t>ΑΗ750811</t>
  </si>
  <si>
    <t>834-860-843-836-837-838-839-840-841-842-844-862-875-815-822-826-828-829-846-847-848-850-853-854-870-871-872-816-817-818-819-821-856-857-858-859-861</t>
  </si>
  <si>
    <t>Χ010917</t>
  </si>
  <si>
    <t>879-853-858-859-854-848-850-857-849-855-851-846-847-845-856-852-828-820-823-824-825-826-827-821-822-829-815-870-871-872-819-841-839-840-842-838-835-837-836-876-877-878-873-874-833-863-864-816-818-817-830-861-862-865-843-844-831-832-866-860-867-875-869-868-834</t>
  </si>
  <si>
    <t>Ν714331</t>
  </si>
  <si>
    <t>830-844-862-860-816-818-819-834-841-840-842-839-838-835-836-837-833-869-867-873-874-875-876-877-878-879-864-863-866-870-871-872-861-865-831-828-826-846-847-854-853-850-848-857-858-852-829-822-821-815-820-823-824-825-845-856-859</t>
  </si>
  <si>
    <t>ΑΖ994692</t>
  </si>
  <si>
    <t>1326,7</t>
  </si>
  <si>
    <t>819-828-854-850-853-847-826-846-822-858-848-857-859-852-856-821-855-823-824-849-851-845-820</t>
  </si>
  <si>
    <t>ΑΕ502450</t>
  </si>
  <si>
    <t>1326,5</t>
  </si>
  <si>
    <t>829-828-871-843-825-826-849-815-820-821-822-823-824-827-845-846-847-848-850-851-852-853-854-855-856-857-858-859-870-872</t>
  </si>
  <si>
    <t>ΓΙΑΝΝΑΡΟΥ</t>
  </si>
  <si>
    <t>ΑΗ431718</t>
  </si>
  <si>
    <t>871-870-872-815-826-855-850-848-858-853-854-822-846-821-823-824-845-851-852-856-857-820-828-847-861-875-863-865-844-833-830-819-817-816-836-837-842-835-840-838-841</t>
  </si>
  <si>
    <t>ΠΑΠΑΚΟΣΜΑ</t>
  </si>
  <si>
    <t>Ρ894491</t>
  </si>
  <si>
    <t>862-844-842-841-840-839-838-837-836-835</t>
  </si>
  <si>
    <t>ΤΖΙΜΑ</t>
  </si>
  <si>
    <t>Τ288724</t>
  </si>
  <si>
    <t>ΨΑΡΑΔΑΚΗ</t>
  </si>
  <si>
    <t>Σ866950</t>
  </si>
  <si>
    <t>ΠΑΤΕΡΟΜΙΧΕΛΑΚΗ</t>
  </si>
  <si>
    <t>Ν961929</t>
  </si>
  <si>
    <t>876-877-878-833-873-874-863-864-845-846-847-848-849-850-851-852-853-854-855-856-857-858-859-870-871-872-825-826-827-828-829-815-820-821-822-824-823-818-816-817-819-830-831-844-865-862-861-867-834-835-836-837-838-839-840-841-842-843-875-868-869-860-866-879-832</t>
  </si>
  <si>
    <t>ΛΙΒΙΤΣΑΝΟΥ</t>
  </si>
  <si>
    <t>ΑΗ766137</t>
  </si>
  <si>
    <t>862-844-875-819-835-836-837-838-839-840-841-842-856-815-820-821-822-823-824-827-828-829-845-846-847-848-849-850-851-852-853-854-855-857-858-859-870-871-872-816-817-818-825-826-830-833-861-863-865-876-877-843-831-832-834-860-864-866-867-868-869-873-874-878</t>
  </si>
  <si>
    <t>ΜΑΥΡΕΛΗ</t>
  </si>
  <si>
    <t>Χ270486</t>
  </si>
  <si>
    <t>828-871-870-872-826-825-854-853-850-855-856-857-858-859-815-822-820-821-823-824-827-829-845-846-847-848-849-851</t>
  </si>
  <si>
    <t>ΠΗΔΗΚΤΑΚΗ</t>
  </si>
  <si>
    <t>ΑΒ967901</t>
  </si>
  <si>
    <t>863-833-876-877-864-873-874-878</t>
  </si>
  <si>
    <t>ΣΙΓΑΛΑΣ</t>
  </si>
  <si>
    <t>ΦΟΙΒΟΣ</t>
  </si>
  <si>
    <t>ΑΑ086671</t>
  </si>
  <si>
    <t>1324,7</t>
  </si>
  <si>
    <t>825-826-827-828-845-846-847-848-849-850-851-853-854-855-856-857-858-859-870-871-872-829-852-815-820-821-822-823-824-830-831-832-833-834-835-836-837-838-839-840-841-842-843-844-860-861-862-863-864-865-866-867-868-869-873-874-875-876-877-878-879-897-816-817-818-819</t>
  </si>
  <si>
    <t>ΚΙΟΣΕ</t>
  </si>
  <si>
    <t>ΑΜ665188</t>
  </si>
  <si>
    <t>1324,5</t>
  </si>
  <si>
    <t>835-836-837-838-839-840-841-842-862-868-869-826-827-828-829</t>
  </si>
  <si>
    <t>ΚΑΛΚΙΤΑΝΙΔΗ</t>
  </si>
  <si>
    <t>ΑΒ316142</t>
  </si>
  <si>
    <t>850-858-828-857-848-859-853-822-823-829-847-846-826-815-824-825-827-845-849-851-852-854-855-856-870-871-872</t>
  </si>
  <si>
    <t>ΑΕ905790</t>
  </si>
  <si>
    <t>897-840-841-842-835-836-837-838-839-868-869-843-844-862-875</t>
  </si>
  <si>
    <t>ΑΘΑΝΑΣΟΥΛΙΑ</t>
  </si>
  <si>
    <t>Σ365484</t>
  </si>
  <si>
    <t>834-853-858-859-845-846-847-848-849-850-851-852-854-855-856-857-820-821-822-823-824-825-826-827-828-829-815-870-871-872-838-839-840-841-842-830-835-836-837-875-843-816-817-818-819-831-832-833-844-860-861-862-865-863-866-868-869-867-873-874-876-877-878-879</t>
  </si>
  <si>
    <t>ΣΕΡΓΙΟΥ</t>
  </si>
  <si>
    <t>ΑΜ469466</t>
  </si>
  <si>
    <t>735,9</t>
  </si>
  <si>
    <t>1323,9</t>
  </si>
  <si>
    <t>833-864-863-873-874-876-877-878-872</t>
  </si>
  <si>
    <t>Φ135609</t>
  </si>
  <si>
    <t>1323,5</t>
  </si>
  <si>
    <t>822-821-824-823-820-851-852-854-855-857-848-850-849-846-847-845-853-858-859</t>
  </si>
  <si>
    <t>ΚΑΛΑΤΣΙΔΟΥ</t>
  </si>
  <si>
    <t>ΑΗ684500</t>
  </si>
  <si>
    <t>838-841-840-839-842-835-837-836</t>
  </si>
  <si>
    <t>ΜΠΟΥΤΣΙΟΥ</t>
  </si>
  <si>
    <t>Ρ456656</t>
  </si>
  <si>
    <t>1323,3</t>
  </si>
  <si>
    <t>828-846-847-850-853-854-855-870-871-815-822-829-848-857-858-856-872-826-825-821-824-823-827-845-849-859-852-851-820-817-830-832-831-860-866-867-879-816-818-819-844-861-865-875-835-841-840-839-838-834-876-877-873-874-837-836-833-863-864-878-842-843-862-869-868</t>
  </si>
  <si>
    <t>Χ474113</t>
  </si>
  <si>
    <t>846-858-854-847-848-850-852-853-845-849-851-821-822-820-815-823-824-825-826-828-841-835-836-837-838-839-840-842-827-829-855-856-857-859-870-871-872</t>
  </si>
  <si>
    <t>ΑΗ454715</t>
  </si>
  <si>
    <t>835-836-837-838-841-839-840-842-870-871-872-847-850-851-852-853-856-858-859-846-845-862-875</t>
  </si>
  <si>
    <t>ΚΟΣΜΑΔΟΠΟΥΛΟΥ</t>
  </si>
  <si>
    <t>ΑΛΚΙΒΙΑΔΗΣ</t>
  </si>
  <si>
    <t>Χ893851</t>
  </si>
  <si>
    <t>828-841-838-840-842-835-839-854-870-871-837-847-826-850-853-862-897-872-858-857-846-848-829-822-815-817-843-836-876-875-859-861-852-818-816-830-856-821-844-877-863-865-855-851-833-845-849-820-823-824-825-827-819-878-879-873-874-866-867-864-832-831-834-868-869-860</t>
  </si>
  <si>
    <t>ΒΑΘΗ</t>
  </si>
  <si>
    <t>ΑΕ639370</t>
  </si>
  <si>
    <t>866-824-828-826-877-876-854-858-859-846-867-830-865-873-874-879-818-878-861-864-823-870-871-850-851-853-857-848-847-845-856-822-820-815-872-816-860-834-833-831-836-840-841-842-852-835-837-838-863-869</t>
  </si>
  <si>
    <t>ΟΥΤΟΥ</t>
  </si>
  <si>
    <t>ΑΚ224417</t>
  </si>
  <si>
    <t>846-847-858-862-828-853-850-848-821-815-856-857-852-854-859-875-844-841-838-840-835-842-837-836-826-827-876-871-870-872-817-820-823-824-863-877</t>
  </si>
  <si>
    <t>ΑΝΑΣΤΑΣΙΑΔΟΥ</t>
  </si>
  <si>
    <t>ΑΜ311470</t>
  </si>
  <si>
    <t>840-841-837-835-836-838-842-862</t>
  </si>
  <si>
    <t>ΣΑΝΤΑ</t>
  </si>
  <si>
    <t>ΑΚ693129</t>
  </si>
  <si>
    <t>848-850-853-854-815-820-821-823-825-828-830-845-846</t>
  </si>
  <si>
    <t>ΤΟΥΦΑ</t>
  </si>
  <si>
    <t>Σ777893</t>
  </si>
  <si>
    <t>761,2</t>
  </si>
  <si>
    <t>1321,2</t>
  </si>
  <si>
    <t>828-870-871-872-815-875-822-826-829-846-847-848-850-853-857-858-859-842-862-841-840-825-838-839-817</t>
  </si>
  <si>
    <t>ΡΟΜΠΟΤΗ</t>
  </si>
  <si>
    <t>ΚΟΝΔΥΛΙΑ</t>
  </si>
  <si>
    <t>ΑΜ602823</t>
  </si>
  <si>
    <t>815-820-858-859-848-849-851-852-853-854-856-855-857-845-846-847-825-826-827-828-829-870-871-872-764-765-757-758-785-786-787-788-789-790-791-792-793-794-795-796</t>
  </si>
  <si>
    <t>Ρ851417</t>
  </si>
  <si>
    <t>Π102971</t>
  </si>
  <si>
    <t>732,6</t>
  </si>
  <si>
    <t>1320,6</t>
  </si>
  <si>
    <t>815-847-845-846-848-850-852-828-822-854-857-853-856-851-858-859</t>
  </si>
  <si>
    <t>ΒΟΥΝΑ-ΛΑΚΚΟΥ</t>
  </si>
  <si>
    <t>Χ658717</t>
  </si>
  <si>
    <t>1320,5</t>
  </si>
  <si>
    <t>871-847-851-853-852-858-859-846-845-848-854-849-850-857-856-870-872-855-823-821-822-815-820-828-824-827-829-818-816-817-861-834-865-875-830-819-862-843-844-863-833-876-877</t>
  </si>
  <si>
    <t>ΠΑΛΛΙΔΟΥ</t>
  </si>
  <si>
    <t>ΑΙΚΑΤΕΡΙΝΑ</t>
  </si>
  <si>
    <t>ΑΗ337571</t>
  </si>
  <si>
    <t>1320,1</t>
  </si>
  <si>
    <t>838-841-840-839-837-842-835-836</t>
  </si>
  <si>
    <t>ΜΠΑΡΤΖΩΚΑ</t>
  </si>
  <si>
    <t>ΑΖ795358</t>
  </si>
  <si>
    <t>841-828-838-840-839-835-842-854-870-871-815-826-837-850-847-853-822-846-858-829-848-872-862-817-857-836-859-875-816-818-821-856-852-861-830-876-843-823-824-825-827-855-844-833-845-849-851-863-865-877-819-820-831-832-834-860-864-866-867-868-869-873-878-874-879</t>
  </si>
  <si>
    <t>ΧΡΥΣΟΒΑΛΑΝΤΗΣ</t>
  </si>
  <si>
    <t>ΑΗ321885</t>
  </si>
  <si>
    <t>897-841-836-837-840-839-862-842-838-835-828-815-854-852-853-850-848-847-846-872-871-822-821-823-851-856-826-858-859-820-857-855-849-825-829-827-824-845-870-869-868-875-819-844-843-860-833-876-877-816-834-818-831-832-817-863-873-874-878-864-879-830-861-865-867-866</t>
  </si>
  <si>
    <t>ΨΑΡΟΠΟΥΛΟΥ</t>
  </si>
  <si>
    <t>ΑΖ658880</t>
  </si>
  <si>
    <t>781-779-780-782-778-840-836-837-842-841-835-838</t>
  </si>
  <si>
    <t>ΜΠΟΣΜΟΥ</t>
  </si>
  <si>
    <t>Σ732600</t>
  </si>
  <si>
    <t>847-846-852-848-850-857-854-853-858-859-822-821-823-856-824-815-828-871-872-870-826-855-825-842-841-840-838-837-836-835-843-839-816-818-875-862-844-830-876-827-829-861</t>
  </si>
  <si>
    <t>ΓΙΑΝΝΑΚΙΔΟΥ</t>
  </si>
  <si>
    <t>KYPIAKH</t>
  </si>
  <si>
    <t>ΑΗ782091</t>
  </si>
  <si>
    <t>ΑΛΕΞΟΥΔΗ</t>
  </si>
  <si>
    <t>ΑΖ924361</t>
  </si>
  <si>
    <t>869-873-874-876-877-878-879-864-862-836-837-838-840-841-842-844-843-875-863-865-860-861-819-818-829-830-832-831-833-834-858-859-871-872-823-825-816-815-817-828-846-847-848-850-851-852-853-854-856-857-821-822-866-820</t>
  </si>
  <si>
    <t>ΤΣΙΟΛΙΑΣ</t>
  </si>
  <si>
    <t>Χ894144</t>
  </si>
  <si>
    <t>1319,5</t>
  </si>
  <si>
    <t>835-836-837-838-839-840-841-842-843-844-845-846-847-860-862-863-864-865-866-867-868-869-870-871-872-873-874-875-876-877-878-822-823-824-825-826-827-828-829-830-831-832-833-834-848-849-850-851-852-853-854-855-856-857-858-859-815-816-817-821-818-819-820</t>
  </si>
  <si>
    <t>ΚΑΡΑΛΗΣ</t>
  </si>
  <si>
    <t>Χ776960</t>
  </si>
  <si>
    <t>872-871-828-826-846-847-854-853-848-850-852-822-823-825-827-857-856-829</t>
  </si>
  <si>
    <t>ΝΙΚΟΜΑΝΗ</t>
  </si>
  <si>
    <t>Τ363030</t>
  </si>
  <si>
    <t>846-847-848-849-850-851-852-853-854-855-856-857-858-859-860-862-870-871-872-888-815-820-821-822-823-824-825-826-827-828-829-836-837-838-839-840-841-842-843</t>
  </si>
  <si>
    <t>ΠΑΤΑΡΗ</t>
  </si>
  <si>
    <t>Χ220862</t>
  </si>
  <si>
    <t>1318,6</t>
  </si>
  <si>
    <t>842-837-840-838-841</t>
  </si>
  <si>
    <t>ΚΑΛΥΒΑ</t>
  </si>
  <si>
    <t>ΑΜ820682</t>
  </si>
  <si>
    <t>1318,5</t>
  </si>
  <si>
    <t>ΚΡΟΥΣΑΝΙΩΤΑΚΗ</t>
  </si>
  <si>
    <t>ΑΒ961269</t>
  </si>
  <si>
    <t>833-864-876-877-878-873-874-863</t>
  </si>
  <si>
    <t>ΑΒ075920</t>
  </si>
  <si>
    <t>828-871-870-854-815-826-850-853-847-858-822-846-829-848-862-872-857-859-817-818-841-838-840-839-842-835-837-836-856-861-852-830-827-843-875-876-823-824-825-844-816-821-820-863-851-865-845-833-772-756-755-754-753-761-764-759-787-786-794-796-792-791-790-789-795-758-765-760-757-785-788-793-751-777-776-771-781-782-780-778-779-769-770-774-773-784-783-814-813</t>
  </si>
  <si>
    <t>ΜΠΑΙΡΑΚΤΑΡΗ</t>
  </si>
  <si>
    <t>Σ836939</t>
  </si>
  <si>
    <t>830-822-826-828-848-850-852-853-854-856-857-858-859-861-862-839-840-841-842-843-846-847-835-836-837-838-815-816-817-818-821-870-871-872-875-876</t>
  </si>
  <si>
    <t>ΚΟΝΤΟΛΑΤΗ</t>
  </si>
  <si>
    <t>ΚΑΛΛΙΡΟΗ</t>
  </si>
  <si>
    <t>ΑΙ079579</t>
  </si>
  <si>
    <t>872-848-871-815-854-870-850-846-847-856-857-828</t>
  </si>
  <si>
    <t>ΤΣΟΥΜΑΝΗ</t>
  </si>
  <si>
    <t>Χ796603</t>
  </si>
  <si>
    <t>843-832-817-818-816-815-819-823-824-827-828-829-830-831-834-838-849-850-851-856-860-861-865-868-875</t>
  </si>
  <si>
    <t>ΜΕΜΙΣ ΟΓΛΟΥ</t>
  </si>
  <si>
    <t>ΒΑΣΙΛΕΙΟΣ-ΝΕΚΤΑΡΙΟΣ</t>
  </si>
  <si>
    <t>ΑΒ925407</t>
  </si>
  <si>
    <t>1317,5</t>
  </si>
  <si>
    <t>828-854-855-871-848-846-847-823-850-870-824-845-849-856-826-825-821-822-820-857-853-829-858-859-872-852-851-827-815</t>
  </si>
  <si>
    <t>ΠΙΣΚΙΤΖΗ</t>
  </si>
  <si>
    <t>ΡΑΦΑΕΛΑ</t>
  </si>
  <si>
    <t>ΑΕ929063</t>
  </si>
  <si>
    <t>ΠΑΝΑΡΕΤΑΚΙ</t>
  </si>
  <si>
    <t>ΣΠΥΡΙΔΩΝ-ΠΕΝΤΕΛΗΣ</t>
  </si>
  <si>
    <t>Χ962011</t>
  </si>
  <si>
    <t>846-847-852-848-850-851-853-856-857-858-859-820-821-823-827-826-845-828-822-824-870-871-872-815-849-825-854-855-829</t>
  </si>
  <si>
    <t>Χ483275</t>
  </si>
  <si>
    <t>ΚΑΡΒΕΛΑ</t>
  </si>
  <si>
    <t>Ξ588322</t>
  </si>
  <si>
    <t>1316,3</t>
  </si>
  <si>
    <t>838-836-835-837-839-840-842-841</t>
  </si>
  <si>
    <t>ΚΑΡΑΓΙΑΝΝΗΣ</t>
  </si>
  <si>
    <t>ΑΜ371523</t>
  </si>
  <si>
    <t>839-840-835-836-837-838-841-842-849-848-854-855-858-859-823-824-828-827-850-851-852-856-857-853-815-821-822-845-846-847-820-816-830-833-863-864-870-871-872-873-874-875-876-877-878-862-844-817-819-831-834-843-860-861-818-825-826-832-829-866-868-869-865-867-879</t>
  </si>
  <si>
    <t>ΤΑΝΗΣ</t>
  </si>
  <si>
    <t>ΑΚ967254</t>
  </si>
  <si>
    <t>828-822-838-835-841-840-839-847-871-870-875-846-842-829-831-830-836-837-819-848-823-824-826-825-821-818-817-815-844-872-858-862-854-843</t>
  </si>
  <si>
    <t>ΚΑΓΙΟΓΛΙΔΟΥ</t>
  </si>
  <si>
    <t>ΑΕ379453</t>
  </si>
  <si>
    <t>840-836-837-841-835-838-842</t>
  </si>
  <si>
    <t>ΤΣΑΚΑΣ</t>
  </si>
  <si>
    <t>ΑΖ124404</t>
  </si>
  <si>
    <t>815-820-821-822-823-824-825-826-827-828-829-845-846-848-849-850-851-852-853-854-855-856-857-858-859-817-870-871-872</t>
  </si>
  <si>
    <t>Χ394770</t>
  </si>
  <si>
    <t>1315,5</t>
  </si>
  <si>
    <t>841-838-862-843-840-839-842-835-837-836</t>
  </si>
  <si>
    <t>ΓΙΑΝΤΖΟΓΛΟΥ</t>
  </si>
  <si>
    <t>ΒΑΓΓΕΛΙΩ</t>
  </si>
  <si>
    <t>Σ497335</t>
  </si>
  <si>
    <t>ΜΠΙΤΧΑΒΑ</t>
  </si>
  <si>
    <t>ΑΗ203591</t>
  </si>
  <si>
    <t>1315,3</t>
  </si>
  <si>
    <t>ΓΑΤΟΜΑΤΗ</t>
  </si>
  <si>
    <t>Ν547469</t>
  </si>
  <si>
    <t>818-821-865-822-823-824-825-826-827-828-820-845-846-847-848-849-850-851-852-853-854-855-856-857-858-859-870-871-872</t>
  </si>
  <si>
    <t>ΣΤΑΥΡΑΚΟΥΔΗ</t>
  </si>
  <si>
    <t>ΑΗ691305</t>
  </si>
  <si>
    <t>ΠΕΣΙΟΥ</t>
  </si>
  <si>
    <t>ΕΥΤΕΡΠΗ</t>
  </si>
  <si>
    <t>ΑΚ995621</t>
  </si>
  <si>
    <t>1314,5</t>
  </si>
  <si>
    <t>876-830-816-818-844-862-835-836-837-840-842-841-838-839-861-875-843-815-824-871-858-859-846-847-857-870-822-827-828-823-826-825-829-856-853-852-850-848-854-855-872-817-869-833-863-864-867-873-874-877-878-865-834-831-819-820-821-851-849-845-860-866-868-879-832</t>
  </si>
  <si>
    <t>ΜΠΑΚΑΣΙΝΗ</t>
  </si>
  <si>
    <t>Χ782650</t>
  </si>
  <si>
    <t>858-847-859-854-846-848-850-852-853-857-822-872-826-828</t>
  </si>
  <si>
    <t>ΑΖ164118</t>
  </si>
  <si>
    <t>1314,2</t>
  </si>
  <si>
    <t>834-835-836-837-838-839-840-841-842-843-844-845-846-847-848-849-860-820-821-822-823-824-825-827-828-829-832-862-833-863-864-876-877-878-873-874-868-869-870</t>
  </si>
  <si>
    <t>ΔΑΛΑΓΚΑ</t>
  </si>
  <si>
    <t>Ρ463484</t>
  </si>
  <si>
    <t>841-840-839-842-838-837-835</t>
  </si>
  <si>
    <t>ΚΑΠΕΤΑΝΑΚΗ</t>
  </si>
  <si>
    <t>ΑΗ964033</t>
  </si>
  <si>
    <t>1313,9</t>
  </si>
  <si>
    <t>833-874-873-877-876-863-864-878-854-855</t>
  </si>
  <si>
    <t>ΣΚΟΥΤΕΛΗ</t>
  </si>
  <si>
    <t>Χ985788</t>
  </si>
  <si>
    <t>1313,5</t>
  </si>
  <si>
    <t>875-862-844-831-819-830-851-868-869-834-861-865-860-832-818-817-816-843-866-867-876-877-878-879-873-874-822-826-828-833-854-840-864-820-821-823-824-825-829-835-836-837-838-839-841-842-871-859-858-857-856-855-853-852-845-846-847-848-849-850</t>
  </si>
  <si>
    <t>ΚΟΣΜΑ</t>
  </si>
  <si>
    <t>ΑΙ872982</t>
  </si>
  <si>
    <t>862-841-840-842-839-837-838-836-835-815-826-828-822-829-846-847-850-848-853-854-857-870-871-872-875</t>
  </si>
  <si>
    <t>ΜΗΤΣΟΓΙΑΝΝΗΣ</t>
  </si>
  <si>
    <t>ΣΟΛΩΝ</t>
  </si>
  <si>
    <t>Χ568797</t>
  </si>
  <si>
    <t>830-816-818-838-861-876-875-841-840-839-842-835-837-836-862-828-854-870-871-815-826-822-846-847-853-857-856-848-850-852-858-859-872-821</t>
  </si>
  <si>
    <t>ΦΛΩΡΟΥ</t>
  </si>
  <si>
    <t>Χ591961</t>
  </si>
  <si>
    <t>815-854-858-859-829-846-847-820-845-849-850-852-853-855-857-856-848-827-828-825-826-824-823-822-851-821-870-871-872</t>
  </si>
  <si>
    <t>ΓΑΝΕΛΗ</t>
  </si>
  <si>
    <t>Σ677203</t>
  </si>
  <si>
    <t>1312,5</t>
  </si>
  <si>
    <t>871-872-870-828-826-854-846-848-853-845</t>
  </si>
  <si>
    <t>ΒΥΘΟΥΛΚΑΣ</t>
  </si>
  <si>
    <t>ΑΕ306552</t>
  </si>
  <si>
    <t>ΑΒ271503</t>
  </si>
  <si>
    <t>1311,9</t>
  </si>
  <si>
    <t>825-826-828-829-871-872-870-858-859-857-855-853-851-852-849-848-847-846-845-824-823-822</t>
  </si>
  <si>
    <t>ΝΕΖΕΡΙΤΗ</t>
  </si>
  <si>
    <t>ΑΒ074757</t>
  </si>
  <si>
    <t>1311,8</t>
  </si>
  <si>
    <t>818-826-825-858-859</t>
  </si>
  <si>
    <t>ΔΡΗ</t>
  </si>
  <si>
    <t>Χ581665</t>
  </si>
  <si>
    <t>1311,5</t>
  </si>
  <si>
    <t>856-823-828-854-850-846-826-822-871-815-847-848-853-829-872-825-827-851-855-857-849-821-816-876-833-832-817-879</t>
  </si>
  <si>
    <t>ΣΙΔΗΡΟΠΟΥΛΟΥ</t>
  </si>
  <si>
    <t>ΑΖ322394</t>
  </si>
  <si>
    <t>838-837-836-835-839-840-841-842-862-875-879-868-869-817-822-830-825-826-829-828-831-832-833-834-843-844-845-854-853-847-858-861-860-867-873-874-870</t>
  </si>
  <si>
    <t>ΣΑΛΒΑΡΑΣ</t>
  </si>
  <si>
    <t>Μ913122</t>
  </si>
  <si>
    <t>879-878-877-876-875-874-873-872-871-870-869-868-867-866-865-864-863-862-861-860-816-817-818-819-820-821-822-823-824-825-826-827-828-829-830-831-832-833-834-835-836-837-838-839-840-841-842-843-844-845-846-847-848-849-850-851-852-853-854-855-856-857-858-859</t>
  </si>
  <si>
    <t>ΝΑΣΙΟΥ</t>
  </si>
  <si>
    <t>ΧΡΗΣΤΟ</t>
  </si>
  <si>
    <t>ΑΚ396221</t>
  </si>
  <si>
    <t>860-818-877-863-876-865-816-838-833-843-841-839-840-837-835-842-836-870</t>
  </si>
  <si>
    <t>ΝΙΑΚΑΣ</t>
  </si>
  <si>
    <t>ΑΒ118245</t>
  </si>
  <si>
    <t>1310,5</t>
  </si>
  <si>
    <t>839-835-836-837-838-840-841-842-849-868-832-843-825-817-873-874-876-877-878-833-844-860-862-866-867-869-875-879-815-816-859-818-819-820-821-822-823-824-861-826-827-828-829-830-831-834-845-846-847-848-872-850-851-852-853-854-855-856-857-858-863-864-865-870-871</t>
  </si>
  <si>
    <t>ΧΟΝΔΡΟΓΙΑΝΝΗ</t>
  </si>
  <si>
    <t>Χ381693</t>
  </si>
  <si>
    <t>1310,3</t>
  </si>
  <si>
    <t>ΜΠΑΛΤΑ</t>
  </si>
  <si>
    <t>ΑΒ494907</t>
  </si>
  <si>
    <t>ΖΟΥΜΠΟΥΛΗ</t>
  </si>
  <si>
    <t>ΑΚ437898</t>
  </si>
  <si>
    <t>1309,5</t>
  </si>
  <si>
    <t>840-841-837-836-842-838-839-835-862-844-869-846-847-859-858-820-854-855-830-843-875-816-818-876-863-877-878-873-874-857-872-853-852-848-871-828-850-821-815-827-822-823-826-819-831-833-861-856-825-829-864-865-817-824-870</t>
  </si>
  <si>
    <t>ΧΑΤΖΗΘΕΟΔΟΣΙΟΥ</t>
  </si>
  <si>
    <t>ΘΕΩΝΗ ΒΑΛΕΝΤΙΝΗ</t>
  </si>
  <si>
    <t>Χ638302</t>
  </si>
  <si>
    <t>871-847-854-826-828-872-848-845-827</t>
  </si>
  <si>
    <t>ΝΕΦΡΟΥ</t>
  </si>
  <si>
    <t>ΑΙ584980</t>
  </si>
  <si>
    <t>858-859-820-847-846-828-850-857-853-815-848-854-822-821-856-871-872-829-852-826-825-827-849-823-851-824-845</t>
  </si>
  <si>
    <t>ΤΣΑΚΝΟΠΟΥΛΟΥ</t>
  </si>
  <si>
    <t>ΑΙ329012</t>
  </si>
  <si>
    <t>836-837-838-839-840-841-842-835-843-862-844-869-868-860-821-822-820-823-824-848-849-850-851-852-853-854-855-856-857-858-859-825-826-828-875-872-871-870-847-846-845-827-829-831-834-865-866-832-817-818-819-816-815-879-878-877-876-874-873-864-861-833-863-830-867</t>
  </si>
  <si>
    <t>ΠΑΠΑΝΙΚΟΥ</t>
  </si>
  <si>
    <t>ΑΑ491777</t>
  </si>
  <si>
    <t>876-877-833-841-842-840-837-838-836-853-858-859-872-843-820-844-818-863-862-869-855-861-834-831-870-871-824-825-827-821-845-849-835-873-874-860-832-879-866</t>
  </si>
  <si>
    <t>ΚΩΛΕΤΣΗ</t>
  </si>
  <si>
    <t>ΑΗ740276</t>
  </si>
  <si>
    <t>882-889-890-891-883-884-888-894-810-801-794-782-764-759-757-796-795-760-765-785-784-788-789-790-792-793-778-781-780-787-791-770-767-763-808-841-828-838-840-835-842-854-870-871-826-837-850-853-847-858-862-848-822-829-872-857-843-852-856-824-823-827-825-855-820-845-849-851-834-869</t>
  </si>
  <si>
    <t>ΒΟΓΙΑΤΖΟΠΟΥΛΟΥ</t>
  </si>
  <si>
    <t>Ξ656661</t>
  </si>
  <si>
    <t>690,8</t>
  </si>
  <si>
    <t>1308,8</t>
  </si>
  <si>
    <t>815-816-817-818-835-828-830-838-841-842-843-844-850-854-866-867-871-839-840</t>
  </si>
  <si>
    <t>ΦΟΝΙΑ</t>
  </si>
  <si>
    <t>ΜΑΡΚΕΛΛΑ</t>
  </si>
  <si>
    <t>ΑΕ490071</t>
  </si>
  <si>
    <t>1308,5</t>
  </si>
  <si>
    <t>875-841-840-828-838-815-826-835-850-837-842-854-871-870-853-821-822-818-856-847-846-848-836-876-872-862-861-858-857-830-816</t>
  </si>
  <si>
    <t>ΧΑΤΖΟΥΛΗ</t>
  </si>
  <si>
    <t>ΑΒ532660</t>
  </si>
  <si>
    <t>828-870-871-872-829-854-855-858-859-847-846-845-851-848-853-825-826-856-857-827-849-850</t>
  </si>
  <si>
    <t>ΑΝΔΡΙΑΝΟΥ</t>
  </si>
  <si>
    <t>ΔΙΑΜΑΝΤΩ</t>
  </si>
  <si>
    <t>ΑΒ071487</t>
  </si>
  <si>
    <t>1308,3</t>
  </si>
  <si>
    <t>818-817-843-865-816-815-819-820-821-822-823-824-825-826-827-828-829-830-831-832-833-834-835-836-837-838-839-840-841-842-844-845-846-847-848-849-850-851-852-853-854-855-856-857-858-859-860-861-862-863-864-866-867-868-869-870-872-873-874-875-876-877-878-879</t>
  </si>
  <si>
    <t>ΓΕΩΡΓΑΝΤΖΟΓΛΟΥ</t>
  </si>
  <si>
    <t>ΑΗ409892</t>
  </si>
  <si>
    <t>869-839-838-837-836-840-841-842-835-862-843-830-844-875-854-827-825-849-855-821-822-823-824-826-828-829-870-846-847-848-850-852-853-856-857-871-872-815-816-817-818-861-833-876</t>
  </si>
  <si>
    <t>ΠΕΡΔΙΚΗΣ</t>
  </si>
  <si>
    <t>Χ454467</t>
  </si>
  <si>
    <t>841-840-837-835-836-838-839-842-862-843-844-875-828-826-822-854-853-848-850-815-858-859-871-870-857-821-849-852-855-825-847-846-851-823-845-856-824-820-827-829-819-860-832-865-818-869-868-861-831-830-834-816-817-873-833-876-877-863-864-878-874-866-867-879</t>
  </si>
  <si>
    <t>ΞΥΓΚΟΥ</t>
  </si>
  <si>
    <t>ΑΙ021496</t>
  </si>
  <si>
    <t>1307,4</t>
  </si>
  <si>
    <t>849-850-851-852-853-854-855-856-858-859-823-824-827-845-846-847-848</t>
  </si>
  <si>
    <t>ΠΑΤΣΟΥΡΑ</t>
  </si>
  <si>
    <t>ΑΕ720776</t>
  </si>
  <si>
    <t>828-841-838-840-854-826-815-870-871-847-850-853-842-837-835-839-836-857-848-856-821-822-852-859-872-858-846-876-818-875-816-817-843-862-830-861-829</t>
  </si>
  <si>
    <t>ΑΙ027560</t>
  </si>
  <si>
    <t>846-847-826-848-858-859-815-821-823-828-824-827-850-851-852-853-854-857-871-872-870-825-845-829-849-855-856</t>
  </si>
  <si>
    <t>ΠΑΠΑΜΑΡΚΟΥ</t>
  </si>
  <si>
    <t>Ν791396</t>
  </si>
  <si>
    <t>Σ339976</t>
  </si>
  <si>
    <t>836-837-841-840-835-838-842-839</t>
  </si>
  <si>
    <t>ΑΚ103129</t>
  </si>
  <si>
    <t>1306,5</t>
  </si>
  <si>
    <t>820-859-858</t>
  </si>
  <si>
    <t>ΜΑΧΑ</t>
  </si>
  <si>
    <t>Σ628601</t>
  </si>
  <si>
    <t>854-853-852-850-858-859-828-815-821-822-823-824-825-826-827-829-855-847-848-835-836-837-838-839-840-841-842-843-844-845-872-862-871-875-876-877-878-865-833-861-863-870</t>
  </si>
  <si>
    <t>ΡΥΣΑΦΗ</t>
  </si>
  <si>
    <t>ΑΖ809905</t>
  </si>
  <si>
    <t>ΚΑΡΑΓΚΙΟΖΙΔΟΥ</t>
  </si>
  <si>
    <t>ΑΜ719489</t>
  </si>
  <si>
    <t>1306,3</t>
  </si>
  <si>
    <t>837-836-842-838-835-840-839-875-872-871-870-862-844-855-854-857-858-859-856-853-852-851-850-849-848-847-846-845</t>
  </si>
  <si>
    <t xml:space="preserve">ΚΙΤΣΙΟΥ </t>
  </si>
  <si>
    <t>ΑΙ854237</t>
  </si>
  <si>
    <t>1306,2</t>
  </si>
  <si>
    <t>862-844-875-830-831-832-833-834-835-836-837-838-839-840-841-842-843-845-846-847-848-849-850-851-852-853-854-855-856-857-858-859-860-861-863-864-865-866-867-868-869-870-871-872-873-874-876-877-878-879-829-828-827-826-825-824-823-822-821-820-819-818-817-816-815</t>
  </si>
  <si>
    <t>ΜΠΕΝΕΚΗ</t>
  </si>
  <si>
    <t>Π511840</t>
  </si>
  <si>
    <t>862-841-838-842-840-837-835-836-839-844-875</t>
  </si>
  <si>
    <t>ΚΑΤΣΑΔΗΜΟΣ</t>
  </si>
  <si>
    <t>ΑΒ693595</t>
  </si>
  <si>
    <t>838-840-841-836-842-839-835-837</t>
  </si>
  <si>
    <t>ΛΥΤΣΙΟΥΛΗ</t>
  </si>
  <si>
    <t>Σ917369</t>
  </si>
  <si>
    <t>Σ979148</t>
  </si>
  <si>
    <t>838-841-828-840-839-826-858-815-822-835-837-861-830-870-847-854-871-850-846-842-829-865-817-853-848-872-862-821-825-849-852-859-855-836-824-875-856-857-844-866-879-816-819-823-863-818-877-876-833-820-845-843-851-867-832-831-860-834-869-868-873-874-878-827-864</t>
  </si>
  <si>
    <t>ΒΑΛΟΓΙΑΝΝΗ</t>
  </si>
  <si>
    <t>ΑΖ271914</t>
  </si>
  <si>
    <t>844-862-843-838-839-875</t>
  </si>
  <si>
    <t>ΦΑΡΔΟΥΛΗ</t>
  </si>
  <si>
    <t>ΑΑ452627</t>
  </si>
  <si>
    <t>ΜΑΝΤΖΟΥΚΗ</t>
  </si>
  <si>
    <t>ΑΜ354745</t>
  </si>
  <si>
    <t>843-854-828-826-839-840-841-842-837-838</t>
  </si>
  <si>
    <t>ΑΒ199071</t>
  </si>
  <si>
    <t>ΦΡΑΓΚΟΣ</t>
  </si>
  <si>
    <t>Χ705277</t>
  </si>
  <si>
    <t>828-855-871-854-846-847-848-858-859-853-823-827-845-851-872-824-815-821-820-829-849-850-852-857-870-856-822-825-826</t>
  </si>
  <si>
    <t>ΓΑΒΡΙΛΗ</t>
  </si>
  <si>
    <t>Χ332250</t>
  </si>
  <si>
    <t>1304,6</t>
  </si>
  <si>
    <t>831-875-862-844-818-828-870-854-871-815-850-846-847-853-858-822-848-826-821-872-820-841-838-839-840-835-842-837-836-816-817-819-823-824-825-827-830-832-833-834-843-845-849-851-852-855-856-857-859-860-861-863-865-867-868-869-873-874-876-877-878-829-866-879</t>
  </si>
  <si>
    <t>ΛΟΥΚΙΑΝΙΔΟΥ</t>
  </si>
  <si>
    <t>ΝΑΝΤΕΖΝΤΑ</t>
  </si>
  <si>
    <t>ΑΒ718713</t>
  </si>
  <si>
    <t>1303,5</t>
  </si>
  <si>
    <t>ΑΖ323319</t>
  </si>
  <si>
    <t>1303,1</t>
  </si>
  <si>
    <t>ΔΑΛΜΑΤΖΗ</t>
  </si>
  <si>
    <t>ΑΖ365803</t>
  </si>
  <si>
    <t>ΤΣΕΛΙΚΟΥ</t>
  </si>
  <si>
    <t>Ρ837495</t>
  </si>
  <si>
    <t>ΦΥΣΕΚΗ</t>
  </si>
  <si>
    <t>Τ482756</t>
  </si>
  <si>
    <t>875-862-830-835-836-837-838-839-840-821-822-826-828-829-815-841-842-846-847-848-850-852-853-854-856-857-858-859-870-871-872-861-843-816-817-818-876</t>
  </si>
  <si>
    <t>Π125288</t>
  </si>
  <si>
    <t>PROTOPAPPA</t>
  </si>
  <si>
    <t>MARIA</t>
  </si>
  <si>
    <t>SOTHRIOS</t>
  </si>
  <si>
    <t>ΑΜ764153</t>
  </si>
  <si>
    <t>892-891-882-888-889-890-826-828-871-870-872-854-856-852-847-822-845-846-851-848-853-858-859-850-857-823-824-816-817-818-819-820-815-829-827-861-867-875-862-830-865-831-864-843-832-860-825-855-849-883-884-885-842-841-840-836-837-838-835-866-887-886-896-894-895-879-869-877-876-878-833-874-873-863</t>
  </si>
  <si>
    <t>ΑΜ751979</t>
  </si>
  <si>
    <t>818-843-871-872-835-837-838-836-841-840-839-842-850-860-861-865-862-870-875-858-859-854-853-852-851-855-856-857-848-849-847-846-845-819-821-816-817-815-830-822-823-824-826-827-828-834-832-831-844-868-869-867</t>
  </si>
  <si>
    <t>ΚΑΓΙΟΥΛΗ</t>
  </si>
  <si>
    <t>ΑΜ327643</t>
  </si>
  <si>
    <t>817-816-865-815-821-822-826-828-846-847-848-850-851-852-853-854-856-857-871-872</t>
  </si>
  <si>
    <t>ΒΥΖΑΝΙΑΡΗ</t>
  </si>
  <si>
    <t>Λ774520</t>
  </si>
  <si>
    <t>879-876-877-833-863-865-861-819-818-816</t>
  </si>
  <si>
    <t>ΖΑΠΑΝΤΙΩΤΗ</t>
  </si>
  <si>
    <t>ΑΗ125016</t>
  </si>
  <si>
    <t>853-854-855-848-846-847-849-850-852-857-851-858-859-845-856-870-871-872-815-823-824-828-821-822-820-827-825-826-829-837-840-841-836-835-842</t>
  </si>
  <si>
    <t>ΙΣΙΓΟΝΗ</t>
  </si>
  <si>
    <t>Σ547415</t>
  </si>
  <si>
    <t>865-828-854-850-826-853-858-817-847-857-815-870-871-820-821-822-823-824-825-827-829-833-845-846-848-849-851-852-855-856-859-872-875</t>
  </si>
  <si>
    <t>Τ076673</t>
  </si>
  <si>
    <t>815-818-850-857-858-870-871-872</t>
  </si>
  <si>
    <t>ΚΥΡΙΑΚΑΚΗ</t>
  </si>
  <si>
    <t>Χ552796</t>
  </si>
  <si>
    <t>829-849-855-825-828-845-846-847-850-848-852-851-853-857-856-824-827-823-858-859-854-826-821-822-820-871-872-815</t>
  </si>
  <si>
    <t>κοντογιαννιδου</t>
  </si>
  <si>
    <t>κυριακη</t>
  </si>
  <si>
    <t>ηλιας</t>
  </si>
  <si>
    <t>Φ157012</t>
  </si>
  <si>
    <t>ΑΑ360964</t>
  </si>
  <si>
    <t>828-872-827-826-825-829</t>
  </si>
  <si>
    <t>ΤΖΟΥΛΗΣ</t>
  </si>
  <si>
    <t>Χ260299</t>
  </si>
  <si>
    <t>835-836-837-840-841-842-838</t>
  </si>
  <si>
    <t>ΠΕΠΠΕ</t>
  </si>
  <si>
    <t>Χ546418</t>
  </si>
  <si>
    <t>815-820-821-822-823-824-825-826-827-828-845-846-859-870-871-872</t>
  </si>
  <si>
    <t>ΤΟΚΗ</t>
  </si>
  <si>
    <t>ΑΙ808918</t>
  </si>
  <si>
    <t>1301,6</t>
  </si>
  <si>
    <t>815-816-817-818-843-822-828-832-835-836-837-838-840-841-842-862-870-871-872-879-819-820-821-823-824-827-825-826-829-830-831-833-834-839-844-845-846-847-848-849-850-851-852-853-854-855-856-857-858-859-860-861-863-864-865-866-867-868-869-873-874-875-876-877-878</t>
  </si>
  <si>
    <t>ΧΑΛΙΜΟΥ</t>
  </si>
  <si>
    <t>ΑΚ672541</t>
  </si>
  <si>
    <t>1301,5</t>
  </si>
  <si>
    <t>851-845-848-853-850-849-857-852-821-822-847-846-854-855-858-859-856-823-824-870-872-871-828-820-829-827-826-825-815-833-818-876-877-878-873-874</t>
  </si>
  <si>
    <t>ΑΗ285067</t>
  </si>
  <si>
    <t>1300,5</t>
  </si>
  <si>
    <t>844-862-875-858-859-853-819-827-829-830-835-838-839-840-841-846-847-849-823-820-821-825-826-818-836-837-845-848-857-852-870</t>
  </si>
  <si>
    <t>ΔΗΜΕΛΗ</t>
  </si>
  <si>
    <t>ΑΗ384570</t>
  </si>
  <si>
    <t>838-841-835-836-837-840-839-842-862-843-844-870-871-872-875-879-831-833-834-867-873-874-876-877-878-860-863-866-830-819-828-826-847-846-822-829-854-850-848-853-845-815-817-816-818-821-820-857-852-856-855-849-851-823-824-825-827-858-859-861-864-865-868-869-832</t>
  </si>
  <si>
    <t>ΑΖ845113</t>
  </si>
  <si>
    <t>836-837-838-839-840-841-842-835-869-868</t>
  </si>
  <si>
    <t>ΚΥΠΡΙΩΤΗ</t>
  </si>
  <si>
    <t>Π990837</t>
  </si>
  <si>
    <t>1300,1</t>
  </si>
  <si>
    <t>ΒΛΙΩΡΑ</t>
  </si>
  <si>
    <t>ΑΕ341847</t>
  </si>
  <si>
    <t>840-841-836-837-838-842-844-862</t>
  </si>
  <si>
    <t>ΚΟΥΛΟΧΕΡΗ</t>
  </si>
  <si>
    <t>Τ103692</t>
  </si>
  <si>
    <t>826-825-828-820-829-854-855-853-815-821-822-823-824-827-845-846-847-848-849-850-851-852-856-857-858-859-870-871-872</t>
  </si>
  <si>
    <t>ΒΕΝΑΚΗ</t>
  </si>
  <si>
    <t>Χ771314</t>
  </si>
  <si>
    <t>1299,5</t>
  </si>
  <si>
    <t>835-842-841-840-838-839-836-837</t>
  </si>
  <si>
    <t>Π906033</t>
  </si>
  <si>
    <t>1299,3</t>
  </si>
  <si>
    <t>844-862-875-836-837-838-839-840-841-842-845-846-847-848-849-850-851-852-853-820-821-822-823-824-825-826-827-828-835-854-855-856-857-858-859-870-871-872</t>
  </si>
  <si>
    <t>ΑΘΑΝΑΣΙΑΔΟΥ</t>
  </si>
  <si>
    <t>ΑΙ381101</t>
  </si>
  <si>
    <t>1299,1</t>
  </si>
  <si>
    <t>841-838-840-839-842-837-835-836-843-862-854-850-853-848-852-846-847-857-870-871-872</t>
  </si>
  <si>
    <t>ΜΩΡΑΚΗ</t>
  </si>
  <si>
    <t>ΑΒ546140</t>
  </si>
  <si>
    <t>871-872-828-870</t>
  </si>
  <si>
    <t>ΓΑΛΙΑΤΣΑΤΟΥ</t>
  </si>
  <si>
    <t>ΑΗ524851</t>
  </si>
  <si>
    <t>815-816-817-818-819-820-821-822-823-824-825-827-828-830-833-835-836-837-838-839-840-841-842-843-844-846-847-848-849-850-851-852-853-854-855-856-857-858-859-861-862-863-865-871-872-875-876-877</t>
  </si>
  <si>
    <t>ΒΑΡΤΖΗ</t>
  </si>
  <si>
    <t>ΑΜ972377</t>
  </si>
  <si>
    <t>1298,8</t>
  </si>
  <si>
    <t>874-873-876-854-848-851-855</t>
  </si>
  <si>
    <t>ΙΑΤΡΟΥΔΗ</t>
  </si>
  <si>
    <t>ΑΑ119457</t>
  </si>
  <si>
    <t>821-822-823-824-827-828-845-846-847-848-849-850-851-852-853-854-855-856-857-858-859</t>
  </si>
  <si>
    <t>ΠΑΠΑΔΑΚΗ</t>
  </si>
  <si>
    <t>Χ563329</t>
  </si>
  <si>
    <t>876-877-871-872-828-870-854-846-847-848-853-851-845-856-852-850-858-859-815-826-857-827-822-821-873-874-833-878</t>
  </si>
  <si>
    <t>ΛΕΩΝΙΔΑΚΗ</t>
  </si>
  <si>
    <t>ΧΡΥΣΟΒΑΛΑΝΤΟ</t>
  </si>
  <si>
    <t>ΑΒ857524</t>
  </si>
  <si>
    <t>875-872-871-870-863-862-861-860-859-858-857-854-853-850-849-848-847-846-844-843-842-841-840-839-838-837-836-835-832-831-830-829-828-826-822-817-816-815</t>
  </si>
  <si>
    <t>ΜΠΕΝΙΣΗ</t>
  </si>
  <si>
    <t>ΑΗ980400</t>
  </si>
  <si>
    <t>1297,5</t>
  </si>
  <si>
    <t>ΜΕΝΕΣΛΗ</t>
  </si>
  <si>
    <t>ΑΙ630675</t>
  </si>
  <si>
    <t>709,5</t>
  </si>
  <si>
    <t>871-870-872-828-815-826-850-853-854-848-858-859-857-852-856-851-824</t>
  </si>
  <si>
    <t>ΓΙΑΝΝΑΚΟΥ</t>
  </si>
  <si>
    <t>ΑΗ421181</t>
  </si>
  <si>
    <t>838-841-840-839-837-835-842-836-828-822-826-829-846-847-848-850-853-854-858-870-872-871-815-843-820-821-823-824-825-827-845-849-851-852-855-856-857-859-833-862-844-863-876-877-875-861-865-830-816-817-818-819-868-869-879-866-860-834-832-831-867-864-873-874-878</t>
  </si>
  <si>
    <t>ΑΡΑΧΩΒΑ</t>
  </si>
  <si>
    <t>Ρ773023</t>
  </si>
  <si>
    <t>815-816-819-820-821-822-823-824-825-826-827-828-829-830-831-833-834-835-836-837-838-840-841-842-844-845-846-847-848-849-850-851-852-853-854-855-856-857-858-859-860-861-862-863-865-866-867-868-869-870-871-872-875-876-877-879</t>
  </si>
  <si>
    <t>ΚΑΤΣΕΑ</t>
  </si>
  <si>
    <t>ΑΖ390121</t>
  </si>
  <si>
    <t>1296,5</t>
  </si>
  <si>
    <t>841-840-839-842-838-837-835-836-828-825-827-820-822-823-824-815-846-847-848-849-850-853-854-858-851-852-855-816-817-818-819-843-861-862-863-876-877-865-870-871-872-875</t>
  </si>
  <si>
    <t>ΜΑΛΑΚΟΖΗ</t>
  </si>
  <si>
    <t>ΒΑΡΣΑΜΗΣ</t>
  </si>
  <si>
    <t>ΑΑ384646</t>
  </si>
  <si>
    <t>841-838-840-839-835-842-837-847-846-836-843-862-861-830-876-875-871-870-872-816-818-819-817-815-821-822-826-828-829-854-850-853-848-857-856-858-859-879-844-833-823-824-825-845-863-865-852-855-851-849-869-868-867-874-877-878-860-864-866-831-832-834</t>
  </si>
  <si>
    <t>ΓΚΟΥΜΑ</t>
  </si>
  <si>
    <t xml:space="preserve">ΜΑΡΙΝΑ </t>
  </si>
  <si>
    <t>Χ365426</t>
  </si>
  <si>
    <t>843-908</t>
  </si>
  <si>
    <t>ΚΑΚΟΤΑΡΙΤΗ</t>
  </si>
  <si>
    <t>ΑΑ360927</t>
  </si>
  <si>
    <t>ΧΑΝΤΙΩΝΑΣ</t>
  </si>
  <si>
    <t>ΑΑ099421</t>
  </si>
  <si>
    <t>857-849-850-858-859-853-848-856-815-852-846-847-822-851-824-821-828-854-855-870-872-825-826-820-823-845-871</t>
  </si>
  <si>
    <t>Πέργουλη</t>
  </si>
  <si>
    <t>Βασιλική</t>
  </si>
  <si>
    <t>Παντελής</t>
  </si>
  <si>
    <t>ΑΑ655079</t>
  </si>
  <si>
    <t>841-840-842-836-837-835-838-839</t>
  </si>
  <si>
    <t>ΠΑΠΑΔΗΜΟΥ</t>
  </si>
  <si>
    <t>ΑΕ708263</t>
  </si>
  <si>
    <t>816-817-818-831-833-834-843-844-860-861-863-865-867-873-876-815-819-820-821-822-823-824-825-826-827-828-829-830-832-835-836-837-838-839-840-841-842-845-846-847-848-849-850-851-852-853-854-855-856-857-858-859-862-864-866-868-869-870-871-874-875-877-878-879</t>
  </si>
  <si>
    <t>ΜΑΡΕΝΑ</t>
  </si>
  <si>
    <t>ΑΖ315567</t>
  </si>
  <si>
    <t>1295,5</t>
  </si>
  <si>
    <t>841-838-839-835-840-837-842-836-862-843-844-828-854-815-847-853-826-822-858-848-846-829-817-857-859-816-818-821-830-852-856-861-870-871-872-875-876-877-819-820-823-824-825-827-833-845-855-863-865</t>
  </si>
  <si>
    <t>ΠΕΛΕΚΟΥΔΑ</t>
  </si>
  <si>
    <t>Χ597669</t>
  </si>
  <si>
    <t>875-872-871-870-859-858-857-856-855-854-853-852-851-850-849-848-847-846-845-829-828-827-826-825-824-823-822-821-820-815</t>
  </si>
  <si>
    <t>ΜΗΤΣΑΣ</t>
  </si>
  <si>
    <t>ΑΒ154601</t>
  </si>
  <si>
    <t>1295,3</t>
  </si>
  <si>
    <t>839-829-817-826-838-875-836-862-841-840-854-828-837-835-842-847-857-859-858-872-822-815-850-848-871-870-853-846-867-868-832-879-878-843-825-855-819-849-816-866-830-860-863-865-864-861-831-823-818-873-874-869-876-833-844-834-821-820-827-845-851-852-856-877-824</t>
  </si>
  <si>
    <t>ΝΟΜΙΚΟΥ</t>
  </si>
  <si>
    <t>ΒΙΚΕΝΤΙΑ</t>
  </si>
  <si>
    <t>ΑΒ010927</t>
  </si>
  <si>
    <t>858-859-871-820-870-872-828-829-826-815-847-846-854-850-853-822-848-857-852-856-825-855-823-824-827-851-845-821-830-819-818-817-816-865-841-838-840-839-842-835-837-836-875-862-861-844-876-877-833-863-843</t>
  </si>
  <si>
    <t>ΔΟΝΑΤΟΣ</t>
  </si>
  <si>
    <t>ΑΖ251585</t>
  </si>
  <si>
    <t>834-843-838-837-840-841-842-836-835-844-862-830-818-819-875-828-858-859-854-850-848-847-846-815-820-821-822-823-826-853-852-856-872-871-851-824-827-845-857-870-816-861-865-833-863-876-877-839-897-825-855-829-849-817</t>
  </si>
  <si>
    <t>ΙΩΑΝΝΙΔΗΣ</t>
  </si>
  <si>
    <t>Σ441203</t>
  </si>
  <si>
    <t>835-836-837-838-839-840-841-842-843-844-862-865-875-816-817-818-819-830-861-876-877-863-823-870-871-872-815-820-821-822-824-825-826-827-828-829-845-846-847-848-849-850-851-852-853-854-855-856-857-858-859-831-832-834-860-866-867-868-869-873-874-878-879</t>
  </si>
  <si>
    <t>Φ066764</t>
  </si>
  <si>
    <t>1294,6</t>
  </si>
  <si>
    <t>815-819-820-821-822-823-824-825-826-827-828-829-845-846-847-848-849-850-851-852-853-854-855-856-857-858-859-865-870-871-872-897</t>
  </si>
  <si>
    <t>ΒΕΛΙΚΟΥ</t>
  </si>
  <si>
    <t>ΘΩΜΑΙ</t>
  </si>
  <si>
    <t>ΑΗ401786</t>
  </si>
  <si>
    <t>1294,5</t>
  </si>
  <si>
    <t>869-868-835-836-837-838-839-840-841-842</t>
  </si>
  <si>
    <t>ΑΙ819053</t>
  </si>
  <si>
    <t>834-843-838-837-835-839-841-842-871-870-860-858-857-856-855-854-853-852-851-850-848-849-847-846-826-827-825</t>
  </si>
  <si>
    <t>ΖΑΜΖΑΡΑ</t>
  </si>
  <si>
    <t>ΑΖ767322</t>
  </si>
  <si>
    <t>1293,5</t>
  </si>
  <si>
    <t>841-828-844-862-835-838-839-840-842-850-854-870-871-872-853-846-847-837-826-822-815-816-817-820-821-823-824-825-827-829-830-836-843-845-851-852-856-855-857-858-859-848-849-875</t>
  </si>
  <si>
    <t>ΠΑΣΙΑΚΟΥ</t>
  </si>
  <si>
    <t>ΑΒ499215</t>
  </si>
  <si>
    <t>1293,2</t>
  </si>
  <si>
    <t>831-875-862-819-844-830-835-836-837-838-840-841-842-820-824-825-826-828-847-858-859-870-872-815-821-823-827-845-846-848-849-850-851-852-853-854-855-856-857-866-879-880-878-877-876-864-863-833-816-832-860-867-861-865-818-817</t>
  </si>
  <si>
    <t>Ρ899479</t>
  </si>
  <si>
    <t>705,1</t>
  </si>
  <si>
    <t>1293,1</t>
  </si>
  <si>
    <t>839-840-837-838-842-841-835-862-844-830-816-875-843-817-861</t>
  </si>
  <si>
    <t>ΖΕΡΒΟΥΔΗ</t>
  </si>
  <si>
    <t>ΑΕ435441</t>
  </si>
  <si>
    <t>879-829-849-858-859-828-871</t>
  </si>
  <si>
    <t>ΜΠΟΥΝΟΥ</t>
  </si>
  <si>
    <t>ΑΙ798417</t>
  </si>
  <si>
    <t>857-870-816-815-854-828-858-859-850-847-846-853-848-871-872-852-826-822</t>
  </si>
  <si>
    <t>ΡΕΡΑΚΗ</t>
  </si>
  <si>
    <t>ΑΙ438633</t>
  </si>
  <si>
    <t>ΤΖΙΓΚΟΥ</t>
  </si>
  <si>
    <t>ΡΟΔΟΥΛΑ</t>
  </si>
  <si>
    <t>ΑΒ413808</t>
  </si>
  <si>
    <t>1292,5</t>
  </si>
  <si>
    <t>ΚΑΜΠΙΣΟΠΟΥΛΟΥ</t>
  </si>
  <si>
    <t>ΑΖ212736</t>
  </si>
  <si>
    <t>815-822-826-828-835-837-838-840-841-842-846-847-848-850-853-854-857-858-862-871-870-872-875-876-877-865-863-861-859-856-852-851-845-844-833-836-830-827-824-823-821-820-819-818-816-829-832-839-849-855-868-817-825-843-897-879-878-874-873-869-866-864-860-834-831-867</t>
  </si>
  <si>
    <t>ΚΟΛΕΤΣΙΟΥ</t>
  </si>
  <si>
    <t>ΑΓΟΡΙΤΣΑ</t>
  </si>
  <si>
    <t>ΑΚ415527</t>
  </si>
  <si>
    <t>815-819-820-821-822-823-824-826-828-830-831-835-836-837-838-839-840-841-842-844-845-846-847-848-849-850-852-853-854-855-856-857-859-858-862-869-870-871-872-875</t>
  </si>
  <si>
    <t>ΜΠΑΛΑΣΟΥΔΗ</t>
  </si>
  <si>
    <t>Ρ361225</t>
  </si>
  <si>
    <t>841-838-840-842-839-837-836-843</t>
  </si>
  <si>
    <t>ΕΙΚΟΣΙΠΕΝΤΑΡΧΟΥ</t>
  </si>
  <si>
    <t>ΑΜ061297</t>
  </si>
  <si>
    <t>851-820-821-823-828-846-847-829-872-848-849-850-822-857-856</t>
  </si>
  <si>
    <t>ΤΡΙΧΩΝΑ</t>
  </si>
  <si>
    <t>Χ419505</t>
  </si>
  <si>
    <t>1291,7</t>
  </si>
  <si>
    <t>841-838-840-839-842-835-837-836-828-826-815-822-823-824-825-829-827-821-820-847-846-845-848-849-850-851-852-853-854-855-856-857-858-859-870-871-872-818-816-817-862-819-830-843-875-844-861-865-833-876-877-863</t>
  </si>
  <si>
    <t>ΣΟΝΩΒΙΔΟΥ</t>
  </si>
  <si>
    <t>ΑΡΚΑΔΙΟΣ</t>
  </si>
  <si>
    <t>ΑΖ420394</t>
  </si>
  <si>
    <t>1291,5</t>
  </si>
  <si>
    <t>841-843-862-844-835-868-869-876-866-830-865-873</t>
  </si>
  <si>
    <t>ΖΙΓΑΙΛΙΔΟΥ</t>
  </si>
  <si>
    <t>ΛΙΟΥΜΠΟΒ</t>
  </si>
  <si>
    <t>ΒΙΚΤΟΡ</t>
  </si>
  <si>
    <t>Χ599378</t>
  </si>
  <si>
    <t>826-825-828-846-847-854-855-897</t>
  </si>
  <si>
    <t>ΔΡΕΛΙΩΖΗ</t>
  </si>
  <si>
    <t>ΑΕ196794</t>
  </si>
  <si>
    <t>837-836-841-840-835-838-842-839</t>
  </si>
  <si>
    <t>ΚΟΤΣΩΝΗ</t>
  </si>
  <si>
    <t>Τ564656</t>
  </si>
  <si>
    <t>822-823-847-846-848-850-851-853-854-856-857</t>
  </si>
  <si>
    <t>ΚΟΡΚΙΖΟΓΛΟΥ</t>
  </si>
  <si>
    <t>Χ411595</t>
  </si>
  <si>
    <t>1290,5</t>
  </si>
  <si>
    <t>815-821-822-823-824-825-826-827-828-835-836-837-838-839-840-841-842-846-847-848-850-852-853-854-855-856-857-858-859-870-871-872</t>
  </si>
  <si>
    <t>ΖΕΛΕΛΙΔΗΣ</t>
  </si>
  <si>
    <t>ΑΕ659312</t>
  </si>
  <si>
    <t>849-820-845-851-833-863-877-879-832-860-864-866-867-868-873-874-878-819-831-834-865-839-852-841-838-840-842-837-835-836-828-826-825-822-815-846-850-854-858-870-871-862-843-821-823-824-829-847-848-853-855-856-857-859-876-872-818-817-816-827-830-844-861-869-875-897</t>
  </si>
  <si>
    <t>ΣΑΝΔΑΛΗ</t>
  </si>
  <si>
    <t>ΑΒ992089</t>
  </si>
  <si>
    <t>819-828-854-847-858-846-850-853-826-848-822-857-859-821-852-856-855-820-823-851-845-849-875-827-825-824-844</t>
  </si>
  <si>
    <t>ΧΑΡΤΟΜΑΤΣΙΔΟΥ</t>
  </si>
  <si>
    <t>ΑΖ369646</t>
  </si>
  <si>
    <t>868-869-876-877-873-874-833-863-864-878-832-860-866-867-879-897-816-817-818-819-830-831-834-843-844-861-862-865-875-836-837-838-839-840-841-842-835-815-820-821-822-823-824-825-826-827-828-829-845-846-847-848-849-850-851-852-853-854-855-856-857-858-859-870-871-872</t>
  </si>
  <si>
    <t>ΝΑΣΣΗ ΑΝΤΩΝΙΟΥ</t>
  </si>
  <si>
    <t>ΑΒ093168</t>
  </si>
  <si>
    <t>1289,5</t>
  </si>
  <si>
    <t>838-828-841-840-839-815-850-835-842-871-822-846-837-854-858-870-826-847-848-853-862-872-843-852-855-856-857-859</t>
  </si>
  <si>
    <t>ΣΑΡΡΗ</t>
  </si>
  <si>
    <t>ΑΖ013765</t>
  </si>
  <si>
    <t>1289,1</t>
  </si>
  <si>
    <t>876-877-875-845-847-848-849-850-851-852-853-854-855-856-857-858-859-826-827-828-829-825-824-823-822-821-820-815</t>
  </si>
  <si>
    <t>ΚΟΤΣΑΡΙΔΗ</t>
  </si>
  <si>
    <t>ΑΙ141807</t>
  </si>
  <si>
    <t>828-826-840-825-838-846-847-850-848-849-853-854-858-859-857-870-871-872-836-837-851-823-855-856-815-820-821-822-824-827-841-842-845-852-830-833-873-874-876-877-878-863-864</t>
  </si>
  <si>
    <t>ΙΜΒΡΙΩΤΗ</t>
  </si>
  <si>
    <t>ΑΗ432560</t>
  </si>
  <si>
    <t>828-854-870-871-815-850-847-853-822-846-858-829-848-857-859-821-852-856-823-855-824-826-827-820-845-849-851-825</t>
  </si>
  <si>
    <t>ΚΙΡΚΑ</t>
  </si>
  <si>
    <t>ΚΑΜΕΛΙΑ ΝΟΕΜΙ</t>
  </si>
  <si>
    <t>ΙΟΝ</t>
  </si>
  <si>
    <t>ΑΖ977704</t>
  </si>
  <si>
    <t>876-877-863-833-865-818-816-830-817-861-862-875-841-840-842-835-836-837-838-828-822-826-827-854-873-874-878-864-867-831-853-857-856</t>
  </si>
  <si>
    <t>ΛΥΜΠΕΡΟΠΟΥΛΟΥ</t>
  </si>
  <si>
    <t>Ρ922954</t>
  </si>
  <si>
    <t>ΤΖΙΟΤΖΙΟΣ</t>
  </si>
  <si>
    <t>ΑΖ779160</t>
  </si>
  <si>
    <t>1031,8</t>
  </si>
  <si>
    <t>1288,8</t>
  </si>
  <si>
    <t>854-853-852-850-848-856-857-858-859-871-872-870-838-839-835-837-836-842-841-840-847-846-843-822-826-828-829-825-824-823-845-815-821-820-830-844-833-849-855-851-865-861-862-863-816-817-818-819-875-876-877</t>
  </si>
  <si>
    <t>ΣΑΡΗΓΙΑΝΝΗ</t>
  </si>
  <si>
    <t>ΑΗ259689</t>
  </si>
  <si>
    <t>ΑΖ152439</t>
  </si>
  <si>
    <t>842-841-840-835-836-837-838-839-815-821-822-826-828-829-846-847-848-850-852-853-854-856-857-858-859-862-870-871-872-816-817-818-830-843-861-875-876</t>
  </si>
  <si>
    <t>ΒΡΥΣΑΚΗ</t>
  </si>
  <si>
    <t>ΑΙ642609</t>
  </si>
  <si>
    <t>826-825-827-829-828-871-854-855-850-849-853-848-847-851-852-856-857-858-859-824-823-845-846-872-870</t>
  </si>
  <si>
    <t>ΛΥΜΠΕΡΙΔΟΥ</t>
  </si>
  <si>
    <t>ΑΖ922850</t>
  </si>
  <si>
    <t>1287,5</t>
  </si>
  <si>
    <t>871-854-846-847-848-870-872-829</t>
  </si>
  <si>
    <t>ΑΕ935975</t>
  </si>
  <si>
    <t>879-833-876-877</t>
  </si>
  <si>
    <t>ΣΑΡΑΝΤΟΠΟΥΛΟΥ</t>
  </si>
  <si>
    <t>ΑΖ223220</t>
  </si>
  <si>
    <t>853-827-850-854-858-855-856-857-848-859-852-846-847-845-823-824-820-821-822-829-828-872-871-870-849-851-815-830-825-826-817-819-865-818-816-877-876-863-833-838-839-840-841-842-836-837-835-875-861-862-844-843</t>
  </si>
  <si>
    <t>ΑΑ448876</t>
  </si>
  <si>
    <t>ΑΚ368721</t>
  </si>
  <si>
    <t>1285,5</t>
  </si>
  <si>
    <t>817-865-829-861-849-855-843-839-868-818-816-862-870-871-872-875-819-826-827-828-845-846-847-848-850-851-852-853-854-856-857-858-859-835-836-837-838-840-841-842-820-821-822-815-823-824-830-831-832-834-844-869-860-833-863-864-873-874-876-877-878-879-866-867</t>
  </si>
  <si>
    <t>ΑΕ331417</t>
  </si>
  <si>
    <t>815-816-817-818-821-822-823-824-825-826-827-828-829-830-835-836-837-838-839-840-841-842-843-844-845-846-847-848-850-852-853-854-855-856-857-858-861-862-869-870-871-872-875-876</t>
  </si>
  <si>
    <t>ΤΑΓΑΡΗ</t>
  </si>
  <si>
    <t>ΑΖ500528</t>
  </si>
  <si>
    <t>823-828-829-825-826-822-845-846-847-848-849-850-853-854-855-856-857-858-859-870-871-872-838-836-835-841-842-839-865-817-815</t>
  </si>
  <si>
    <t>Ρ363836</t>
  </si>
  <si>
    <t>1285,1</t>
  </si>
  <si>
    <t>835-836-837-842-841-840-838-839</t>
  </si>
  <si>
    <t>ΑΠΟΣΤΟΛΟΠΟΥΛΟΥ</t>
  </si>
  <si>
    <t>Χ304052</t>
  </si>
  <si>
    <t>818-815-816-817-819-820-821-822-823-824-825-826-827-828-829-830-831-832-833-834-835-836-837-838-839-840-841-842-843-844-845-846-847-848-849-850-851-852-853-854-855-856-857-858-859-860-861-862-863-864-865-866-867-868-869-870-871-872-873-874-875-876-877-878-879</t>
  </si>
  <si>
    <t>ΑΖ807811</t>
  </si>
  <si>
    <t>841-840-837-836-835-842-838-839-843-861-828-879-867-832-844-862-860</t>
  </si>
  <si>
    <t>ΝΤΟΚΟΥ</t>
  </si>
  <si>
    <t>ΜΑΛΑΜΑΤΗ</t>
  </si>
  <si>
    <t>ΑΗ158572</t>
  </si>
  <si>
    <t>836-837-838-839-840-841-842-844-860-862-869-854-850-828-858-870-871-872</t>
  </si>
  <si>
    <t>ΤΖΙΠΑΝΑ</t>
  </si>
  <si>
    <t>ΑΗ346355</t>
  </si>
  <si>
    <t>869-842-838-840-841-836-837-862-875-819-831-834-844-830-818-861-865-860-866-879-833-863-873-874-876-877-878-815-821-822-826-827-828-846-847-848-850-853-854-856-857-858</t>
  </si>
  <si>
    <t>ΧΑΤΖΗΝΙΚΟΥ</t>
  </si>
  <si>
    <t>ΑΖ265503</t>
  </si>
  <si>
    <t>862-801-844-784-821-822-823-824-848-849-850-851-852-853-854-855-856-857-858-859-757-758-759-760-761-785-786-787-788-789-790-791-792-793-794-795-796-820-828-825-826-827-829-845-846-847-871-872-764-765-815-870-778-779-780-781-782-835-836-837-838-839-840-841-842-773-774-783-800-808-813-819-875-768-769-770-799-830-843-753-754-755-756-818-831-834-861-865-771-772-775-776-777-802-803-805-817-833-863-864-873-874-876-877-878-751-752-762-763-810-811-812-816-867-879-766-767-797-798-806-807-809-832-860-868-869-866-804-814-936-937</t>
  </si>
  <si>
    <t>ΚΑΡΑΝΙΚΑ</t>
  </si>
  <si>
    <t>ΑΗ794841</t>
  </si>
  <si>
    <t>841-838-842-837-836-839-840-835-869-868-834-843-862-860-875-818-816-876-859-858-852-847-846-828-821-822-848-850-856-857-853-854-826-829-872-871-870-830-817-861-819-820-815-823-851-824-845-833-878-877-873-874-865-864-863-844-832</t>
  </si>
  <si>
    <t>ΜΠΛΙΑΓΚΑ</t>
  </si>
  <si>
    <t>ΒΑΙΤΣΑ</t>
  </si>
  <si>
    <t>ΑΖ795806</t>
  </si>
  <si>
    <t>846-845-847-820-821-829-825-835-836-837-838-840-843-862-868-869-879-844-815-816-818-819-839-841-842-848-849-850-851-852-853-854-855-856-857-858-859-871-872-875-874-867-866-864-863-861-860-831-832-833-834-822-823-824-826-827-828-830</t>
  </si>
  <si>
    <t>ΜΠΑΣΙΟΥ</t>
  </si>
  <si>
    <t>ΑΙ251489</t>
  </si>
  <si>
    <t>843-835-836-837-838-839-840-841-842-844-862-875-816-817-818-819-815-830-820-821-822-823-824-825-826-827-828-829-833-845-846-847-848-849-850-851-852-853-855-854-856-857-858-859-861-865-863-871-872-876-877</t>
  </si>
  <si>
    <t>ΖΑΜΠΑΡΑΣ</t>
  </si>
  <si>
    <t>ΑΑ304091</t>
  </si>
  <si>
    <t>822-821-850-857-849-848-851-847-845-828-820-823-846-824-853-852-858-856-854-855-859-827-870-872-871-826-825</t>
  </si>
  <si>
    <t>ΑΑ463513</t>
  </si>
  <si>
    <t>1284,6</t>
  </si>
  <si>
    <t>ΑΝΑΓΝΩΠΟΥΛΟΥ</t>
  </si>
  <si>
    <t>Χ840759</t>
  </si>
  <si>
    <t>1284,5</t>
  </si>
  <si>
    <t>815-854-828-870-871-822-826-853-847-846-848-818-839-838</t>
  </si>
  <si>
    <t>ΜΠΑΚΟΓΙΩΡΓΟΥ</t>
  </si>
  <si>
    <t>Χ484650</t>
  </si>
  <si>
    <t>866-844-833-835-858-859-839-876-872-863-857-851-846-838-830-820-819</t>
  </si>
  <si>
    <t>Π121038</t>
  </si>
  <si>
    <t>1283,8</t>
  </si>
  <si>
    <t>846-847-848-851-859-858-853-854-855-849-850-852-845-857-872-870-871-825-826-828-820-821-822-815-824-827-829-823-856</t>
  </si>
  <si>
    <t>ΑΖ371419</t>
  </si>
  <si>
    <t>1283,5</t>
  </si>
  <si>
    <t>830-819-875-868-869-862-844-835-836-837-838-839-840-841-842</t>
  </si>
  <si>
    <t>ΚΩΝΣΤΑΝΤΕΛΛΗ</t>
  </si>
  <si>
    <t>ΑΖ433889</t>
  </si>
  <si>
    <t>821-848-849-850-851-852-853-854-855-856-857-858-859-870-871-872-822-823-824-825-826-828-829-820-815-845-846-816-817-818-819-830-831-832-833-834-835-836-837-838-839-840-841-842-843-844-860-861-862-863-864-865-866-867-868-869-873-874-875-876-877-878-879</t>
  </si>
  <si>
    <t>ΒΟΥΛΓΑΡΑΚΗ</t>
  </si>
  <si>
    <t>ΑΙ167440</t>
  </si>
  <si>
    <t>842-836-837-840-838-839-841-835</t>
  </si>
  <si>
    <t>Τ911112</t>
  </si>
  <si>
    <t>840-841-842-843-844-845-846-847-848-849-850-830-831-832-834-835-836-837-838-839-860-861-862-863-864-865-866-867-868-869-870-851-852-853-854-855-856-858-857-859-871-872-873-874-875-876-877-878-879-820-821-822-823-824-825-826-827-829-815-816-817-819-818</t>
  </si>
  <si>
    <t>ΣΑΒΒΙΔΟΥ</t>
  </si>
  <si>
    <t>Χ390890</t>
  </si>
  <si>
    <t>828-841-838-840-842-870-871-818-853-854-837-835-826-847-850-830-836-862-875-876-816-872-821-822-827-846-848-852-856-857-858-859-860-863-864-865-866-867-869-873-874-877-878-879-861-831-833-834-844-851-824-823-820-839-817-829-868-897-832-855-845-825</t>
  </si>
  <si>
    <t>ΑΒ995437</t>
  </si>
  <si>
    <t>819-828-870-854-850-871-815-847-853-846-858-822-872-848-857-859-821-852-856-823-824-820-845-851-849-855-875</t>
  </si>
  <si>
    <t>ΠΑΛΑΖΗ</t>
  </si>
  <si>
    <t>Τ853938</t>
  </si>
  <si>
    <t>846-828-854-850-858-870-871-815-822-826-847-848-853-872-852-855-856-857-829-821-823-827-824-859-825-851-845-820-849</t>
  </si>
  <si>
    <t>ΣΚΥΡΙΑΝΟΥ</t>
  </si>
  <si>
    <t>ΑΑ354655</t>
  </si>
  <si>
    <t>841-828-838-840-839-854-870-871-835-842-850-815-826-837-847-853-846-858-822-848-872-862-857-817-859-875-836-830-821-852-856-818-816-861-843-876-855-827-823-824-825-844-869-819-820-849-851-845-865-831-834-868-860-832-833-873-874-877-878-829-863-864-879-866-867</t>
  </si>
  <si>
    <t>ΝΤΖΟΓΙΑ</t>
  </si>
  <si>
    <t>ΑΕ977295</t>
  </si>
  <si>
    <t>828-872-870-871-858-859-854-850-848-847-846-826-853-855-857-821-822-820-875</t>
  </si>
  <si>
    <t>ΚΙΤΣΙΑΚΗ</t>
  </si>
  <si>
    <t>ΑΑ978841</t>
  </si>
  <si>
    <t>ΚΑΤΣΙΜΠΟΥΡΑ</t>
  </si>
  <si>
    <t>ΑΗ799697</t>
  </si>
  <si>
    <t>1282,5</t>
  </si>
  <si>
    <t>862-844-841-840-842-839-838-837-835-836-830-843-868-869-870-871-872-815-861-860-834-816-817-818-819-831-865-866-867-873-874-879-878-877-876-875-864-863-833-832-828-859-858-848-849-850-851-820-821-822-823-826-824-825-827-845-847-846-852-853-854-855-856-857-829</t>
  </si>
  <si>
    <t>ΑΖ684375</t>
  </si>
  <si>
    <t>Χ449661</t>
  </si>
  <si>
    <t>841-837-836-833-840-842-843-862-838-819-839-868-869-875-844-815-828-876-877-878-874-873-860-850-870-872-863-867-853-854-855-856-857-858-859-852-851-849-827-830-832-846-847-848-820-821-822-823-824-826-825-834-845-864-865-871-866-879-831-816-818-861-817</t>
  </si>
  <si>
    <t>ΤΣΟΧΑΝΤΑΡΗ</t>
  </si>
  <si>
    <t>ΑΙ669713</t>
  </si>
  <si>
    <t>871-872-828-815-870-857-850-826-825-827-847-829-823-858-859-822-820-856-853-854-855-852-851-848-824-846-845-837-838-839-840-841-842-836-835-843-849-821-816-818</t>
  </si>
  <si>
    <t>ΚΙΡΙΤΣΙΔΟΥ</t>
  </si>
  <si>
    <t>Χ281369</t>
  </si>
  <si>
    <t>835-836-837-838-840-841-842</t>
  </si>
  <si>
    <t>ΜΕΤΣΙΜΕΝΙΔΟΥ</t>
  </si>
  <si>
    <t>Τ092956</t>
  </si>
  <si>
    <t>829-828-826-827-825-824-823-822-821-820-815-845-852-848-849-850-851-853-854-855-856-857-858-859-870-871-872-862-875-846-847-841-842-843-839-840-838-835-836-837-830-832</t>
  </si>
  <si>
    <t>ΜΠΑΛΑΣΚΑ</t>
  </si>
  <si>
    <t>ΜΕΛΕΤΙΑ</t>
  </si>
  <si>
    <t>Χ717514</t>
  </si>
  <si>
    <t>815-820-821-822-823-824-825-827-826-828-829-830-846-845-847-848-849-850-851-852-853-854-855-856-857-858-859-870-871-872-876-877-878-835-836-837-838-839-840-841-842</t>
  </si>
  <si>
    <t>ΑΜ290861</t>
  </si>
  <si>
    <t>1281,7</t>
  </si>
  <si>
    <t>835-836-837-838-839-840-841-842-778-779-780-781-782-799-811-766-767-773-937</t>
  </si>
  <si>
    <t>ΚΥΡΙΑΤΖΙΔΟΥ</t>
  </si>
  <si>
    <t>ΑΒ890459</t>
  </si>
  <si>
    <t>1281,5</t>
  </si>
  <si>
    <t>ΜΑΗ</t>
  </si>
  <si>
    <t>Π832348</t>
  </si>
  <si>
    <t>1281,3</t>
  </si>
  <si>
    <t>823-856-827-845-846-847-848-851-821-822-859</t>
  </si>
  <si>
    <t>ΧΑΛΙΚΙΑ</t>
  </si>
  <si>
    <t>ΑΚ508862</t>
  </si>
  <si>
    <t>1281,2</t>
  </si>
  <si>
    <t>859-858-815-846-847-821-822-823-827-848-849-850-851-852-853-820-826-825-828-824</t>
  </si>
  <si>
    <t>ΤΕΝΕΚΕΤΖΗ</t>
  </si>
  <si>
    <t>Φ180967</t>
  </si>
  <si>
    <t>835-836-837-838-839-840-841-842-868-869-862-875-860-873-874-876-877-878-879-815-819-820-821-822-823-824-825-826-827-828-829-830-831-832-833-843-844-845-846-847-848-849-850-851-852-853-854-855-856-858-859-863-864-866-870-871-872</t>
  </si>
  <si>
    <t>Χ877224</t>
  </si>
  <si>
    <t>1280,5</t>
  </si>
  <si>
    <t>862-841-838-840-835-839-837-842-826-828</t>
  </si>
  <si>
    <t>ΠΑΠΑΛΑΜΠΡΟΥ</t>
  </si>
  <si>
    <t>Ρ550198</t>
  </si>
  <si>
    <t>851-845-853-828-871-826-848-849-850-852-846-847-858-859-825-823-822-872-821-820-870-824-829-854-855-857-856-827-815</t>
  </si>
  <si>
    <t>ΠΑΠΑΤΖΙΛΑΚΗ</t>
  </si>
  <si>
    <t>ΑΜ899914</t>
  </si>
  <si>
    <t>1280,4</t>
  </si>
  <si>
    <t>816-861-863-869-840-841-835-844-821-822</t>
  </si>
  <si>
    <t>ΟΡΦΑΝΟΥ</t>
  </si>
  <si>
    <t>ΑΕ980403</t>
  </si>
  <si>
    <t>1280,3</t>
  </si>
  <si>
    <t>830-828-815-854-850-826-853-847-846-848-857-822-858-859-871-870-872-875-821-852-856-841-838-840-842-835-837-836-839-829-819-862-855-851-849-845-820-823-825-824-827</t>
  </si>
  <si>
    <t>ΝΑΤΣΗ</t>
  </si>
  <si>
    <t>ΕΥΑΓΓΕΛΙΤΣΑ</t>
  </si>
  <si>
    <t>ΑΜ828270</t>
  </si>
  <si>
    <t>ΧΡΙΣΤΟΔΟΥΛΟΥ</t>
  </si>
  <si>
    <t>ΑΙ812365</t>
  </si>
  <si>
    <t>ΒΑΛΟΔΗΜΟΥ</t>
  </si>
  <si>
    <t>ΑΜ373626</t>
  </si>
  <si>
    <t>862-844-875-836-837-838-840-841-842</t>
  </si>
  <si>
    <t>ΧΑΝΤΖΗ</t>
  </si>
  <si>
    <t>ΑΡΙΑΔΝΗ</t>
  </si>
  <si>
    <t>ΑΕ798786</t>
  </si>
  <si>
    <t>862-854-838-839-840-841-836-837-842-835-844-858-859-846-847-850-848-852-853-856-857-860-875-819-823-821-822-824-851-820-828-830</t>
  </si>
  <si>
    <t>ΤΖΙΟΥΜΠΟΥΣΛΗ</t>
  </si>
  <si>
    <t>ΕΛΙΝΑ</t>
  </si>
  <si>
    <t>ΑΕ340669</t>
  </si>
  <si>
    <t>835-838-840-841-842-844-836-837-862-828-858-871-875-869-830-819</t>
  </si>
  <si>
    <t>Χ458557</t>
  </si>
  <si>
    <t>835-836-837-838-839-840-841-842-815-821-822-823-824-825-826-827-828-829-846-847-848-850-852-853-854-855-856-857-858-859-870-871-872-876-818-862-875-816-817-830-861-843-844</t>
  </si>
  <si>
    <t>ΑΗ324394</t>
  </si>
  <si>
    <t>840-841-836-837-835-839-838-842-862</t>
  </si>
  <si>
    <t>ΚΟΥΚΟΥΜΤΖΗ</t>
  </si>
  <si>
    <t>ΜΑΡΙΑ-ΓΕΩΡΓΙΑ</t>
  </si>
  <si>
    <t>Φ267849</t>
  </si>
  <si>
    <t>844-862-875-830-877-819-818-816-817-843-861-865-876-863-824-836-839-837-838-840-841-842-835-815-821-825-833-826-823-829-827-846-849-855-854-857-845-847-848-828-822-820-850-851-852-853-856-858-859-872-871-870</t>
  </si>
  <si>
    <t>Τ468123</t>
  </si>
  <si>
    <t>835-836-837-838-840-841-844-862-847-854-846-815</t>
  </si>
  <si>
    <t>ΚΗΠΟΥΡΟΥ</t>
  </si>
  <si>
    <t>ΑΖ343864</t>
  </si>
  <si>
    <t>836-837-838-839-840-843</t>
  </si>
  <si>
    <t>ΑΗ739452</t>
  </si>
  <si>
    <t>843-860-801-756-832-834-839-841-838-840-837-835-842-836-862-828-825-826-855-854-849-850-871-815-870-847-853-827-829-833-817-822-858-859-872-821-876-877-878-873-874-869-867-866-868-846-844-848-845-830-816-831-863-864-865-857-856-852-851-824-823-818-820-819-875-861-800-763-768-757-759-764-781-782-787-786-794-751-752-753-754-755-758-760-761-762-765-766-767-769-770-771-772-773-774-775-776-777-778-779-780-783-784-785-788-789-790-791-792-793-795-796-797-798-799-802-803-804-805-806-807-808-809-810-811-812-813-814</t>
  </si>
  <si>
    <t>ΓΟΥΣΙΟΣ</t>
  </si>
  <si>
    <t>ΑΒ604689</t>
  </si>
  <si>
    <t>ΖΓΚΟΥΡΑ</t>
  </si>
  <si>
    <t>Σ385007</t>
  </si>
  <si>
    <t>843-837-840-841-836-842-838-835-862-839-875</t>
  </si>
  <si>
    <t>ΠΑΛΑΝΤΖΑ</t>
  </si>
  <si>
    <t>ΑΕ822572</t>
  </si>
  <si>
    <t>873-874-878-864-830-876-843-844-862-875-869-816-818-861-817-838-840-841-842-839-837-835-836-823-833-866-860-867-879-877-863-834-831-868-819-865-815-828-822-821-826-824-825-829-846-847-850-854-848-852-853-855-856-857-858-859-870-871-872-849-851-845-820</t>
  </si>
  <si>
    <t>ΑΜ270381</t>
  </si>
  <si>
    <t>838-841-840-837-842-835-839-836-862-843-844-875-828-827-854-876-830</t>
  </si>
  <si>
    <t>ΚΟΝΙΑΡΗ</t>
  </si>
  <si>
    <t>ΑΒ806558</t>
  </si>
  <si>
    <t>843-834-860-836-837-840-841-842-835-862-818-875-844-869-816</t>
  </si>
  <si>
    <t>ΜΙΧΑΛΑΚΟΓΛΟΥ</t>
  </si>
  <si>
    <t>Τ218783</t>
  </si>
  <si>
    <t>781-782-838-842-841-840-835-837-836-839-801-862-787-786-794-764-759-757-796-855-828-846-822-850-854-815-826-858-853-852-856-857-847-848-825-821-823-824-859-871-870-872-827-829-843-844-875-756-768-830-816-817-818-861-802-876</t>
  </si>
  <si>
    <t>ΣΚΡΕΚΗ</t>
  </si>
  <si>
    <t>Τ195959</t>
  </si>
  <si>
    <t>842-836-837-840-838-841-835-839</t>
  </si>
  <si>
    <t>ΑΖ343019</t>
  </si>
  <si>
    <t>837-836-841-842-835-839-838</t>
  </si>
  <si>
    <t>ΧΡΗΣΤΟΥΛΑ</t>
  </si>
  <si>
    <t>Ρ463523</t>
  </si>
  <si>
    <t>841-840-838-835-842-837-846-847-836-844-869-862-870-828-854-871-822-826-848-850-853-857-858-872-815-821-823-824-830-852-856-859-861-875-816-818-876</t>
  </si>
  <si>
    <t>ΝΤΑΣΣΟΥ</t>
  </si>
  <si>
    <t>ΑΒ088428</t>
  </si>
  <si>
    <t>843-835-836-837-840-841-842-838-839-844-862-831-875</t>
  </si>
  <si>
    <t>ΑΙ183460</t>
  </si>
  <si>
    <t>835-841-840-837-842-838-870-815-822-850-854-871-876</t>
  </si>
  <si>
    <t>ΣΦΑΙΡΟΠΟΥΛΟΣ</t>
  </si>
  <si>
    <t>Χ747583</t>
  </si>
  <si>
    <t>840-841-835-842-836-837-838-839</t>
  </si>
  <si>
    <t>ΣΟΝΙΑ</t>
  </si>
  <si>
    <t>ΑΖ820367</t>
  </si>
  <si>
    <t>1279,5</t>
  </si>
  <si>
    <t>ΑΒ906855</t>
  </si>
  <si>
    <t>809-767-807-780-779-781-782-778-869-837-836-841-840-838-835-842</t>
  </si>
  <si>
    <t>ΛΑΣΠΑΣ</t>
  </si>
  <si>
    <t>ΠΑΝΑΓΙΩΤΗΣ-ΒΑΙΟΣ</t>
  </si>
  <si>
    <t>Χ875672</t>
  </si>
  <si>
    <t>876-877-816-815-817-818-819-820-821-822-823-824-825-826-827-828-829-830-870-871-872-875-839-840-841-842-843-844-845-846-847-833-835-861-862-863-865-836-837-838-848-849-850-851-852-853-854-855-856-857-858-859</t>
  </si>
  <si>
    <t>ΑΡΣΕΝΗ</t>
  </si>
  <si>
    <t>Ξ721106</t>
  </si>
  <si>
    <t>1279,3</t>
  </si>
  <si>
    <t>846-851-845-852-847-848-850-857-858-859</t>
  </si>
  <si>
    <t>ΜΑΛΑΤΟΥ</t>
  </si>
  <si>
    <t>Ξ889496</t>
  </si>
  <si>
    <t>839-841-840-835-837-836-842-838-862</t>
  </si>
  <si>
    <t>ΔΕΛΗΝΤΣΙΩΤΗΣ</t>
  </si>
  <si>
    <t>ΑΙ283590</t>
  </si>
  <si>
    <t>862-844-835-836-837-838-839-840-841-842-820-821-822-823-824-825-826-827-828-829-830-831-832-833-834-815-816-817-818-819-843-845-846-847-848-849-850-851-852-853-854-855-856-857-858-859-860-861-863-864-865-866-867-868-869-870-871-872-873-874-875-876-877-878-879</t>
  </si>
  <si>
    <t>ΟΙΚΟΝΟΜΑΚΗ</t>
  </si>
  <si>
    <t>ΑΒ967492</t>
  </si>
  <si>
    <t>1278,5</t>
  </si>
  <si>
    <t>842-838-835-837-840-841-836-839-828-815-822-846-847-848-850-853-854-857-858-826-829-870-871-872-852-859-863-864-833-873-874-876-877-878-862-817-816-818-821-830-856-861-875-819-820-823-824-825-843-844-845-849-851-855-865-831-832-834-860-866-867-868-869-879</t>
  </si>
  <si>
    <t>ΚΩΣΤΕΚΙΔΟΥ</t>
  </si>
  <si>
    <t>Χ760479</t>
  </si>
  <si>
    <t>838-841-840-839-837-835-842-836-862-844-863-833-828-875-825-826-872-877-876-822</t>
  </si>
  <si>
    <t>ΨΥΧΟΓΙΟΥ</t>
  </si>
  <si>
    <t>Χ021467</t>
  </si>
  <si>
    <t>815-850-852-853-857-858-859-872-862-817-818-821-822-826-828-829-830-835-836-837-838-839-840-841-842</t>
  </si>
  <si>
    <t>Τ553351</t>
  </si>
  <si>
    <t>870-826-815-846-847-858-859-871-828-829-848-850-853-854-856-872-857-822-845-851-852-821-827-825-849-855-862</t>
  </si>
  <si>
    <t>ΡΑΜΠΑΒΙΛΑ</t>
  </si>
  <si>
    <t>ΕΥΘΙΜΙΟΣ</t>
  </si>
  <si>
    <t>Τ264975</t>
  </si>
  <si>
    <t>818-825-826-836-837-841-828-815</t>
  </si>
  <si>
    <t>ΜΠΟΥΖΙΩΤΗ</t>
  </si>
  <si>
    <t>ΑΒ627421</t>
  </si>
  <si>
    <t>ΑΒ721895</t>
  </si>
  <si>
    <t>840-841-842-838-837-836-835-839-843-844-862-869-868</t>
  </si>
  <si>
    <t>ΜΠΟΥΡΑ</t>
  </si>
  <si>
    <t>ΔΗΜΗΤΡΙΑ</t>
  </si>
  <si>
    <t>829-828-827-826-825-849-850-851-852-853-854-855-856-857-858-859-815-820-821-822-823-824-845-846-847-870-871-872-819-830-831-832-833-834-835-836-837-838-839-840-841-842-843-844-860-861-862-863-864-865-866-867-816-817-818-875</t>
  </si>
  <si>
    <t>ΣΚΟΤΡΑΣ</t>
  </si>
  <si>
    <t>ΑΒ746341</t>
  </si>
  <si>
    <t>689,7</t>
  </si>
  <si>
    <t>1277,7</t>
  </si>
  <si>
    <t>841-842-838-840-839-835-837-836-828-826-822-815-829-825-846-877-845-850-853-854-855-856-857-858-859-871-870-820-821-823-824-848-849-851-852-872-868-869-817-862-843-818-830-876-867-865-861-863-844-819-816-834-833-874-873-878-864-860-831-832-866-879-827-897</t>
  </si>
  <si>
    <t>ΓΚΙΟΛΙΑ</t>
  </si>
  <si>
    <t>Φ239330</t>
  </si>
  <si>
    <t>1277,5</t>
  </si>
  <si>
    <t>831-875-862-844-828-846-847-853-854-870-871-838</t>
  </si>
  <si>
    <t>Χ482065</t>
  </si>
  <si>
    <t>ΝΤΟΒΑΣ</t>
  </si>
  <si>
    <t>ΑΒ093340</t>
  </si>
  <si>
    <t>843-834-862-860-818-819-817-816-830-831-835-836-837-838-839-840-841-842-844-861-863-864-865-866-867-868-869-873-874-875-876-877-878-879-870-871-872-815-820-821-822-823-824-825-826-827-828-829-845-846-847-848-849-850-851-852-853-854-855-856-857-858-859-832-833</t>
  </si>
  <si>
    <t>ΝΤΟΓΚΑΣ</t>
  </si>
  <si>
    <t>ΑΚ681298</t>
  </si>
  <si>
    <t>825-827-820-821-815-870-871-872-858-859-848-849-850-851-852-853-854-855-856-857-845-846-847-823-824-822</t>
  </si>
  <si>
    <t>ΚΕΛΕΜΠΕΛΗ</t>
  </si>
  <si>
    <t>ΕΥΣΤΡΑΤΙΑ</t>
  </si>
  <si>
    <t>Ρ400827</t>
  </si>
  <si>
    <t>1277,3</t>
  </si>
  <si>
    <t>841-840-839-842-843-844-860-879-876-877-878-873-874-869-861-862-863-864-866</t>
  </si>
  <si>
    <t>ΚΑΡΔΑΜΠΙΚΗ</t>
  </si>
  <si>
    <t>Π147662</t>
  </si>
  <si>
    <t>1276,3</t>
  </si>
  <si>
    <t>831-875-844-861-862-843-819-818-830-826-828-837-836-840-849-850-841-835-825-865-858-822-857-859-853-851-842-855-823-821-846-847-854-815-870-820-871-872</t>
  </si>
  <si>
    <t>ΠΕΠΠΑ</t>
  </si>
  <si>
    <t>ΑΚ663265</t>
  </si>
  <si>
    <t>1276,2</t>
  </si>
  <si>
    <t>882-889-890-891-888-892-883-884-885-893-894-895-887-896-886-815-828-822-826-829-846-847-850-854-857-853-852-856-855-848-858-859-870-871-872-849-845-825-824-823-827-820-821-819-830</t>
  </si>
  <si>
    <t>ΖΑΛΟΚΩΣΤΑ</t>
  </si>
  <si>
    <t>ΑΗ556997</t>
  </si>
  <si>
    <t>850-849-828-826-827-825-815-829-845-872-871-870-858-859-857-856-855-854-853-852-851-848-846-847-824-823-822-821-820</t>
  </si>
  <si>
    <t>ΤΑΣΣΟΠΟΥΛΟΥ</t>
  </si>
  <si>
    <t>ΑΙ245662</t>
  </si>
  <si>
    <t>816-817-818</t>
  </si>
  <si>
    <t>ΚΡΟΜΜΥΔΑΣ</t>
  </si>
  <si>
    <t>ΑΕ798474</t>
  </si>
  <si>
    <t>844-862-854-816-843-857-858-850-829-821-828-870-871-872-815-826-846-847-853-852-835-836-838-839-840-841-875-876-877-863</t>
  </si>
  <si>
    <t>ΑΖ890214</t>
  </si>
  <si>
    <t>841-838-840-835-836-837-839-842-868-869-843-818-819-830-844-862-860-865-820-821-822-823-824-825-826-827-829-870-871-872-833-876-877-878-832-879</t>
  </si>
  <si>
    <t>ΛΑΜΠΡΑΚΗ</t>
  </si>
  <si>
    <t>Π124501</t>
  </si>
  <si>
    <t>1275,7</t>
  </si>
  <si>
    <t>843-834-860-862-831-832-835-836-837-838-839-840-841-842-844-815-816-817-818-819-820-821-822-823-824-825-826-827-828-829-830-845-846-847-848-849-850-851-852-853-854-855-856-857-858-859-861-865-870-871-872-875-833-863-864-866-867-868-869-873-874-876-877-878-879-897</t>
  </si>
  <si>
    <t>ΚΟΝΤΑΞΗΣ</t>
  </si>
  <si>
    <t>Χ961542</t>
  </si>
  <si>
    <t>1275,5</t>
  </si>
  <si>
    <t>815-855-849-829-857-858-859-854-853-850-846-847-848-852-851-845-856-870-871-872-828-843-860</t>
  </si>
  <si>
    <t>ΑΒ382019</t>
  </si>
  <si>
    <t>παναγιωτα</t>
  </si>
  <si>
    <t>Χ274542</t>
  </si>
  <si>
    <t>846-824-823-822-821-820-856-858-859</t>
  </si>
  <si>
    <t>Χ376338</t>
  </si>
  <si>
    <t>844-862-875-841-845-846-847-842-850-853-854-826-828-840-836-821-835-856-864-857-858-859-827-830-861-848-855-870-871-872-837-838-839-876-815-816-817-818-833-834-822</t>
  </si>
  <si>
    <t>ΓΕΩΡΓΑΚΟΠΟΥΛΟΥ</t>
  </si>
  <si>
    <t>ΑΑ447123</t>
  </si>
  <si>
    <t>845-851-846-847-857-850-849-852-848-855-854-853-859-858-856-823-829-828-870-872-871-822-821-815-805-865</t>
  </si>
  <si>
    <t>ΚΑΛΛΕΡΗ</t>
  </si>
  <si>
    <t>ΑΙ916863</t>
  </si>
  <si>
    <t>824-825-826-827-878-843-828-829-823-822-848-849-850-851-852-853-854-855-856-857-858-859-821-820-845-846-847-870-871-872-815-830-819-816-817-818-862-865-844-875-835-836-837-838-839-840-841-842-868-869-834-831-879-867-873-874-876-877-860-861-863-864-866-832-833</t>
  </si>
  <si>
    <t>ΔΟΥΔΟΥΜΗ</t>
  </si>
  <si>
    <t>Φ119678</t>
  </si>
  <si>
    <t>828-822-823-825-854-855-856-857-858-859-870-871-872-853-852-851-848-829-826-824-821-820-815-847</t>
  </si>
  <si>
    <t>ΑΜ484705</t>
  </si>
  <si>
    <t>1274,5</t>
  </si>
  <si>
    <t>ΑΜ691480</t>
  </si>
  <si>
    <t>841-840-839-838-837-836-835-842-862</t>
  </si>
  <si>
    <t>ΜΠΕΖΑ</t>
  </si>
  <si>
    <t>ΑΖ797751</t>
  </si>
  <si>
    <t>840-838-842-841-837-835-836</t>
  </si>
  <si>
    <t>ΚΑΣΚΑΡΙΚΑ</t>
  </si>
  <si>
    <t>ΧΡΗΣΤΟΣ-ΣΠΥΡΟΣ</t>
  </si>
  <si>
    <t>Χ777681</t>
  </si>
  <si>
    <t>818-843-858-875-861-859-816-817-830-829-844-862-869-870-871-872-835-836-837-838-839-840-841-842-815-821-822-823-824-825-826-827-846-847-848-850-852-853-854-855-856-857-876</t>
  </si>
  <si>
    <t>ΠΑΠΠΟΥ</t>
  </si>
  <si>
    <t>ΑΗ945362</t>
  </si>
  <si>
    <t>ΑΒ711867</t>
  </si>
  <si>
    <t>843-841-840-835-836-837-838-839-842-844</t>
  </si>
  <si>
    <t>Χ878395</t>
  </si>
  <si>
    <t>823-824-835-836-838-840-841-842-845-846-847-851-852-853-857-858-860-862-869-839-843-821-822-876-844-816</t>
  </si>
  <si>
    <t>ΤΟΜΙΔΟΥ</t>
  </si>
  <si>
    <t>ΑΒ746627</t>
  </si>
  <si>
    <t>1273,9</t>
  </si>
  <si>
    <t>ΜΥΛΩΝΑ</t>
  </si>
  <si>
    <t>Χ153110</t>
  </si>
  <si>
    <t>1273,8</t>
  </si>
  <si>
    <t>828-826-871-865-829-853-850-815-827-856-821-857-823-825-847-846-861-816</t>
  </si>
  <si>
    <t>ΜΠΕΚΥΡΑ</t>
  </si>
  <si>
    <t>Φ241129</t>
  </si>
  <si>
    <t>1273,5</t>
  </si>
  <si>
    <t>815-816-817-818-819-820-821-822-823-824-825-826-827-828-829-830-831-832-833-834-835-836-837-838-839-840-841-842-843-844-845-847-848-849-850-851-852-853-854-855-856-857-858-859-860-861-862-863-864-865-866-867-868-869-870-871-872-873-874-875-876-877-878-879</t>
  </si>
  <si>
    <t>ΚΟΝΤΟΝΑΣΙΟΥ</t>
  </si>
  <si>
    <t>ΑΑ430302</t>
  </si>
  <si>
    <t>819-830-862-820-821-822-823-824-827-828-829-833-835-836-837-838-839-840-841-842-845-846-847-848-849-850-851-852-853-854-855-856-857-858-859-860-871-872-873-874-876-877-878</t>
  </si>
  <si>
    <t>ΑΕ908584</t>
  </si>
  <si>
    <t>869-841-838-840-837-835-842-872-871-870-815-846-847-848-850-853-854-857-858-826-860-816-818-830-877-833-876-879-867-863-865-834</t>
  </si>
  <si>
    <t>ΞΥΔΗ</t>
  </si>
  <si>
    <t>ΑΖ486416</t>
  </si>
  <si>
    <t>ΛΟΥΛΑ</t>
  </si>
  <si>
    <t>Χ715030</t>
  </si>
  <si>
    <t>1272,5</t>
  </si>
  <si>
    <t>823-822-821-824-858-859-847-846-854-856-853-850-855-828-857-827-848-852-815-845-829-826-825-866-819</t>
  </si>
  <si>
    <t>ΤΥΠΑ</t>
  </si>
  <si>
    <t>ΑΚ380545</t>
  </si>
  <si>
    <t>846-847-848-822-852-853-821-854-828-856-857-850-858-831-845-851-859</t>
  </si>
  <si>
    <t>ΒΟΖΙΚΗ</t>
  </si>
  <si>
    <t>ΑΜ 064747</t>
  </si>
  <si>
    <t>1271,5</t>
  </si>
  <si>
    <t>ΜΑΥΡΟΓΙΩΡΓΟΥ</t>
  </si>
  <si>
    <t>ΑΜ783108</t>
  </si>
  <si>
    <t>ΓΟΥΣΙΑ</t>
  </si>
  <si>
    <t>Τ027168</t>
  </si>
  <si>
    <t>ΤΕΚΤΟΝΙΔΗΣ</t>
  </si>
  <si>
    <t>Χ563650</t>
  </si>
  <si>
    <t>1270,6</t>
  </si>
  <si>
    <t>Σ953476</t>
  </si>
  <si>
    <t>1270,5</t>
  </si>
  <si>
    <t>876-877-833-863-878-873-874-864-858-845-850-822-846-854-848-847-853-859-851-827-852-857-856-824-823-820-821-838-841-840-835-837-842-836-839</t>
  </si>
  <si>
    <t>ΒΓΕΝΟΠΟΥΛΟΥ</t>
  </si>
  <si>
    <t>Τ865288</t>
  </si>
  <si>
    <t xml:space="preserve"> 831- 860- 879</t>
  </si>
  <si>
    <t>1270,1</t>
  </si>
  <si>
    <t>838-840-842-835-837-836-841-870-871-872-815-818-865-861-816-830-831-862-875-876-877-863-879-819-847-850-860-854</t>
  </si>
  <si>
    <t>ΝΕΑΜΟΝΙΤΗ</t>
  </si>
  <si>
    <t>ΑΖ435381</t>
  </si>
  <si>
    <t>879-843-841-839-842-840-835-836-838-862-844-819-897</t>
  </si>
  <si>
    <t>ΝΙΚΗΤΑΚΗ</t>
  </si>
  <si>
    <t>ΑΗ035748</t>
  </si>
  <si>
    <t>827-828-848-852-853-854-855-856-850-851-857-858-859-849-846-845-847-815-824-826-822-821-825-823-829-860-861</t>
  </si>
  <si>
    <t>ΝΤΖΑΝΗ</t>
  </si>
  <si>
    <t>ΑΑ303592</t>
  </si>
  <si>
    <t>828-846-847-848-857-853-855-858-859-845-850-849-851-852-870-871-856</t>
  </si>
  <si>
    <t>ΓΙΑΝΝΩΤΑ</t>
  </si>
  <si>
    <t>ΑΕ363379</t>
  </si>
  <si>
    <t>842-836-837-835-841-862-843-844-876-875</t>
  </si>
  <si>
    <t>ΠΑΛΛΗΚΑΡΗ</t>
  </si>
  <si>
    <t>ΑΑ477793</t>
  </si>
  <si>
    <t>837-841-840-836-842-835-838-839-869-868-862-824-820-822-821-859-858-845-850-857-852-851-854-815-828-848-847-846-853-823-827-872-870-871-826-843-834-860-875-819-844-831</t>
  </si>
  <si>
    <t>ΚΟΤΣΕΛΙΔΟΥ</t>
  </si>
  <si>
    <t>ΑΖ293078</t>
  </si>
  <si>
    <t>838-840-841-842-837-836-835-839-843-862</t>
  </si>
  <si>
    <t>ΑΒ880833</t>
  </si>
  <si>
    <t>841-836-837-840-842-835-838-862-844-875-821-822-823-824-826-827-815-828-846-847-848-850-852-854-853-856-857-858-859-830-818-817-816-872-861-876</t>
  </si>
  <si>
    <t>ΜΑΝΩΛΙΔΟΥ</t>
  </si>
  <si>
    <t>ΑΒ924106</t>
  </si>
  <si>
    <t>840-841-839-842-835-838-837-828-815-816-820-821-822-823-824-825-826-827-829-830-836-843-844-845-846-847-848-849-850-851-852-853-854-856-855-857-862-868-869</t>
  </si>
  <si>
    <t>ΜΠΕΣΜΙΡΑ</t>
  </si>
  <si>
    <t>ΜΥΡΤΑΙ</t>
  </si>
  <si>
    <t>ΤΖΕΒΝΤΕΤ</t>
  </si>
  <si>
    <t>Ι55408081Β</t>
  </si>
  <si>
    <t>816-826-843-815-828-819</t>
  </si>
  <si>
    <t>ΠΑΠΑΡΗΓΑ</t>
  </si>
  <si>
    <t>Χ330925</t>
  </si>
  <si>
    <t>1268,9</t>
  </si>
  <si>
    <t>ΑΕ249090</t>
  </si>
  <si>
    <t>1268,5</t>
  </si>
  <si>
    <t>818-843-821-822-823-824-827-829-845-846-850-851-852-853-855-857-858-859-834-835-836-837-838-840-841-842</t>
  </si>
  <si>
    <t>Φ483693</t>
  </si>
  <si>
    <t>1268,3</t>
  </si>
  <si>
    <t>869-882-883-884-885-889-890-891-892-888-835-836-870-871-837-838-839-840-841-842-815-846-847-858-848-852-854-850-816-817-826-828-861-862-857</t>
  </si>
  <si>
    <t>ΜΠΑΡΕΚΑ</t>
  </si>
  <si>
    <t>ΕΛΠΙΝΙΚΗ</t>
  </si>
  <si>
    <t>ΑΗ270819</t>
  </si>
  <si>
    <t>846-847-848-849-850-851-852-853-854-855-856-857-858-859-870-871-872-815-820-821-822-823-824-825-826-827-828-829-835-836-837-838-839-840-841-842-845</t>
  </si>
  <si>
    <t>ΚΟΥΤΣΟΛΑΜΠΡΟΥ</t>
  </si>
  <si>
    <t>ΑΒ017678</t>
  </si>
  <si>
    <t>803-802-781-782-768-786-787-756-757-759-796-794-764-763-807-804-833-876-877-863-864-818-819-875-815-823-848-820-852-859-856-854-830</t>
  </si>
  <si>
    <t>ΚΑΝΕΛΛΟΥ</t>
  </si>
  <si>
    <t>ΑΑ416014</t>
  </si>
  <si>
    <t>871-872-828-846-847-854-853-850-858-815</t>
  </si>
  <si>
    <t>ΠΑΠΗ</t>
  </si>
  <si>
    <t>Ρ453387</t>
  </si>
  <si>
    <t>1267,9</t>
  </si>
  <si>
    <t>828-822-847-853-854-815-870-871-850-826-821-823-824-825-846-848-876-872-852-856-857-858-859-877-855-851-849-833-845-827</t>
  </si>
  <si>
    <t>Σ908021</t>
  </si>
  <si>
    <t>1267,8</t>
  </si>
  <si>
    <t>828-841-840-842-839-854-850-853-862-858-826-822-815-817-838-836-837-835-829-846-847-848-857-870-871-872-875-876-818-877-878-859-863-843-844-816-819-821-830</t>
  </si>
  <si>
    <t>ΒΑΡΕΜΕΝΟΥ</t>
  </si>
  <si>
    <t>ΑΚ353491</t>
  </si>
  <si>
    <t>1267,5</t>
  </si>
  <si>
    <t>821-823-850-852-851-859-871-870-872-854-848-847-846-845-828-824-822-820-815-857-858-855-849-829-825-827-826-853-856</t>
  </si>
  <si>
    <t>ΑΗ972931</t>
  </si>
  <si>
    <t>1266,5</t>
  </si>
  <si>
    <t>ΑΔΑΜΗ</t>
  </si>
  <si>
    <t>Τ256686</t>
  </si>
  <si>
    <t>817-851-858-859-870-872-871-846-847</t>
  </si>
  <si>
    <t>ΠΑΝΟΡΜΙΤΗΣ</t>
  </si>
  <si>
    <t>ΑΕ735208</t>
  </si>
  <si>
    <t>ΚΑΜΠΟΣΙΩΡΗ</t>
  </si>
  <si>
    <t>ΑΖ740637</t>
  </si>
  <si>
    <t>1266,1</t>
  </si>
  <si>
    <t>822-828-826-862-838-840-842-846-848-872</t>
  </si>
  <si>
    <t>ΛΙΑΚΟΣ</t>
  </si>
  <si>
    <t>Χ313776</t>
  </si>
  <si>
    <t>838-841-840-839-842-862-844-843-847-846-845-848-854-853-850-828-870-871-865-822-823-824-825-826-827-829-830-831-832-815-816-817-818-819-820-821-833-834-835-836-837-849-851-852-855-856-857-858-859-860-861-863-864-866-867-868-869-872-873-874-875-876-877-878-879</t>
  </si>
  <si>
    <t>ΣΑΛΑΩΡΑ</t>
  </si>
  <si>
    <t>ΑΒ672187</t>
  </si>
  <si>
    <t>837-836-838-840-841-842-833-844-815-820-822-828-850-859-863-873-874-876-877-878</t>
  </si>
  <si>
    <t>Σ893203</t>
  </si>
  <si>
    <t xml:space="preserve">ΒΛΑΧΟΔΗΜΟΥ </t>
  </si>
  <si>
    <t>ΑΑ276844</t>
  </si>
  <si>
    <t>837-836-842-838-840-841-835</t>
  </si>
  <si>
    <t>ΚΑΙΣΙΔΟΥ</t>
  </si>
  <si>
    <t>ΑΗ418909</t>
  </si>
  <si>
    <t>1265,3</t>
  </si>
  <si>
    <t>862-841-840-838</t>
  </si>
  <si>
    <t>ΘΕΟΔΩΡΟΠΟΥΛΟΣ</t>
  </si>
  <si>
    <t>Χ840832</t>
  </si>
  <si>
    <t>823-824-828-845-846-847-849-852-853-855-854-856-857-870-872-848-837-820-821-817</t>
  </si>
  <si>
    <t>1264,5</t>
  </si>
  <si>
    <t>ΒΑΡΛΑΜΗ</t>
  </si>
  <si>
    <t>ΑΑ392826</t>
  </si>
  <si>
    <t>844-841-840-839-842-838-837-836-835</t>
  </si>
  <si>
    <t>Βακιρτζη</t>
  </si>
  <si>
    <t>Αλεξανδρα</t>
  </si>
  <si>
    <t>Χρηστος</t>
  </si>
  <si>
    <t>ΑΑ452082</t>
  </si>
  <si>
    <t>ΑΙ639333</t>
  </si>
  <si>
    <t>829-828-854-855-859-858</t>
  </si>
  <si>
    <t>ΚΑΤΣΙΩΝΗΣ</t>
  </si>
  <si>
    <t>ΑΙ510989</t>
  </si>
  <si>
    <t>828-829-871-825-826-824-856-854-855-846-847-851-848-852-853-850-849-857-821-822-823-827-870-872-858-859-815-820</t>
  </si>
  <si>
    <t>ΘΕΟΔΩΡΟΠΟΥΛΟΥ</t>
  </si>
  <si>
    <t>ΑΜ163795</t>
  </si>
  <si>
    <t>850-849-872-851-853-857-848-828-845-846-847-854-855-858-859-825-826-827-820-821-822-815-823-824-856-871-852-829-830-870</t>
  </si>
  <si>
    <t>ΚΑΡΑΓΚΟΥΝΗ</t>
  </si>
  <si>
    <t>ΑΜ818182</t>
  </si>
  <si>
    <t>841-838-840-839-842-835-837-846-836-862-815-816-817-818-822-826-828-829-847-848-850-853-854-857-858-870-871-872</t>
  </si>
  <si>
    <t>Σ638388</t>
  </si>
  <si>
    <t>815-820-821-822-823-824-826-828-827-829-846-847-848-856-853-854-857-858</t>
  </si>
  <si>
    <t>ΜΠΑΝΟΥΜΠ</t>
  </si>
  <si>
    <t>ΑΤΕΦ</t>
  </si>
  <si>
    <t>ΑΗ077186</t>
  </si>
  <si>
    <t>815-872-846-847-848-853-854-850-852-858-859-842-821-822-823-824-826-828-870-871-856-857-820-878-827-816-818-833-860-876-867-855-849-851</t>
  </si>
  <si>
    <t>ΒΛΑΧΟΠΑΝΟΥ</t>
  </si>
  <si>
    <t>Χ290485</t>
  </si>
  <si>
    <t>1263,5</t>
  </si>
  <si>
    <t>816-817-818-830-827-829-835-863-837-838-839-840-841-842-843-844-846-847-850-858-859-861-862-875-870-871-872-876-815-821-822-824-825-826-828-823-848-852-853-854-855-856-857</t>
  </si>
  <si>
    <t>ΛΑΖΑΡΙΔΗ</t>
  </si>
  <si>
    <t>Χ865539</t>
  </si>
  <si>
    <t>ΟΡΦΑΝΟΥΔΑΚΗΣ</t>
  </si>
  <si>
    <t>Π517423</t>
  </si>
  <si>
    <t>857-851-853-848-850-856-855-854-852-849-846-847-827-828-858-859-822-821-815-820-823-862-824-870-871</t>
  </si>
  <si>
    <t>ΓΚΟΥΝΤΑ</t>
  </si>
  <si>
    <t>Χ801301</t>
  </si>
  <si>
    <t>841-838-840-842-835-837-836-818-839</t>
  </si>
  <si>
    <t>ΚΕΦΑΛΙΔΟΥ</t>
  </si>
  <si>
    <t>ΑΑ795345</t>
  </si>
  <si>
    <t>838-835-840-837-841-842-836-839-862-843-844-818-854-857-858-859-847-848-850-852-853-828-824-856-815-822-823-826-821-855-825-827-846-875-830-861-870-871-872-816-817-876-897</t>
  </si>
  <si>
    <t>ΑΖ799657</t>
  </si>
  <si>
    <t>838-840-842-837-836-841-835-876-844-816-862-861-875</t>
  </si>
  <si>
    <t>ΑΗ288966</t>
  </si>
  <si>
    <t>833-843-876</t>
  </si>
  <si>
    <t>ΚΟΥΜΕΛΑ</t>
  </si>
  <si>
    <t>ΙΣΙΔΩΡΑ</t>
  </si>
  <si>
    <t>Φ348159</t>
  </si>
  <si>
    <t>879-816-833-863-876-877-875-861-862-865-844-830-818-819-836-837-838-835-839-840-841-842-817-831-832-834-860-866-867-868-869-873-874-878-843-864-820-821-822-823-824-826-827-828-829-825-845-846-847-848-850-851-852-853-854-855-856-857-849-858-859-870-871-872</t>
  </si>
  <si>
    <t>ΑΖ912722</t>
  </si>
  <si>
    <t>838-869-841</t>
  </si>
  <si>
    <t>TOSHKOVA</t>
  </si>
  <si>
    <t>TANYA</t>
  </si>
  <si>
    <t>MILKOVA</t>
  </si>
  <si>
    <t>817-861-871-872-850-848-847-846-822-826-828-815-821-820-823-824-851-849-853-859-857-856-854-858-870-852-829-816-830-818-835-838-840-841-842-839-837-836-862-843-875-825</t>
  </si>
  <si>
    <t>ΚΟΝΣΟΛΑΚΗ</t>
  </si>
  <si>
    <t>Σ428107</t>
  </si>
  <si>
    <t>1262,7</t>
  </si>
  <si>
    <t>833-863-864-873-874-878-828-838-841-840-839-822-826-829-815-835-837-842-846-847-848-850-853-854-858-862-870-871-872-876-877-868-869-867-875-859-860-861-865-866-849-851-852-855-856-857-843-844-845-836-816-817-818-819-820-821-823-824-825-827-830-831-832-834-879</t>
  </si>
  <si>
    <t>ΤΣΩΤΟΥ</t>
  </si>
  <si>
    <t>Π167285</t>
  </si>
  <si>
    <t>1262,6</t>
  </si>
  <si>
    <t>815-821-822-829-828-843-845-846-847-848-849-850-851-852-853-854-855-856-857-870-871-872-823-824-825-826-827-820</t>
  </si>
  <si>
    <t>ΑΜ925688</t>
  </si>
  <si>
    <t>1262,5</t>
  </si>
  <si>
    <t>871-870-872-857-853-852-828-856-826-815-846-847-848-850-851-845-824-823-822-821-854-829-825-849-855-858-859-820-827-869-868-841-842-840-836-835-837-838-839-862-844-843-875-816-831-818-834-865-830-819-817-833-861-876-877-878-873-874-863-860-864-879-832-867-866</t>
  </si>
  <si>
    <t>ΒΟΥΛΓΑΡΟΥΔΗ</t>
  </si>
  <si>
    <t>ΑΗ926087</t>
  </si>
  <si>
    <t>841-838-840-842-837-836-835-828-830-876-877-816-818-863-861-865-819-875-854-871-826-870-815-850-858-848-872-853-857-822-862-823-824-827-852</t>
  </si>
  <si>
    <t>ΛΙΑΤΣΙΟΥ</t>
  </si>
  <si>
    <t>ΑΚ439820</t>
  </si>
  <si>
    <t>841-836-837-835-840-842-838-839-897-862-843-844-875-858-859-820-846-847-854-825-826-845-827-857-856-819-849-850-870-871-815-821-848-852-851-822-823-824-828-829-853-861-872-865-816-818-876-877-863-817-833</t>
  </si>
  <si>
    <t>ΧΗΡΑ</t>
  </si>
  <si>
    <t>ΑΑ309407</t>
  </si>
  <si>
    <t>843-815-820-821-822-823-824-825-826-827-828-829-845-846-847-848-849-850-853-854-852-851-855-856-857-858-859-870-871-872-835-837-836-841-840-839-842-862-816-817-818-819-830-833-844-861-863-865-876-877</t>
  </si>
  <si>
    <t>ΚΩΔΩΝΑ</t>
  </si>
  <si>
    <t>ΑΕ821379</t>
  </si>
  <si>
    <t>837-836-835-840-841-842-838-839-862-868-869-843-844-860-871-876-833</t>
  </si>
  <si>
    <t>ΨΑΡΡΟΥ</t>
  </si>
  <si>
    <t>ΑΡΤΕΜΙΟΣ</t>
  </si>
  <si>
    <t>ΑΗ943038</t>
  </si>
  <si>
    <t>853-828-847-854-858-846-850-859-822-821-856-857-852-851-823-830-820-845-815-871-872</t>
  </si>
  <si>
    <t>ΤΣΟΥΤΑΝΗ</t>
  </si>
  <si>
    <t>ΑΒ293605</t>
  </si>
  <si>
    <t>871-872-828-826-815-870-846-847-848-850-857-858-859-853-852-851-845-821-822-823-824-829-856-854-820-865-861-816-817-819-830-875-835-836-837-838-840-841-842-844-862-863-864-873-876-877-878-879-874-833-834-866-867-831-869-832-825-818-827-843-849-855-860-868-897-839</t>
  </si>
  <si>
    <t>ΚΑΝΤΕΡΑΚΗ</t>
  </si>
  <si>
    <t>Ξ909791</t>
  </si>
  <si>
    <t>961,4</t>
  </si>
  <si>
    <t>1262,4</t>
  </si>
  <si>
    <t>ΜΑΣΤΟΡΟΥΔΗΣ</t>
  </si>
  <si>
    <t>ΑΜ288066</t>
  </si>
  <si>
    <t>843-862-844-875-830-835-836-837-838-839-840-841-842-848-846-847-849-850-851-852-853-854-855-856-857-858-859-815-820-821-822-823-824-825-826-827-828-829</t>
  </si>
  <si>
    <t>ΛΑΣΚΑΡΗ</t>
  </si>
  <si>
    <t>Τ850515</t>
  </si>
  <si>
    <t>816-817-818-819-820-821-815-822-823-824-825-826-827-828-829-830-833-835-836-837-838-839-840-841-842-843-844-845-846-847-848-849-850-851-852-853-854-855-856-857-858-859-861-862-863-865-870-871-872-875-876-877</t>
  </si>
  <si>
    <t>ΓΙΑΓΚΙΟΖΗ</t>
  </si>
  <si>
    <t>Τ233787</t>
  </si>
  <si>
    <t>1261,3</t>
  </si>
  <si>
    <t>835-836-837-838-839-840-841-842-815-820-821-822-823-824-825-826-827-828-829-845-846-847-848-849-850-851-852-853-854-855-856-857-858-859-870-871-872-816-818-834-861-865-817-819-830-831-844-862-875-843-868-869-876-877-878-873-874-833-863-864-860-879-866-867-832</t>
  </si>
  <si>
    <t>ΣΑΝΔΑΚΑ</t>
  </si>
  <si>
    <t>ΑΜ890474</t>
  </si>
  <si>
    <t>1261,2</t>
  </si>
  <si>
    <t>835-836-838-837-839-840-841-842-843-844-845-846-847-848-849-850-851-852-853-854-855-856-857-858-860-859-861-862-863-864-865-866-867-868-869-870-871-872-873-874-875-876-877-878-879-815-816-818-817-819-820-821-822-823-824-825-826-827-828-829-830-831-832-833-834</t>
  </si>
  <si>
    <t>ΜΑΚΚΑ</t>
  </si>
  <si>
    <t>Σ816833</t>
  </si>
  <si>
    <t>819-824-856-852-823-854-855-847-846-848-850-857</t>
  </si>
  <si>
    <t>ΒΑΡΕΛΗ</t>
  </si>
  <si>
    <t>Π123844</t>
  </si>
  <si>
    <t>828-841-838-840-835-842-854-850-853-858-870-871-872-815-826-837-847-846-848-862-822-836-857-859-816-818-819-820-821-823-824-830-844-845-851-852-856-861-865-875-839</t>
  </si>
  <si>
    <t>ΚΑΡΑΚΩΣΤΑΣ</t>
  </si>
  <si>
    <t>Χ874314</t>
  </si>
  <si>
    <t>844-875-862-831-830-843-860-816-819-867-869-868-876-841-840-839-842-835-836-837-838-832-817-818-879-878-877-872-863-865-833-820-874-859-861-864-849-850-854-855-856-846-847-834-827-822-823-824-825-826-829-815-870-858-848-851-852-853-845-828-821-866</t>
  </si>
  <si>
    <t>ΚΑΤΗ</t>
  </si>
  <si>
    <t>Χ287395</t>
  </si>
  <si>
    <t>816-817-818-828-822-865-871-870-872-848-849-850-854-853-861-858-826-851-852-855-856-857-859-820-821-823-824-825-819-815-827-830-845-846-847-835-836-837-838-840-841-842-844-862-863-875-876-877-878-833</t>
  </si>
  <si>
    <t>ΑΖ771279</t>
  </si>
  <si>
    <t>1260,5</t>
  </si>
  <si>
    <t>828-815-822-826-846-847-850-853-854-848-858-859-821-823-827-845-849-851-852-855-856-857-824-825-829-820-870-871-872-830-838-841-840-839-842-835-837-836-843-844-862-819-875-816-818-817-834-831-861-865-832-860-833-863-864-876-877-878-873-874-866-868-869-867-879</t>
  </si>
  <si>
    <t>ΚΩΤΣΟΠΟΥΛΟΣ</t>
  </si>
  <si>
    <t>ΑΚ327153</t>
  </si>
  <si>
    <t>835-836-837-838-840-839-841-842-843-844-845-846-847-848-849-850-851-852-853-854-855-856-857-858-859-861-862-863-870-871-872-876-877</t>
  </si>
  <si>
    <t>ΤΑΒΛΑ</t>
  </si>
  <si>
    <t>Φ085644</t>
  </si>
  <si>
    <t>828-829-858-859-871-846-847-850-851-852-853-854-855-856-857-870-872-823</t>
  </si>
  <si>
    <t>ΜΠΛΑΝΑ</t>
  </si>
  <si>
    <t>ΜΙΡΑΝΤΑ</t>
  </si>
  <si>
    <t>Π983003</t>
  </si>
  <si>
    <t>1258,5</t>
  </si>
  <si>
    <t>841-828-838-840-839-835-842-854-870-871-815-826-837-850-847-853-822-846-858-829-848-872-862-817-857-836-859-875-816-818-821-830-843-852-856-861-876-823-824-825-827-844-855-869-819-820-831-832-833-834-845-849-851-860-863-864-865-866-867-868-877-878-873-874</t>
  </si>
  <si>
    <t>ΔΡΟΛΙΑ</t>
  </si>
  <si>
    <t>ΕΥΜΟΡΦΙΑ</t>
  </si>
  <si>
    <t>Σ468611</t>
  </si>
  <si>
    <t>1258,2</t>
  </si>
  <si>
    <t>862-841-828-844</t>
  </si>
  <si>
    <t>ΚΑΡΩΝΗ</t>
  </si>
  <si>
    <t>ΑΙ891017</t>
  </si>
  <si>
    <t>840-841-836-837-842-835-838-839-862-844-875-830-869-843-846-847-848-850-852-853-854-855-856-857-858-859-821-822-823-824-825-826-828-870-871-872-815-818-816-817-861-876-829</t>
  </si>
  <si>
    <t>ΑΖ245819</t>
  </si>
  <si>
    <t>821-822-828-854-855-857-856-858-859-850-849-848-853-851-852-846-847-826-825-823-824-827-820-815-829-870-871-872-841-838-875</t>
  </si>
  <si>
    <t>ΑΒ763480</t>
  </si>
  <si>
    <t>1257,7</t>
  </si>
  <si>
    <t>ΜΑΡΚΕΤΟΣ</t>
  </si>
  <si>
    <t>ΜΩΧΑΜΕΝΤ</t>
  </si>
  <si>
    <t>ΑΒ026935</t>
  </si>
  <si>
    <t>1257,5</t>
  </si>
  <si>
    <t>829-825-855-849-828-846-847-850-859-858-856-857-854-853-871-872-870</t>
  </si>
  <si>
    <t>ΜΕΡΜΙΚΛΗ</t>
  </si>
  <si>
    <t>ΑΑ467814</t>
  </si>
  <si>
    <t>869-868-838-841-840-839-842-837-835-836-844-862-860-843-831-830-819-846-854-858-850-847-848-853-852-855-856-857-859-845-849-851-822-821-823-824-820-828-826-829-827-825-815-870-871-872-816-817-818-834-865-861-875-833-873-874-876-877-878-863-864-832-879-866-867</t>
  </si>
  <si>
    <t>ΑΒΡΑΜΟΠΟΥΛΟΣ</t>
  </si>
  <si>
    <t>ΟΔΥΣΣΕΥΣ</t>
  </si>
  <si>
    <t>ΑΚ338709</t>
  </si>
  <si>
    <t>849-825-855-829-817-815-818-822-828-843</t>
  </si>
  <si>
    <t>ΓΕΡΟΝΤΟΠΟΥΛΟΥ</t>
  </si>
  <si>
    <t>ΑΑ794150</t>
  </si>
  <si>
    <t>859-820-876-878-877-874-873-835-836-837-838-833-840-841-842-869-864-866-879-839-843-844-845-832-862-863-865-861-860-870-871-867-816-817-818-819-821-815-846-847-830-828-826-822-848-849-850-851-852-853-854-855-856-857-875-868-823-824-825-829-872</t>
  </si>
  <si>
    <t>ΡΑΜΙΩΤΗ</t>
  </si>
  <si>
    <t>Φ334114</t>
  </si>
  <si>
    <t>862-844-875-835-836-837-838-840-841-842</t>
  </si>
  <si>
    <t>ΚΟΛΟΜΒΟΣ</t>
  </si>
  <si>
    <t>ΑΗ986555</t>
  </si>
  <si>
    <t>ΚΡΑΝΙΤΗ</t>
  </si>
  <si>
    <t>Χ676581</t>
  </si>
  <si>
    <t>846-823-827-856-857-821-822-820-858-859-871-850-847-848-853-828-845</t>
  </si>
  <si>
    <t>Σ892359</t>
  </si>
  <si>
    <t>1256,5</t>
  </si>
  <si>
    <t>844-862-854-828-872-820-859-815-821-822-823-826-827-846-847-848-850-851-852-853-856-857-858-870-871-824-845-875-840-841-842-835-836-837-838-830-865-860-833-876-877-878-873-874-816-818-819-831-834-866-867-869-861-863-864-879</t>
  </si>
  <si>
    <t>ΜΑΣΤΡΟΓΙΑΝΝΟΠΟΥΛΟΥ</t>
  </si>
  <si>
    <t>Χ 698454</t>
  </si>
  <si>
    <t>820-815-821-823-828-825-826-829-822-846-845-848-849-850-851-852-853-854-855-856-857-858-859-870-871-872</t>
  </si>
  <si>
    <t>ΚΑΣΣΑΡΑ</t>
  </si>
  <si>
    <t>ΚΩΝΣΤΑΝΤΙΝΑ-ΕΛΕΝΗ</t>
  </si>
  <si>
    <t>ΑΒ092194</t>
  </si>
  <si>
    <t>815-816-817-818-819-820-822-823-824-825-826-827-828-829-830-831-832-833-834-835-836-837-838-839-840-841-842-843-844-845-846-847-848-849-850-851-852-853-854-855-856-857-858-859-860-861-862-863-864-865-866-867-868-869-870-871-872-873-874-875-876-877-878-879-821</t>
  </si>
  <si>
    <t>ΝΑΠΟΛΕΩΝ</t>
  </si>
  <si>
    <t>Ρ257141</t>
  </si>
  <si>
    <t>841-828-838-840-839-854-870-871-842-835-815-826-837-850-847-853-822-846-858-829-848-862-872-817-857-836-859-875-816-818-821-830-843-852-856-861-876-823-824-825-827-844-855-869-819-820-831-832-833-834-845-849-851-860-863-864-865-866-867-868-873-874-877-878-879</t>
  </si>
  <si>
    <t>ΜΠΕΛΛΟΥ</t>
  </si>
  <si>
    <t>Χ980112</t>
  </si>
  <si>
    <t>1255,9</t>
  </si>
  <si>
    <t>844-862-857-828-841-842-838-835</t>
  </si>
  <si>
    <t>ΧΗΤΑ</t>
  </si>
  <si>
    <t>ΑΖ749358</t>
  </si>
  <si>
    <t>1255,5</t>
  </si>
  <si>
    <t>815-816-817-818-819-823-824-825-826-828-829-830-831-832-833-835-836-837-838-839-840-841-842-843-844-845-846-847-848-849-850-851-852-853-856-857-858-859-860-861-862-863-864-865-866-867-868-869-870-871-872-873-874-875-876-877-878-879</t>
  </si>
  <si>
    <t>1255,4</t>
  </si>
  <si>
    <t>ΡΕΙΖΟΠΟΥΛΟΥ</t>
  </si>
  <si>
    <t>ΑΖ684147</t>
  </si>
  <si>
    <t>840-835-836-837-838-839-841-842</t>
  </si>
  <si>
    <t>ΧΑΧΛΙΟΥΤΑΚΗΣ</t>
  </si>
  <si>
    <t>Φ457585</t>
  </si>
  <si>
    <t>1254,5</t>
  </si>
  <si>
    <t>829-825-839-849-855-817-843-868-897-827-832-847-850-853-854-870-871-815-826-828-835-837-838-840-841-842-846-848-857-858-872-859-822-836-875-862-833-864-863-873-874-876-877-878-820-821-823-824-845-851-852-856-819-861-865-834-818-830-816-831-844-860-867-866-879-901-902-903-904-907-908-909-910-911-912-913-916-917-918-919-920-921-922-757-758-759-760-764-765-775-776-777-778-779-780-781-782-785-786-787-788-789-790-791-792-793-794-795-796-801-802</t>
  </si>
  <si>
    <t>ΧΑΡΛΑΣ</t>
  </si>
  <si>
    <t>Χ866792</t>
  </si>
  <si>
    <t>1254,4</t>
  </si>
  <si>
    <t>839-829-841-838-840-835-842-837-836-843-862-844</t>
  </si>
  <si>
    <t>ΛΑΚΗ</t>
  </si>
  <si>
    <t>Ξ709104</t>
  </si>
  <si>
    <t>862-875-844-830-819-833-876-877-864-843-842-840-841-838-839-836-816-817-818-822-855-828-835-868-860-831-832-834-879-867-874-873-869</t>
  </si>
  <si>
    <t>ΤΥΡΟΠΑΝΗ</t>
  </si>
  <si>
    <t>ΑΒ768431</t>
  </si>
  <si>
    <t>892-882-888-889-890-891-818-883-884-885-843-893-894-895-887-896-886-820-821-822-823-824-825-826-827-828-829-845-846-847-848-849-850-851-852-853-854-855-856-857-858-859-870-871-872-817-875-865-844-832-831-835-836-837-838-839-840-841-842-819-861-815-816-830-834-862-860-833-863-864-873-874-876-877-878-868-869-897-866-867-879</t>
  </si>
  <si>
    <t>ΛΑΣΙΘΙΩΤΑΚΗΣ</t>
  </si>
  <si>
    <t>Χ559208</t>
  </si>
  <si>
    <t>829-828-849-855-843-825-826-827-824-823-822-840-845-846-847-848-850-851-852-853-854-856-857-858-859-870-871-872-875-877-830-833-835-836-838-839-842-844-861-862-863-865</t>
  </si>
  <si>
    <t>ΓΚΟΨΗ</t>
  </si>
  <si>
    <t>Χ866784</t>
  </si>
  <si>
    <t>843-839-835-841-837-836-840-838-842-849-855-853-857-859-858-848-850-851-852-854-856-862-870-821-820-822-823-824-829-828-827-844-861-833</t>
  </si>
  <si>
    <t>ΓΚΛΑΒΟΠΟΥΛΟΣ</t>
  </si>
  <si>
    <t>ΑΖ390733</t>
  </si>
  <si>
    <t>1253,5</t>
  </si>
  <si>
    <t>ΑΕ716377</t>
  </si>
  <si>
    <t>665,5</t>
  </si>
  <si>
    <t>822-849-850-851-852-854-857-858-859-828-848-870-871</t>
  </si>
  <si>
    <t>ΑΜΑΝΑΤΙΔΟΥ</t>
  </si>
  <si>
    <t>ΑΚ928201</t>
  </si>
  <si>
    <t>1252,7</t>
  </si>
  <si>
    <t>ΣΤΕΦΟΥ</t>
  </si>
  <si>
    <t>ΑΖ047411</t>
  </si>
  <si>
    <t>1252,6</t>
  </si>
  <si>
    <t>ΚΟΤΣΑΛΗ</t>
  </si>
  <si>
    <t>ΑΙ816672</t>
  </si>
  <si>
    <t>1252,5</t>
  </si>
  <si>
    <t>841-828-838-840-839-835-842-854-870-871-815-826-850-837-847-858-864-822-846-853-829-872-862-848-857-875-816-817-818-821-836-830-843-852-856-859-861-823-824-825-827</t>
  </si>
  <si>
    <t>ΚΡΑΣΣΑ</t>
  </si>
  <si>
    <t>ΑΑ422767</t>
  </si>
  <si>
    <t>851-850-857-856-846-847-823-821-822-854-853-871-872-859-858-870-826-852-828-815-848</t>
  </si>
  <si>
    <t>ΣΤΕΡΓΙΟΠΟΥΛΟΥ</t>
  </si>
  <si>
    <t>Χ442954</t>
  </si>
  <si>
    <t>1252,3</t>
  </si>
  <si>
    <t>ΜΑΡΛΑΓΚΟΥΤΣΟΣ</t>
  </si>
  <si>
    <t>Σ353813</t>
  </si>
  <si>
    <t>ΒΙΣΒΑΡΔΗ</t>
  </si>
  <si>
    <t>Μ557224</t>
  </si>
  <si>
    <t>1251,8</t>
  </si>
  <si>
    <t>ΜΑΝΤΖΙΟΥΤΑ</t>
  </si>
  <si>
    <t>Χ835385</t>
  </si>
  <si>
    <t>875-831-862-828-841-838-840-842-835-854-870-871-815-837-826-850-847-853-822-846-858-848-872-836-857-859-821-856-852-818-830-816-861-876-844-823-824-827-877-820-819-833-845-863-865-851</t>
  </si>
  <si>
    <t>ΚΑΜΑΡΙΩΤΗΣ</t>
  </si>
  <si>
    <t>ΑΗ235147</t>
  </si>
  <si>
    <t>1250,5</t>
  </si>
  <si>
    <t>847-815-828-870-846-854-845-872-855-848-849-850-851-852-853-857-858-859-856-871-829-826-825-823-824-822-821-827</t>
  </si>
  <si>
    <t>ΜΠΑΛΑΦΑ</t>
  </si>
  <si>
    <t>ΑΕ283158</t>
  </si>
  <si>
    <t>858-859-846-847-856-854-853-852-850-828-815-826-840-841-842-835-837-838</t>
  </si>
  <si>
    <t>ΜΠΟΥΤΙΚΟΥ</t>
  </si>
  <si>
    <t>Σ955153</t>
  </si>
  <si>
    <t>843-834-854-841-838-840-830</t>
  </si>
  <si>
    <t>ΚΟΥΡΚΟΥΤΑ</t>
  </si>
  <si>
    <t>Τ258395</t>
  </si>
  <si>
    <t>815-826-828-835-837-838-839-840-841-842-847-850-853-854-870-871</t>
  </si>
  <si>
    <t>Σ810894</t>
  </si>
  <si>
    <t>846-847-858-854-853-850-848-857-828-822</t>
  </si>
  <si>
    <t>ΕΛΕΥΘΕΡΙΟΥ</t>
  </si>
  <si>
    <t>ΑΒ111195</t>
  </si>
  <si>
    <t>843-841-842-840-837-838-839-836-835-862-872-870-871-875-844-830-876-861-816-817-818-821-822-826-828-829-846-847-848-850-852-853-854-857-858-859</t>
  </si>
  <si>
    <t>ΜΙΝΤΣΗ</t>
  </si>
  <si>
    <t>ΑΗ808472</t>
  </si>
  <si>
    <t>835-838-839-840-841-842-836-837-862-844-868-869-870-871-872-858-859-848-849-850-851-852-853-854-855-856-857-843-845-846-847-831-822-823-824-825-826-827-828-829-830-815-816-819-820-821-832-834-833-860-861-863-864-865-866-875-873-874-876-878-879-867-817-818</t>
  </si>
  <si>
    <t>ΑΚ437572</t>
  </si>
  <si>
    <t>816-843-844-830-817-861-862-869-875-876-835-836-837-840-841-842-818-854-855-828-815-821-822-823-824-825-826-827-829-846-847-848-850-852-853-856-870-871-872-857-858-859-838-839</t>
  </si>
  <si>
    <t>ΑΙ872723</t>
  </si>
  <si>
    <t>843-844-862-835-836-837-838-839-840-841-842-830-869-816-817-818-861-875-876</t>
  </si>
  <si>
    <t>ΑΒ862094</t>
  </si>
  <si>
    <t>843-842-836-837-840-841-838-839-862-844-875</t>
  </si>
  <si>
    <t>ΑΕ337506</t>
  </si>
  <si>
    <t>840-838-835-836-841-842-843-844-862-830</t>
  </si>
  <si>
    <t>ΓΙΑΝΑΣΜΑΚΙΔΟΥ</t>
  </si>
  <si>
    <t>ΑΗ161350</t>
  </si>
  <si>
    <t>ΑΒ865124</t>
  </si>
  <si>
    <t>838-840-841-837-842-835-836-839-843</t>
  </si>
  <si>
    <t>ΧΑΜΑΛΙΔΟΥ</t>
  </si>
  <si>
    <t>ΑΑ335606</t>
  </si>
  <si>
    <t>843-841-840-839-838-842-837-835-836-862-875-828-854-850-826-853-815-822-829-848-870-872-844-857-858-859-855-846-847-871</t>
  </si>
  <si>
    <t>ΒΑΖΟΥΡΑ</t>
  </si>
  <si>
    <t>ΑΖ795326</t>
  </si>
  <si>
    <t>843-844-838-840-841-842-835-836-837-821-846-847-875-848-849-850-852-853-854-855-856-857-862-822-823-824-825-826-827-828-815-870-871-872</t>
  </si>
  <si>
    <t>ΔΗΛΜΑ</t>
  </si>
  <si>
    <t>Π137970</t>
  </si>
  <si>
    <t>835-836-837-838-839-840-841-842-843-862-844</t>
  </si>
  <si>
    <t>ΜΙΓΑ</t>
  </si>
  <si>
    <t>Χ915726</t>
  </si>
  <si>
    <t>ΚΑΜΠΕΡ</t>
  </si>
  <si>
    <t>ΑΙ875444</t>
  </si>
  <si>
    <t>840-842-841-830-835-836-837-876-843-844</t>
  </si>
  <si>
    <t>ΑΙ262760</t>
  </si>
  <si>
    <t>823-827-847-846-859-858-822-854</t>
  </si>
  <si>
    <t>ΓΕΩΡΓΟΜΑΝΟΥ</t>
  </si>
  <si>
    <t>Τ984129</t>
  </si>
  <si>
    <t>838-828-840-841-815-822-826-835-837-842-846-850-854-858-821-823-824-827-830-836-844-847-848-852-853-856-857-859-862-875</t>
  </si>
  <si>
    <t>ΑΑ309101</t>
  </si>
  <si>
    <t>859-858-856-854-852-851-828-826-824-823-822-821-825-846-847-845-848-850-853-855-857-820-849-870-871-872-827-829</t>
  </si>
  <si>
    <t>ΧΑΡΙΣΗ</t>
  </si>
  <si>
    <t>ΑΗ272006</t>
  </si>
  <si>
    <t>ΒΑΛΙΩΚΗ</t>
  </si>
  <si>
    <t>Ξ602554</t>
  </si>
  <si>
    <t>841-838-840-842-837-839-835-836-875-844-830-858-859-828-854-850-815-822-826-823-829-821-871-870-847-848-872-853-855-856-857-816-876-817-861</t>
  </si>
  <si>
    <t>ΜΠΟΥΓΑ</t>
  </si>
  <si>
    <t>ΑΜ295669</t>
  </si>
  <si>
    <t>840-839-842-841-838-837-836-862-835-843</t>
  </si>
  <si>
    <t>Ξ751056</t>
  </si>
  <si>
    <t>ΓΙΑΝΝΟΥΧΟΥ</t>
  </si>
  <si>
    <t>ΑΒ811535</t>
  </si>
  <si>
    <t>821-822-823-824-825-827-828-829-848-850-852-853-854-855-856-857-858-859-871-872-815</t>
  </si>
  <si>
    <t>ΜΠΕΚΙΑΡΗΣ</t>
  </si>
  <si>
    <t>ΑΕ755381</t>
  </si>
  <si>
    <t>843-838-835-837-836-839-840-841-818-862-844-817-816-830-875-861-828-826-822-823-821-824-825-827-829-847-848-850-852-853-854-855-856-857-815-870-871-872-876</t>
  </si>
  <si>
    <t>ΠΑΠΑΜΑΝΟΥ</t>
  </si>
  <si>
    <t>ΑΖ746853</t>
  </si>
  <si>
    <t>815-816-817-818-821-822-823-824-825-826-827-828-829-830-835-836-837-838-839-840-841-842-843-844-846-847-848-850-852-853-854-855-856-857-858-859-861-862-869-870-871-872-875-876</t>
  </si>
  <si>
    <t>ΓΚΙΖΑ</t>
  </si>
  <si>
    <t>ΑΙ819140</t>
  </si>
  <si>
    <t>828-841-840-839-842-826-815-835-837-838-854-850-853-871-870-821-822-829-846-858-817-836-848-872-875-859-856-816-818-843-852-820-819-824-823-830-834-825-831-844-845-855-849-865-869-868-860-832</t>
  </si>
  <si>
    <t>ΣΤΟΥΜΠΑ</t>
  </si>
  <si>
    <t>ΤΑΝΙΑ</t>
  </si>
  <si>
    <t>Χ378305</t>
  </si>
  <si>
    <t>842-840-841-837-836-839-838-835-843-862-869-868-833-830-816-818-819-817-844-861-876-877-878-860-865-863-875-873-874-858-853-850-857-859-845-846-847-848-849-852-851-855-815-826-828-829-856-870-871-872-867</t>
  </si>
  <si>
    <t>ΑΙ257727</t>
  </si>
  <si>
    <t>843-834-841-838-840-839-835-842-837-836-844-862-875-860-819-831-832-816-818-817-830-861-865-868-869-867-876-877-878-873-874-866-863-864-833</t>
  </si>
  <si>
    <t>ΘΕΟΦΙΛΙΔΟΥ</t>
  </si>
  <si>
    <t>Χ446303</t>
  </si>
  <si>
    <t>840-838-837-836-835-841-842-876-862-816-818-844</t>
  </si>
  <si>
    <t>ΠΑΝΤΕΛΙΔΗ</t>
  </si>
  <si>
    <t>ΑΚ453077</t>
  </si>
  <si>
    <t>846-847-858-859-854-850-852-856-853-857-823-848-828-822-815-872-870-871-826-824-855-821-829-825-838-840-841-835-837-842-836-839-862-816-818-875-844-876-830-817-843-861-897-827</t>
  </si>
  <si>
    <t>ΚΑΡΑΟΓΛΑΝΗ</t>
  </si>
  <si>
    <t>ΑΗ309237</t>
  </si>
  <si>
    <t>ΠΑΠΠΑΣ</t>
  </si>
  <si>
    <t>Τ861144</t>
  </si>
  <si>
    <t>834-843-831-860-844-818-832-838-837-836-835-839-840-841-842-830-875-816-817-819-861-862-865-815-820-821-822-823-824-825-826-827-828-829-845-846-847-848-849-850-851-852-853-854-855-856-857-858-859-833-863-864-870-871-872-873-874-876-877-878-869-868-866-867-879</t>
  </si>
  <si>
    <t>ΚΑΠΕΤΑΝΟΥ</t>
  </si>
  <si>
    <t>ΑΙ851385</t>
  </si>
  <si>
    <t>820-815-816-817-818-819-821-822-823-824-825-826-827-828-829-830-844-845-846-847-848-849-850-851-852-853-854-855-856-857-858-859-861-862-863-865-870-871-872-875-876-877-833-837</t>
  </si>
  <si>
    <t>ΛΕΟΝΤΗ</t>
  </si>
  <si>
    <t>X325365</t>
  </si>
  <si>
    <t>858-859-847-846-850-828-854-852-822-823-848-856-870-857-824-827-871-872</t>
  </si>
  <si>
    <t>ΚΩΝΣΤΑ</t>
  </si>
  <si>
    <t>Χ621605</t>
  </si>
  <si>
    <t>826-825-828-829-854-855-846-847-870-871-822-850-848-827-824-821-857-853-852-823-856-872-859-858-815</t>
  </si>
  <si>
    <t>Χ459454</t>
  </si>
  <si>
    <t>876-875-869-862-861-843-842-841-840-839-838-837-836-835-844-830-816-817-818-815-821-822-823-824-825-826-827-828-829-846-847-848-850-852-853-854-855-856-857-858-859-870-871-872</t>
  </si>
  <si>
    <t>ΑΗ767369</t>
  </si>
  <si>
    <t>862-841-828-838-840-839-835-854-850-842-860-815-822-826-837-847-848-853-858-859-871-872-875</t>
  </si>
  <si>
    <t>ΒΛΑΧΟΚΩΣΤΑ</t>
  </si>
  <si>
    <t>Χ412493</t>
  </si>
  <si>
    <t>838-840-841-835-842-837-836-862-844-875-876-858-854-850-848-859-857-853-847-823-822-828-818</t>
  </si>
  <si>
    <t>ΑΠΑΛΛΑ</t>
  </si>
  <si>
    <t>Χ875684</t>
  </si>
  <si>
    <t>862-843-844-875-841-838-840-839-842-835-837-836-854-850-847-853-846-858-848-857-859-852-856-855-822-821-823-824-828-826-829-825-827-871-872-870-815-817-816-818-830-861-876-831-832-834-860-864-866-867-868-869-873-874-878-879</t>
  </si>
  <si>
    <t>ΛΙΟΥΦΚΑ</t>
  </si>
  <si>
    <t>ΑΑ473450</t>
  </si>
  <si>
    <t>841-828-838-840-839-835-842-854-870-871-837-826-815-850-847-853-822-846-862-829-858-848-872-857-836-875-859-816-818-821-830-843-852-856-861-876-823-824-825-827-844-855-869-820-831-832-833-834-845-849-851-860-863-864-865-866-867-868-873-874-877-878-879</t>
  </si>
  <si>
    <t>ΣΙΑΜΑΤΑ</t>
  </si>
  <si>
    <t>ΑΒ108744</t>
  </si>
  <si>
    <t>815-816-817-818-821-823-822-827-828-829-830-836-837-838-839-840-841-842-843-846-847-848-850-852-853-854-855-857-856-824-825-826-858-859-861-862-869-870-871-872-875-876</t>
  </si>
  <si>
    <t>ΣΕΡΑΣΗ</t>
  </si>
  <si>
    <t>ΧΡΥΣΑΥΓΗ</t>
  </si>
  <si>
    <t>ΑΗ162268</t>
  </si>
  <si>
    <t>842-841-840-837-836-835-838-839-862-844-843-875</t>
  </si>
  <si>
    <t>ΓΑΛΑΤΣΙΔΑΣ</t>
  </si>
  <si>
    <t>Ν810851</t>
  </si>
  <si>
    <t>843-844-875-862-861-869-863-876-870-871-872-816-818-826-835-836-830-838-839-840-841-842-815-817-821-822-823-824-825-850-852-853-854-855-856-857-858-859</t>
  </si>
  <si>
    <t xml:space="preserve"> 817- 825- 839- 843- 855</t>
  </si>
  <si>
    <t>ΜΑΡΑΣΛΗ</t>
  </si>
  <si>
    <t>ΑΖ923411</t>
  </si>
  <si>
    <t>835-838-841-840-842-837-836-876-869-844-861-862-875-816-818-830-828-826-822-823-824-821-846-847-850-848-853-852-854-855-856-857-858-859</t>
  </si>
  <si>
    <t>ΦΟΥΤΖΙΤΖΗ</t>
  </si>
  <si>
    <t>Π470851</t>
  </si>
  <si>
    <t>839-866-840-841-879-842-843-844-845-846-847-868-867-869-870-822-823-832-834-835-836-837-838-825-824-826-827-828-829-871-860-858-859-849-850-851-852-853-854-855-856-857-861-862-863-864-865-873-875-876-815-821-820</t>
  </si>
  <si>
    <t>ΠΑΝΤΟΥΛΗ</t>
  </si>
  <si>
    <t>Ν618974</t>
  </si>
  <si>
    <t>835-836-837-838-840-841-842-839-877-876-833</t>
  </si>
  <si>
    <t>ΖΑΡΚΑΔΑΣ</t>
  </si>
  <si>
    <t>ΑΚ489457</t>
  </si>
  <si>
    <t>875-815-838-828-826-827-821-822-825-823-824-837-836-829-835-846-841-850-854-842-840-839-870-862-844-853-847-856-857-858-848-871-859-852-872-855</t>
  </si>
  <si>
    <t>ΑΖ642427</t>
  </si>
  <si>
    <t>842-840-837-836-841-838-835-839</t>
  </si>
  <si>
    <t>Ρ984175</t>
  </si>
  <si>
    <t>875-858-859-846-847-823-828-850-853-852-821-822-848-857-856-870-871-872-826-815</t>
  </si>
  <si>
    <t>ΦΟΥΝΤΟΥΚΙΔΟΥ</t>
  </si>
  <si>
    <t>Σ855293</t>
  </si>
  <si>
    <t>840-841-835-837-842-838</t>
  </si>
  <si>
    <t>ΛΙΟΛΙΟΥ</t>
  </si>
  <si>
    <t>ΑΙ871712</t>
  </si>
  <si>
    <t>842-841-840-838-839-837-836-835-830-862-875-816-855-859-858-856-854-853-852-850-848-847-846-857-815-821-822-823-824-825-826-827-828-870-871-872</t>
  </si>
  <si>
    <t>Χ248263</t>
  </si>
  <si>
    <t>869-868-841-838-840-839-842-835-837-836</t>
  </si>
  <si>
    <t>ΖΑΡΟΝΙΚΟΛΑ</t>
  </si>
  <si>
    <t>ΛΟΥΙΖΑ</t>
  </si>
  <si>
    <t>ΑΗ479201</t>
  </si>
  <si>
    <t>ΑΗ297726</t>
  </si>
  <si>
    <t>840-841-842-838-837-836-835-839-862-843-844-872-870-871-847-846-848-849-850-851-852-853-854-855-856-857-858-859-815-821-820-822-823-824-825-826-827-828-829-845-816-819-875-869-868-876-877-878-873-874-833-863-864-860-817-818-861-865-834-831-830-832-866-867-879-781-782-780-779-778-762-814-801-800-808-784-783-773-774-813-763-811-807-799-788-791-787-786-789-790-792-793-785-796-795-794-759-760-764-765-757-758-752-751-770-769-768-797-809-766-767-775-776-777-802-803-798-753-754-755-756-805-771-772-804-810-806-812</t>
  </si>
  <si>
    <t>ΜΠΛΑΖΟΜΥΤΗ</t>
  </si>
  <si>
    <t>ΔΕΣΠΟΙΝΑ-ΠΙΠΙΝΑ</t>
  </si>
  <si>
    <t>Χ313400</t>
  </si>
  <si>
    <t>816-817-818-855-842-841-840-839-838-837-836-835-830-862-875-859-858-856-853-852-850-848-847-846-857-861-876-815-821-822-823-824-825-826-827-828-870-871-872</t>
  </si>
  <si>
    <t>ΒΑΛΕΛΗΣ</t>
  </si>
  <si>
    <t>ΑΙ138894</t>
  </si>
  <si>
    <t>823-827-856-848-850-852-853-854-855-858-859-857-821-822-824-825-826-828-846-829-847-870-871-872-815-816-817-818-830-835-836-837-838-839-840-841-842-843-844-861-862-869-875-876</t>
  </si>
  <si>
    <t>ΧΑΤΖΗΑΝΤΩΝΙΟΥ</t>
  </si>
  <si>
    <t>ΑΚ901887</t>
  </si>
  <si>
    <t>838-839-842-840-841-837-836</t>
  </si>
  <si>
    <t>ΠΟΥΛΙΣΗ</t>
  </si>
  <si>
    <t>Π138257</t>
  </si>
  <si>
    <t>841-840-842-835-836-837-838-839-843-862-830-876-844-875-816-817-818-861-846-847-848-850-852-853-854-855-856-857-858-859-870-871-872-821-822-823-824-825-826-827-828-829-815</t>
  </si>
  <si>
    <t>Χ619060</t>
  </si>
  <si>
    <t>871-870-872-857-849-850-853-829-846-847-851-854-855-858-859-845</t>
  </si>
  <si>
    <t>ΣΤΡΩΜΑΤΑ</t>
  </si>
  <si>
    <t>Ρ468775</t>
  </si>
  <si>
    <t>844-862-875-843-838-841-840-839-842-837-835-836-830-854-850-846-853-855-856-852-848-857-858-859-871-870-872-815-822-823-824-828-826-821</t>
  </si>
  <si>
    <t>ΜΟΣΧΟΠΟΥΛΟΥ</t>
  </si>
  <si>
    <t>Φ163511</t>
  </si>
  <si>
    <t>839-837-842-836-841-838-840-835-862-875-868-869-843-844-860-877-878-876-833-864-863-873-874-819-816-830-834-866-867-879-870-871-872-815-820-821-822-823-824-825-826-827-828-829-845-846-847-848-849-850-851-852-853-854-855-856-857-858-859-817-818-831-861-865-832-778-779-780-781-782-773-774-811-808-814-783-799-802-803-752-753-754-756-757-758-759-760-761-762-763-764-765-766-767-768-769-770-771-772-775-776-777-784-785-786-787-788-789-790-791-792-793-794-795-796-797-798-800-801-804-805-806-807-809-810-812-813-751</t>
  </si>
  <si>
    <t>ΑΚ388847</t>
  </si>
  <si>
    <t>829-827-825-855-843-839-821-822-824-857-850-848-846-847-852-856-823-858-859-826-828-853-854-815-871-870-872-830-875-862-817-816-818-861-835-836-837-838-840-841-842-844-876</t>
  </si>
  <si>
    <t>ΜΠΟΥΤΖΙΑ</t>
  </si>
  <si>
    <t>ΑΜ217893</t>
  </si>
  <si>
    <t>826-843-828-815-821-822-829-846-847-848-850-852-853-854-856-857-858-859-870-871-872-823-824-825-845-851-855</t>
  </si>
  <si>
    <t>ΠΑΤΕΓΟΥ</t>
  </si>
  <si>
    <t>ΑΒ864806</t>
  </si>
  <si>
    <t>836-842-837-841-840-835-838-862-834-844-860-869-875-819-831-818-846-858-859-847-848-851-852-853-856-850-857-845-854-823-827-822-821-820-815-872-870-871-824-828-826-816-877-876-878-833-873-874-864-863-861-865-879-830-867-866</t>
  </si>
  <si>
    <t>ΑΒ972709</t>
  </si>
  <si>
    <t>ΤΣΙΤΡΟΥΔΗ</t>
  </si>
  <si>
    <t>Σ224867</t>
  </si>
  <si>
    <t>828-829-871-826-825-850-855-854-857-847-846-852-848-853-858-859-856-827-823-824-816</t>
  </si>
  <si>
    <t>ΤΕΡΖΗΣ</t>
  </si>
  <si>
    <t>Π867198</t>
  </si>
  <si>
    <t>835-836-837-838-839-840-841-842-815-818-821-822-823-824-826-828-833-845-846-847-848-849-850-851-852-853-854-855-856-857-858-859-860-862-863-869-870-871-872-876-877</t>
  </si>
  <si>
    <t>ΝΕΤΟΥΔΗ</t>
  </si>
  <si>
    <t>ΑΙ393409</t>
  </si>
  <si>
    <t>842-841-840-836-837-835-839-838-862-875-844-843-831-834-868-869-819-830-860-824-823-820-821-822-845-846-847-848-849-850-851-852-853-854-855-856-857-858-859-815-828-825-826-827-829-871-872-870-816-818-817-865-861-866-832-879-867-833-873-874-863-864-877-878-876</t>
  </si>
  <si>
    <t>ΣΑΓΓΟΥ</t>
  </si>
  <si>
    <t>ΑΜ886198</t>
  </si>
  <si>
    <t>842-841-840-837-835-838-839-836-843-870-871-872-862-861-844-845-846-847-848-850-853-854-852-851-855-857-856-858-859-865-876-877-875-863</t>
  </si>
  <si>
    <t>ΧΑΡΙΣΟΠΟΥΛΟΥ</t>
  </si>
  <si>
    <t>Φ155573</t>
  </si>
  <si>
    <t>837-841-840-842-838-836-879-869-830-862-876-877</t>
  </si>
  <si>
    <t>ΓΕΩΡΓΙΛΑ</t>
  </si>
  <si>
    <t>Χ717415</t>
  </si>
  <si>
    <t>828-854-871-826-846-858-847-848-850-853-859-822-821-823-852-856-872-815-827-816-818-861-875-862-844-838-840-841-837-842-836-830</t>
  </si>
  <si>
    <t>ΑΗ340826</t>
  </si>
  <si>
    <t>840-835-837-838-839-823-836-841-842-844-860-864-869-873-876-877-878</t>
  </si>
  <si>
    <t>ΕΞΑΡΧΟΥ</t>
  </si>
  <si>
    <t>Χ363185</t>
  </si>
  <si>
    <t>ΣΑΡΜΑΖΑΝΙΔΟΥ</t>
  </si>
  <si>
    <t>ΝΤΙΑΝΑ</t>
  </si>
  <si>
    <t>ΙΩΑΚΕΙΜ</t>
  </si>
  <si>
    <t>ΑΗ191800</t>
  </si>
  <si>
    <t>ΤΣΑΚΙΡΙΔΗΣ</t>
  </si>
  <si>
    <t>ΑΑ474709</t>
  </si>
  <si>
    <t>1249,5</t>
  </si>
  <si>
    <t>838-840-842-837-841-860-839-835-854-855-859-851-848-857-853-850-849-852-845-846-847-858-828-829-856-815-872-870-871-823-821-820-822-824-826-825-827-877-873-874-878-876-843-833-830-862-864-863-875-865-831-818-816-819-832-869-868-817-844-861-866-879</t>
  </si>
  <si>
    <t>ΓΟΛΕΓΟΥ</t>
  </si>
  <si>
    <t>ΑΒ254517</t>
  </si>
  <si>
    <t>1249,4</t>
  </si>
  <si>
    <t>850-849-871-872-815-822-826-870-853-857-828-845-848-847-851-852-856-858-859-820-821-825-827-829-854-855</t>
  </si>
  <si>
    <t>ΜΠΑΣΟΥΝΑ</t>
  </si>
  <si>
    <t>ΑΙ250518</t>
  </si>
  <si>
    <t>1249,3</t>
  </si>
  <si>
    <t>843-834-844-831-860-835-836-837-838-839-840-841-842-862-865-868-869-830-819-816-817-818-875-815-820-821-822-823-824-825-826-827-828-829-845-846-847-848-849-850-851-852-853-854-855-856-857-858-859-861-870-871-872-832-833-863-864-866-867-873-874-876-877-878-879</t>
  </si>
  <si>
    <t>ΜΠΑΛΑΤΣΟΥ</t>
  </si>
  <si>
    <t>ΑΗ283731</t>
  </si>
  <si>
    <t>1249,2</t>
  </si>
  <si>
    <t>844-862-875-838-840-841-837-835-836-842-839-846-847-848-850-852-853-854-855-857-856-858-859-828-821-822-823-824-815-826-827-825-829-870-871-872-843-830-818-816-817-861-869-876-819-820-831-832-833-834-845-849-851-860-863-864-865-866-867-868-873-874-877-878-879-897</t>
  </si>
  <si>
    <t>ΑΜ091737</t>
  </si>
  <si>
    <t>828-827-871-846-847-848-845-852-854-856-870-872-849-850-857-855-853-851-821-822-823-826-858-859-829-824</t>
  </si>
  <si>
    <t>ΑΜ392601</t>
  </si>
  <si>
    <t>ΑΝΔΡΩΝΗ</t>
  </si>
  <si>
    <t>ΑΑ851502</t>
  </si>
  <si>
    <t>844-862-875-816-830-815-827-818-819-820-821-822-823-824-826-828-829-831-833-834-835-850-836-837-838-840-841-842-845-846-847-848-851-852-853-854-856-857-858-859-860-861-863-864-865-866-867-869-870-871-872-873-874-876-877-878-879</t>
  </si>
  <si>
    <t>ΧΛΩΡΟΥ</t>
  </si>
  <si>
    <t>ΑΜ835683</t>
  </si>
  <si>
    <t>862-841-838-840-835-837-836-839-844-875</t>
  </si>
  <si>
    <t>ΖΟΥΝΤΣΑ</t>
  </si>
  <si>
    <t>ΠΕΡΣΕΦΟΝΗ</t>
  </si>
  <si>
    <t>ΑΕ359801</t>
  </si>
  <si>
    <t>1248,5</t>
  </si>
  <si>
    <t>ΤΣΕΡΚΕΖΗ</t>
  </si>
  <si>
    <t>ΑΕ866065</t>
  </si>
  <si>
    <t>1248,2</t>
  </si>
  <si>
    <t>816-817-832-833-838-839-840-841-860-863-864-866-867-878-876-879-835</t>
  </si>
  <si>
    <t>Ρ773031</t>
  </si>
  <si>
    <t>823-848-850-851-852-853-854-855-856-857-845-824-822-821-820-815-870-871-872</t>
  </si>
  <si>
    <t>ΝΙΝΟΥ</t>
  </si>
  <si>
    <t>ΑΖ941075</t>
  </si>
  <si>
    <t>855-815-825-826-830-871-870-872-816-819-827-821-822-823-824-828-829-852-845-846-847-848-849-850-851-853-856-857-858-859-833-854-834-838-841-842</t>
  </si>
  <si>
    <t>Τ853128</t>
  </si>
  <si>
    <t>817-816</t>
  </si>
  <si>
    <t>ΜΠΑΡΙΤΣΗ</t>
  </si>
  <si>
    <t>ΑΜ889860</t>
  </si>
  <si>
    <t>879-866-867-837-838-836-835-840-841-842-839-862-860-832-869-868-828-829-822-823-824-825-826-827-846-845-847-848-849-850-851-852-853-854-855-856-857-858-859-870-871-872</t>
  </si>
  <si>
    <t>ΚΕΦΑΛΑ</t>
  </si>
  <si>
    <t>ΘΕΟΛΟΓΙΑ</t>
  </si>
  <si>
    <t>ΑΗ799985</t>
  </si>
  <si>
    <t>829-854-828-823-827-833-846-847-848-850-851-853-855-856-857-862-863-866-871-873-876-877-879</t>
  </si>
  <si>
    <t>ΚΩΣΤΟΠΟΥΛΟΣ</t>
  </si>
  <si>
    <t>ΚΩΝΣΤΑΝΤ</t>
  </si>
  <si>
    <t>ΑΖ941682</t>
  </si>
  <si>
    <t>872-856-830-844-859-823-858-870</t>
  </si>
  <si>
    <t>ΣΤΑΘΑ</t>
  </si>
  <si>
    <t>Χ311838</t>
  </si>
  <si>
    <t>ΑΚ654186</t>
  </si>
  <si>
    <t>818-819-816-830-862-865-836-837-838-815-820-821-822-823-824-826-827-828-847-846-841-848-850-854-871-872</t>
  </si>
  <si>
    <t>ΑΝΔΡΙΟΠΟΥΛΟΥ</t>
  </si>
  <si>
    <t>ΑΕ555258</t>
  </si>
  <si>
    <t>846-847-848-849-850-851-852-854-855-828-815</t>
  </si>
  <si>
    <t>ΛΗΞΟΥΡΓΙΩΤΗ</t>
  </si>
  <si>
    <t>830-833-863-873-876-877-867-858-854-846-815-820-838</t>
  </si>
  <si>
    <t>ΒΕΝΕΡΗ</t>
  </si>
  <si>
    <t>Σ667463</t>
  </si>
  <si>
    <t>822-823-824-825-826-827-828-845-846-848-850-851-852-853-854-856-857-858-859-870-871-872</t>
  </si>
  <si>
    <t>Τ853032</t>
  </si>
  <si>
    <t>815-816-818-820-821-822-823-824-825-826-827-828-829-830-845-846-847-848-849-850-851-853-857-858-859-861-870-871-872</t>
  </si>
  <si>
    <t>Φ435455</t>
  </si>
  <si>
    <t>ΜΙΧΑΛΗ</t>
  </si>
  <si>
    <t>ΑΒ344016</t>
  </si>
  <si>
    <t>1247,5</t>
  </si>
  <si>
    <t>ΤΑΣΛΑΚΙΔΟΥ</t>
  </si>
  <si>
    <t>Χ566057</t>
  </si>
  <si>
    <t>871-870-872-854-829-815-828-850-852-853-826-858-859-846-847-822-821-856-857</t>
  </si>
  <si>
    <t>ΚΑΤΑΡΑΧΙΑ</t>
  </si>
  <si>
    <t>ΑΝ046935</t>
  </si>
  <si>
    <t>872-871-870-828-815-854-855-857-858-859-853-850-848-852-846-847-827-824-823-821-822-829-825-826-876-816-818-861-862-844-843-830-835-836-837-838-839-840-841-842-869-875</t>
  </si>
  <si>
    <t>ΑΖ662626</t>
  </si>
  <si>
    <t>840-841-839-842-835-837-836-838</t>
  </si>
  <si>
    <t>ΤΣΩΤΑΣ</t>
  </si>
  <si>
    <t>Χ431048</t>
  </si>
  <si>
    <t>1246,7</t>
  </si>
  <si>
    <t>838-840-841-828-815-822-826-835-837-842-846-850-854-858-870-871-816-818-821-823-824-827-830-836-844-847-848-852-853-862-869-872-875-876</t>
  </si>
  <si>
    <t>ΜΟΥΣΟΥΛΙΩΤΗ</t>
  </si>
  <si>
    <t>ΑΒ790581</t>
  </si>
  <si>
    <t>1246,5</t>
  </si>
  <si>
    <t>828-822-821-865-826-829-846-847-854-871-870-872-858-859-850-848-853-855-857-856-852-851-849-825-824-823-827-830-838-837-836-835-833-862-861-875-876-877-839-840-841-842-843-844-815-816-817-818-819-845-820-863</t>
  </si>
  <si>
    <t>Φ469872</t>
  </si>
  <si>
    <t>896-887-894-895-883-884-885-882-888-889-890-891-892-893-886-843-835-836-837-838-839-840-841-842-862-844-868-869-834-833-873-874-876-877-878-818-830-831-815-820-821-822-823-824-825-826-827-828-829-845-846-847-848-849-850-851-852-853-854-855-856-857-858-859-863-864-860-865-861-832-875-870-871-872-816-817-819-866-867-879</t>
  </si>
  <si>
    <t>ΠΑΝΟΥΣΗΣ</t>
  </si>
  <si>
    <t>ΑΒ242112</t>
  </si>
  <si>
    <t>820-821-822-827-828-824-823-859-858-857-856-853-851-850-849-848-847-854-855-825-826-829-815-852-830-870-871-872-845-846-843-835-836-837-838-839-840-841-842-860</t>
  </si>
  <si>
    <t>ΜΠΑΛΚΟΥΡΗ</t>
  </si>
  <si>
    <t>ΑΗ848993</t>
  </si>
  <si>
    <t>1065,9</t>
  </si>
  <si>
    <t>1245,9</t>
  </si>
  <si>
    <t>828-841-837-838-840-839-850-853-854-870-871</t>
  </si>
  <si>
    <t>ΜΠΙΛΙΑ</t>
  </si>
  <si>
    <t>ΑΗ022803</t>
  </si>
  <si>
    <t>1245,5</t>
  </si>
  <si>
    <t>854-828-846-847-850-848-853-871-815-818-856-872-823-822-861</t>
  </si>
  <si>
    <t>ΚΟΝΙΩΣΗ</t>
  </si>
  <si>
    <t xml:space="preserve">ΕΛΠΙΔΑ </t>
  </si>
  <si>
    <t>Χ105928</t>
  </si>
  <si>
    <t>870-871-872-828-829-846-847-815-848-849-850-853-858-859-854-855-857-845-851-852-856-827-825-826-820-821-822-823-824</t>
  </si>
  <si>
    <t>ΧΑΣΣΑΝ</t>
  </si>
  <si>
    <t>ΣΑΦΕΓΙΑ</t>
  </si>
  <si>
    <t>ΑΜΠΝΤΕΛ ΧΑΜΙΝΤ</t>
  </si>
  <si>
    <t>ΑΙ667586</t>
  </si>
  <si>
    <t>815-847-846-856-845-854-848-849-850-851-852-853-855-857-858-859-828-827-823-824-829-822-821</t>
  </si>
  <si>
    <t>ΑΜΠΝΤΑΛΛΑ</t>
  </si>
  <si>
    <t>ΦΟΥΑΝΤ</t>
  </si>
  <si>
    <t>ΑΙ040083</t>
  </si>
  <si>
    <t>1245,4</t>
  </si>
  <si>
    <t>827-856-847-846-845-858-852-853-859-851-848-857-850-815-871-823-854-824-849-855-828-870-872-822-821-820-826-825-829</t>
  </si>
  <si>
    <t>ΕΙΡΗΝΗ ΧΡΥΣΟΒΑΛΑΝΤΟΥ</t>
  </si>
  <si>
    <t>ΑΖ936072</t>
  </si>
  <si>
    <t>ΚΑΠΕΤΑΝΙΔΟΥ</t>
  </si>
  <si>
    <t>ΑΖ869732</t>
  </si>
  <si>
    <t>869-868-835-840-841-842-836-837-838-839-843-828-846-850-854-857-858-822-823-824-825-826-845-847-848-849-851-852-853-855-856-859-829-820-821-815-870-871-872-819-875-818-817-816-830-827-844-861-865-833-863-876-877-831-832-834-860-864-873-874-879-866-878</t>
  </si>
  <si>
    <t>ΤΖΕΛΛΟΥ</t>
  </si>
  <si>
    <t>Ξ654839</t>
  </si>
  <si>
    <t>837-841-840-835-838-842-836-839-843-862-844</t>
  </si>
  <si>
    <t>Χ470773</t>
  </si>
  <si>
    <t>839-840-841-842-843-833-835-836-837-838-822-869-876-877-878-832-834-831-848-849-850-851-852-853-854-855-856-857-867-870-871-872-873-874-875-823-824-825-826-827-828-829-830-816-817-818-819-820-821-845-846-847-844-858-859-860-861-862-863-864-865-866-879-815</t>
  </si>
  <si>
    <t>ΤΖΩΡΤΖΗ</t>
  </si>
  <si>
    <t>Τ911543</t>
  </si>
  <si>
    <t>1244,5</t>
  </si>
  <si>
    <t>862-838-839-840-835-837-842-841-843</t>
  </si>
  <si>
    <t>ΣΚΑΡΜΕΑ</t>
  </si>
  <si>
    <t>Π119473</t>
  </si>
  <si>
    <t>865-817-861-826-827-828-845-846-847-848-850-851-852-853-854-856-857-858-859-870-871-872-815-816-818-819-820-821-822-823-824-830-813-814-833-835-836-837-838-840-841-842-844-862-863-875-876-877</t>
  </si>
  <si>
    <t>ΤΖΑΝΗ</t>
  </si>
  <si>
    <t>Χ479290</t>
  </si>
  <si>
    <t>838-840-841-842-839-837-835-828-815-822-826-846-850-854-858-870-871-844-862-875-869-843-836-830-818-817-816-861-876-821-823-824-825-829-847-848-852-853-855</t>
  </si>
  <si>
    <t>Χ816205</t>
  </si>
  <si>
    <t>819-820-833-845-849-851-855-863-865-877-815-816-817-818-821-830-829-828-827-826-825-824-823-841-835-836-838-837-847-846-844-843-842-840-839-857-856-854-853-852-850-848-858-859-861-862-870-871-872-875-876</t>
  </si>
  <si>
    <t>ΖΑΒΑΛΟΥ</t>
  </si>
  <si>
    <t>ΑΕ811530</t>
  </si>
  <si>
    <t>861-865-816-818-830-817-819-843-875-833-876-828-838-841-839-840-842-846-847-848-858-854-870-871-872-853-821-823-824-825-827-836-862-844-845-851-852-855-856-857-859-835-837-820-863-877-822-826-829-815-849-831-832-834-860-866-867-868-869-864-873-874-878-879</t>
  </si>
  <si>
    <t>ΚΟΤΙΔΟΥ</t>
  </si>
  <si>
    <t>ΑΙ726504</t>
  </si>
  <si>
    <t>835-836-837-838-840-841-842-778-779-780-781-782-808</t>
  </si>
  <si>
    <t>Σ481983</t>
  </si>
  <si>
    <t>897-840-841-836-837-835-838-839-842</t>
  </si>
  <si>
    <t>ΣΙΩΓΙΑ</t>
  </si>
  <si>
    <t>ΑΚ342278</t>
  </si>
  <si>
    <t>Σ901503</t>
  </si>
  <si>
    <t>838-840-841-835-837-839-842-862-843-844-836-828-826-815-822-846-850-854-858-870-871-875-830-820-821-823-824-825-827-829-847-848-852-853-855-856-857-859-872-818-816-817-861-876</t>
  </si>
  <si>
    <t>ΚΑΡΥΟΦΥΛΛΗ</t>
  </si>
  <si>
    <t>ΑΗ885131</t>
  </si>
  <si>
    <t>841-837-836-835-840-842-839-838-869-843</t>
  </si>
  <si>
    <t>ΚΑΡΒΟΥΝΑ</t>
  </si>
  <si>
    <t>ΑΜ835542</t>
  </si>
  <si>
    <t>862-838-841-815</t>
  </si>
  <si>
    <t>ΚΑΡΑΙΤΟΥ</t>
  </si>
  <si>
    <t>ΑΑ403959</t>
  </si>
  <si>
    <t>842-840-841-837-836-835-838-839-897-862</t>
  </si>
  <si>
    <t>ΑΠΟΣΤΟΛΟΥ</t>
  </si>
  <si>
    <t>Χ281342</t>
  </si>
  <si>
    <t>840-841-842-836-835-837-838-839-843-844-828-826-822-815-846-850-854-858-870-871-862-875-816-817-818-821-823-824-825-827-829-830-847-848-852-853-855-856-857-859-861-872-876</t>
  </si>
  <si>
    <t>ΠΑΛΑΠΑΝΙΔΟΥ</t>
  </si>
  <si>
    <t>Π424429</t>
  </si>
  <si>
    <t>841-837-836-840-842-838-835-876-862-815-854-827-846-847-852-848-857-850-853-823-856-858-859-828-872-826-871-824-822-821-870-816-830-818-844-875-861-839-855-825-829-843-817</t>
  </si>
  <si>
    <t>ΛΥΓΟΥΡΑ</t>
  </si>
  <si>
    <t>ΑΒ100972</t>
  </si>
  <si>
    <t>801-781-782-768-756-794-764-786-787-796-759-757-802-862-844-875-837-836-840-838-835-842-841-854-858-859-821-856-846-847-850-848-857-822-824-823-826-828-852-853-815-827-870-871-872-816-818-830-861-876-839-843-825-829-855-817</t>
  </si>
  <si>
    <t>ΘΑΝΑΣΗ</t>
  </si>
  <si>
    <t>ΑΚ385559</t>
  </si>
  <si>
    <t>815-821-822-823-824-825-826-827-829-846-847-848-850-852-853-854-855-856-857-858-859-870-871-872-843-835-836-837-838-839-840-841-842-862-844-875-830-817-816-818-861-876-833</t>
  </si>
  <si>
    <t>ΚΟΥΚΟΥΡΗ</t>
  </si>
  <si>
    <t>ΑΖ374111</t>
  </si>
  <si>
    <t>ΣΚΑΡΚΑΛΑ</t>
  </si>
  <si>
    <t>Σ082518</t>
  </si>
  <si>
    <t>858-859-846-847-848-850-852-823-822-821</t>
  </si>
  <si>
    <t>Καραπαναγιωτιδου</t>
  </si>
  <si>
    <t>Παυλινα</t>
  </si>
  <si>
    <t>Κυριακος</t>
  </si>
  <si>
    <t>ΑΕ844975</t>
  </si>
  <si>
    <t>879-866-867-868-869-832-873-874-876-877-878-841-842-846-847-850-854-860-861-864-833-820-821-822-823-824-817-818-819-870-871-830</t>
  </si>
  <si>
    <t>ΚΟΛΙΟΓΙΑΝΝΗ</t>
  </si>
  <si>
    <t>ΑΚ069603</t>
  </si>
  <si>
    <t>835-836-837-838-839-840-841-842-815-820-821-822-823-824-825-826-827-828-829-845-846-847-848-849-850-851-852-853-854-855-856-857-858-859-870-871-872-818-843-816-817-819-830-844-861-862-863-865-875-833-876-877</t>
  </si>
  <si>
    <t>ΛΕΜΨΕΟΓΛΟΥ</t>
  </si>
  <si>
    <t>ΑΒ491185</t>
  </si>
  <si>
    <t>875-862-815-821-822-828-829-826-846-847-848-850-852-853-854-856-857-858-859-835-836-837-838-839-840-841-842-870-871-872-830-816-817-818-861-843-876</t>
  </si>
  <si>
    <t>ΜΑΝΘΟΣ</t>
  </si>
  <si>
    <t>ΑΕ316117</t>
  </si>
  <si>
    <t>841-828-838-840-839-835-842-837-870-871-854-815-826-876-833-877-878-863-862-836-843-844-875-820-821-822-823-824-825-829-845-846-847-848-849-850-851-852-853-855-856-857-858-859-872-817-818-819-830-831-834-868-869-873-874-879-816-832-860-861-864-865-866-867</t>
  </si>
  <si>
    <t>ΚΑΣΙΟΥ</t>
  </si>
  <si>
    <t>Χ827124</t>
  </si>
  <si>
    <t>823-824-833-845-846-847-856-853-854-873-876-870-871-872</t>
  </si>
  <si>
    <t>Ρ250711</t>
  </si>
  <si>
    <t>1243,7</t>
  </si>
  <si>
    <t>816-817-828-818-821-822-826-815-829-846-847-848-850-853-854-857-858-859-870-871-872</t>
  </si>
  <si>
    <t>ΤΣΟΛΑΚΟΥΔΗ</t>
  </si>
  <si>
    <t>ΑΙ368279</t>
  </si>
  <si>
    <t>1243,4</t>
  </si>
  <si>
    <t>ΣΚΑΡΛΑΤΟΣ</t>
  </si>
  <si>
    <t>ΑΖ654217</t>
  </si>
  <si>
    <t>838-841-840-839-842-837-836-835-869-827-820-821-822-823-824-828-846-847-848-850-852-853-857-858-859-854-856</t>
  </si>
  <si>
    <t>ΠΑΤΣΑΡΟΥΧΑ</t>
  </si>
  <si>
    <t>ΑΑ975210</t>
  </si>
  <si>
    <t>861-838-828-840-844-841-854-850-858-846-870-815-822-835-837-839-871-842-875-830-847-848-853-855-856-859-857-862-821-823-824-826-825-852-816-818-843-876-836-817-872-869</t>
  </si>
  <si>
    <t>1242,7</t>
  </si>
  <si>
    <t>ΑΕ727288</t>
  </si>
  <si>
    <t>1242,6</t>
  </si>
  <si>
    <t>817-875-843-871-870-815-822-823-824-827-835-836-846-848-852-857-858-862-872-854-853-850-847-840-841-842-844-838-837-828-826</t>
  </si>
  <si>
    <t>ΑΒ196613</t>
  </si>
  <si>
    <t>1242,5</t>
  </si>
  <si>
    <t>875-819-862-828-847-854-871-870-872</t>
  </si>
  <si>
    <t>ΓΙΟΥΜΗ</t>
  </si>
  <si>
    <t>ΣΟΦΙΑ-ΕΛΙΣΣΑΒΕΤ</t>
  </si>
  <si>
    <t>Φ288069</t>
  </si>
  <si>
    <t>844-862-876</t>
  </si>
  <si>
    <t>ΤΣΙΜΠΟΥΚΗ</t>
  </si>
  <si>
    <t>ΑΑ482272</t>
  </si>
  <si>
    <t>ΒΙΛΑΔΕΡΗ</t>
  </si>
  <si>
    <t>ΓΙΑΣΙΜΟΥΛΑ</t>
  </si>
  <si>
    <t>ΑΒ465201</t>
  </si>
  <si>
    <t>869-868-835-836-837-838-839-840-841-842-862</t>
  </si>
  <si>
    <t>ΑΗ293723</t>
  </si>
  <si>
    <t>1241,5</t>
  </si>
  <si>
    <t>840-841-837-836-842-838-839-835-862-844-843-830</t>
  </si>
  <si>
    <t>ΚΕΚΟΣ</t>
  </si>
  <si>
    <t>ΑΒ451002</t>
  </si>
  <si>
    <t>838-841-840-839-835-837-800-828-871-870-826-815-858-854-850-846-859-822-829-872-853-848-836-827-825-857-855-856-852-823-821-824-830-862-876-843-877-851-849-820-844-863-818-861-875-817-833-819-860-865-816</t>
  </si>
  <si>
    <t>ΤΑΥΛΑΡΙΔΗ</t>
  </si>
  <si>
    <t>ΑΒ475956</t>
  </si>
  <si>
    <t>876-877-833-847-828-822-858-871-854</t>
  </si>
  <si>
    <t>ΣΤΑΘΟΚΩΣΤΑ</t>
  </si>
  <si>
    <t>Φ339713</t>
  </si>
  <si>
    <t>1240,9</t>
  </si>
  <si>
    <t>831-875-841-858-859-847-846-850-854-853-857-822-823-821-872-828-815-838-837-836-840-862</t>
  </si>
  <si>
    <t>Χ934333</t>
  </si>
  <si>
    <t>828-854-870-871-872-815-822-826-846-847-848-850-853-857-858-862-837-838-841-840-842-835-816-818-861-821-852-856-859-836-875-830-876-823-827-824-869-844-865-834-820-851-845-833-860-863-819-831-864-866-867-873-874-877-878-879</t>
  </si>
  <si>
    <t>Χ712036</t>
  </si>
  <si>
    <t>1240,5</t>
  </si>
  <si>
    <t>828-853-854-847-858-846-850-848-822-871-872-815-826-823-851-852-856-857-859-821-820</t>
  </si>
  <si>
    <t>Χ123121</t>
  </si>
  <si>
    <t>1240,2</t>
  </si>
  <si>
    <t>815-820-821-822-823-824-825-826-827-828-829-843-845-846-847-848-849-850-851-852-853-854-855-856-857-858-859-834-892-901-902-903-904</t>
  </si>
  <si>
    <t>ΣΟΦΙΑΝΙΔΟΥ</t>
  </si>
  <si>
    <t>ΑΙ603849</t>
  </si>
  <si>
    <t>825-826-827-828-829-871</t>
  </si>
  <si>
    <t>ΦΑΚΙΔΟΥ</t>
  </si>
  <si>
    <t>ΑΕ860947</t>
  </si>
  <si>
    <t>1240,1</t>
  </si>
  <si>
    <t>836-837-838-839-840-841-842-817-818-879-819-816-820-876-877-878-872-873-863-864-835-833-832-831-834-860-861-862-866-865-867-868-869-875-843-844-815-848-849-850-851-852-853-854-855-856-857-858-859-870-871-845-846-847-821-822-823-824-825-826-827-828-829-830</t>
  </si>
  <si>
    <t>ΤΕΛΗ</t>
  </si>
  <si>
    <t>Φ321779</t>
  </si>
  <si>
    <t>838-835-837-836-815-841-840-839-871-842-826-843-834-831-832-872-862-860-847-846-854-850-848-853-857-856-855-852-851-849-858-859-828</t>
  </si>
  <si>
    <t>ΦΡΑΓΚΟΥ</t>
  </si>
  <si>
    <t>ΚΑΝΑΚΗΣ</t>
  </si>
  <si>
    <t>ΑΖ194012</t>
  </si>
  <si>
    <t>836-837-840-841-838-839-842-835-873-874-876-877-878-860-862-868-869-879-832-830-831-833-819-863-864-834-843-861-844-865-866-867-875-816-817-818-825-826-827-828-829-845-846-847-848-850-851-852-853-854-855-856-857-858-859-870-871-872-815-820-821-822-823-824</t>
  </si>
  <si>
    <t>ΤΖΟΡΤΖΕΒΙΤΣ</t>
  </si>
  <si>
    <t>ΜΠΙΛΙΑΝΑ</t>
  </si>
  <si>
    <t>ΡΑΤΟΜΠΟΡ</t>
  </si>
  <si>
    <t>ΑΕ977699</t>
  </si>
  <si>
    <t>875-861-830-816-818-876-862-867-844-826-828-838-841-840-835-842-854-871-815-821-822-823-824-836-837-846-847-848-850-852-853-856-857-858-859-870-872-869-827-839-817-825-829-855-843-865-832-860-863-866-879-834-831-833-845-849-851-864-873-874-877-878-819-820-868-897</t>
  </si>
  <si>
    <t>ΛΙΟΥΜΗ</t>
  </si>
  <si>
    <t>ΑΛΜΠΑΝΑ</t>
  </si>
  <si>
    <t>ΡΟΥΣΤΕΜ</t>
  </si>
  <si>
    <t>ΑΙ808243</t>
  </si>
  <si>
    <t>843-828-854-838-844-850-815-840-839-855-846-825-841-842-853-852-870-871-848-836-837-835-829-857-858-847-827-824-821-822-856-823-859-872-876-869-861-830-817-818-816-862</t>
  </si>
  <si>
    <t>ΙΩΣΗΦΙΔΟΥ</t>
  </si>
  <si>
    <t>ΑΚ924415</t>
  </si>
  <si>
    <t>838-839-837-836-840-841-842-835-781-782-780-779-778-763</t>
  </si>
  <si>
    <t>Τ399325</t>
  </si>
  <si>
    <t>1239,8</t>
  </si>
  <si>
    <t>ΠΑΝΑΓΙΩΤΑΡΟΠΟΥΛΟΥ</t>
  </si>
  <si>
    <t>ΑΙ200918</t>
  </si>
  <si>
    <t>1239,5</t>
  </si>
  <si>
    <t>841-828-838-840-839-854-835-842-870-871-826-837-822-829-818-815-816-817-819-820-821-823-832</t>
  </si>
  <si>
    <t>ΤΑΜΠΑΚΑΚΟΥ</t>
  </si>
  <si>
    <t>ΧΡΥΣΑ</t>
  </si>
  <si>
    <t>ΑΗ830959</t>
  </si>
  <si>
    <t>842-838-841-840-837-836-839</t>
  </si>
  <si>
    <t>ΤΑΒΕΡΝΑΡΑΚΗ</t>
  </si>
  <si>
    <t>Χ347854</t>
  </si>
  <si>
    <t>1239,3</t>
  </si>
  <si>
    <t>876-815-822-823-826-828-836-837-838-840-841-842-846-848-854-871-850-858-847-859-857-853-852-861-844-821-872-856-818-862-875-830-869-816-839-835-870-817-824-825-827-843-855-829</t>
  </si>
  <si>
    <t>ΠΑΠΑΚΑΝΑΚΗ</t>
  </si>
  <si>
    <t>ΓΕΩΡΓΙΑ-ΙΟΥΛΙΑ</t>
  </si>
  <si>
    <t>Ν945378</t>
  </si>
  <si>
    <t>853-854-855-856-852-858-859-851-850-849-848-847-857-845-846-829-828-827-824-821-825-822-823-872-870-871-820-815-826-876-877-874-875-833-819</t>
  </si>
  <si>
    <t>ΘΩΜΟΓΛΟΥ</t>
  </si>
  <si>
    <t>ΑΖ877346</t>
  </si>
  <si>
    <t>841-839-835-838-837-840-842-836</t>
  </si>
  <si>
    <t>ΠΑΤΡΟΖΟΥ</t>
  </si>
  <si>
    <t>ΑΜ044267</t>
  </si>
  <si>
    <t>860-834-866-863-864-873-874-875-876-877-878-879-844-843-832-862-868-869-865-846-847-867-816-818-819-848-835-836-837-838-839-840-841</t>
  </si>
  <si>
    <t>ΚΥΡΚΟΥ</t>
  </si>
  <si>
    <t>Ξ753221</t>
  </si>
  <si>
    <t>844-862-854-828-850-838-841-840-822-826-815-837-842-846-847-848-853-872-871-827-821-856-823-858-839-857</t>
  </si>
  <si>
    <t>ΠΑΝΤΕΛΙΔΟΥ</t>
  </si>
  <si>
    <t>Ξ889678</t>
  </si>
  <si>
    <t>836-837-841-835-840-839-838-842</t>
  </si>
  <si>
    <t>ΘΕΟΥ</t>
  </si>
  <si>
    <t>Ξ705014</t>
  </si>
  <si>
    <t>ΤΡΑΝΤΟΣ</t>
  </si>
  <si>
    <t>ΑΗ782528</t>
  </si>
  <si>
    <t>862-875-870-871-859-854-850-841-840-842-843-838-839-835-836-837-846-847-876</t>
  </si>
  <si>
    <t>ΑΙ815397</t>
  </si>
  <si>
    <t>ΘΕΟΔΟΤΑ</t>
  </si>
  <si>
    <t>ΑΙ333487</t>
  </si>
  <si>
    <t>828-846-847-848-850-852-853-854-856-857-858-859-870-871-872-815-821-822-823-824-826-827-830-818-816-876-875-835-836-837-838-840-841-842-844-862-861</t>
  </si>
  <si>
    <t>ΠΟΛΥΧΡΟΝΙΔΟΥ</t>
  </si>
  <si>
    <t>ΑΗ900972</t>
  </si>
  <si>
    <t>ΚΑΠΑΡΟΥ</t>
  </si>
  <si>
    <t>Π850750</t>
  </si>
  <si>
    <t>ΚΟΡΖΙΤΣΑ</t>
  </si>
  <si>
    <t>ΑΗ816376</t>
  </si>
  <si>
    <t>897-862-844-868-869-835-836-837-838-839-840-937-936-814-763-784-799-783-830</t>
  </si>
  <si>
    <t>ΚΑΣΣΩΤΑΚΗ</t>
  </si>
  <si>
    <t>Σ210297</t>
  </si>
  <si>
    <t>871-828-854-870-872-826-815-822-846-847-848-857-858-853-829</t>
  </si>
  <si>
    <t>ΚΑΡΑΠΟΣΤΟΛΗ</t>
  </si>
  <si>
    <t xml:space="preserve">ΓΙΑΝΝΟΥΛΑ </t>
  </si>
  <si>
    <t>ΑΕ913089</t>
  </si>
  <si>
    <t>ΤΖΙΜΟΥΡΤΟΥ</t>
  </si>
  <si>
    <t>ΚΟΡΝΗΛΙΑ</t>
  </si>
  <si>
    <t>ΑΗ828730</t>
  </si>
  <si>
    <t>840-841-837-836-842-838-835</t>
  </si>
  <si>
    <t>ΓΚΕΛΕΒΕ</t>
  </si>
  <si>
    <t>ΑΗ841242</t>
  </si>
  <si>
    <t>811-783-782-779-780-781-778-773-774-800-814-801-768-769-770-784-813-751-757-758-759-760-786-785-787-788-789-790-791-792-793-794-795-764-765-753-754-755-752-772-775-776-777-802-803-805-841-840-838-837-842-835-836-862-875-844-828-830-815-822-826-846-850-854-858-870-871-847-848-852-853-856-857-859-872-876-824-823-821-818-816-861</t>
  </si>
  <si>
    <t>ΣΚΟΥΤΕΛΑΣ</t>
  </si>
  <si>
    <t>ΝΑΘΑΝΑΗΛ</t>
  </si>
  <si>
    <t>ΑΗ791537</t>
  </si>
  <si>
    <t>838-840-841-828-835-837-839-842-815-822-826-850-854-858-870-871-846-836-844-876-875-816-817-818-821-823-824-825-829-830-843-847-848-852-853-855-856-857-859-861-862-869-872-819-820-827-831-833-834-845-849-851-863-864-865-877-878-832-860-866-867-868-873-874-879-897</t>
  </si>
  <si>
    <t>ΚΟΥΡΟΥΒΑΣΙΛΗ</t>
  </si>
  <si>
    <t>ΑΑ363872</t>
  </si>
  <si>
    <t>862-844-835-836-837-838-839-840-841-842-871-872-815-820-821-822-823-824-825-826-827-828-829-845-846-847-848-849-850-851-852-853-854-855-856-857-858-859-819-830</t>
  </si>
  <si>
    <t>ΑΠΟΣΤΟΛΕΛΗ</t>
  </si>
  <si>
    <t>ΑΒ569754</t>
  </si>
  <si>
    <t>847-846-825-826-824-854-855-848-851-849-850-857-820-858-859-853-871-821-822-856-872</t>
  </si>
  <si>
    <t>ΚΩΝΣΤΑΝΤΟΥΛΑ</t>
  </si>
  <si>
    <t>ΑΚ807108</t>
  </si>
  <si>
    <t>828-858-854-850-847-826-853-848-822-870-871-815-872-857-859-829-821-846-852-856-824-827-823-820-849-855-851-845-825</t>
  </si>
  <si>
    <t>Χ909447</t>
  </si>
  <si>
    <t>1238,5</t>
  </si>
  <si>
    <t>Χ412933</t>
  </si>
  <si>
    <t>815-816-817-818-819-820-821-822-823-824-825-826-827-828-829-830-833-835-836-837-838-839-840-841-842-843-844-845-846-847-848-849-850-851-852-853-854-855-856-857-858-859-861-862-863-865-870-871-872-875-876-877-831-832-834-860-864-866-867-868-869-873-874-878-879</t>
  </si>
  <si>
    <t>ΑΣΛΑΝΙΔΗ</t>
  </si>
  <si>
    <t>ΑΙ214413</t>
  </si>
  <si>
    <t>818-819-820-821-822-823-815-824-825-826-827-828-829-845-846-847-848-849-850-851-852-853-854-855-856-857-858-859-870-871-872-817-816-830-831-832-843-844-861-862-865-875-834-835-836-837-838-839-840-841-842-833-860-863-864-866-867-868-869-873-874-876-877-878-879</t>
  </si>
  <si>
    <t>ΠΑΠΑΣΠΥΡΟΥ</t>
  </si>
  <si>
    <t>Ρ257561</t>
  </si>
  <si>
    <t>843-844-862-835-836-837-838-839-840-841-842-818-861-817-865-816-875-819-830-870-871-872-815-820-821-822-823-824-825-826-827-828-829-845-847-848-849-850-852-853-854-855-856-857-858-859-833-863-876-877</t>
  </si>
  <si>
    <t>Π845135</t>
  </si>
  <si>
    <t>1237,6</t>
  </si>
  <si>
    <t>ΚΑΤΕΡΗ</t>
  </si>
  <si>
    <t>Χ408587</t>
  </si>
  <si>
    <t>1237,5</t>
  </si>
  <si>
    <t>872-870-871-859-858-857-856-855-854-853-862-852-851-848-849-847-846-845-841-840-820-821-822-823-826-828-835-836-837-838-850</t>
  </si>
  <si>
    <t>ΚΟΥΤΣΟΓΙΑΝΝΗΣ</t>
  </si>
  <si>
    <t>ΑΒ424102</t>
  </si>
  <si>
    <t>838-841-828-840-839-815-826-822-835-837-846-842-850-854-870-871-858-872-853-848-847-829-862-818-817-816-821-830-836-843-861-875-859-852-857-856-844-823-824-825-819-820-827-845-849-851-855-865</t>
  </si>
  <si>
    <t>ΓΙΑΤΡΑ</t>
  </si>
  <si>
    <t>ΑΒ076427</t>
  </si>
  <si>
    <t>ΑΓΓΕΛΙΔΟΥ</t>
  </si>
  <si>
    <t>Ρ479680</t>
  </si>
  <si>
    <t>1237,1</t>
  </si>
  <si>
    <t>844-862-836-837-840-841-835-842-838-839</t>
  </si>
  <si>
    <t>ΑΗ923064</t>
  </si>
  <si>
    <t>816-860-838-837-841-840-839-842-836-835-862-831-866-879-867-844-834-875-819-833-876-877-878-873-874-864-828-822-826-827-846-847-848-850-853-854-857-859-872-871-870-852-851-820-824-858-823-856-815-821-818-830-861-865-863-845-869-849-855-817-825-843-829-832-868</t>
  </si>
  <si>
    <t>ΖΗΣΙΜΟΠΟΥΛΟΥ</t>
  </si>
  <si>
    <t>Ρ263540</t>
  </si>
  <si>
    <t>818-828-841-838-840-839-854-842-835-850</t>
  </si>
  <si>
    <t>ΤΑΣΙΟΥΛΑ</t>
  </si>
  <si>
    <t>ΑΑ431190</t>
  </si>
  <si>
    <t>841-828-838-840-839-842-835-854-870-871-815-826-837-822-850-847-846-853-858-862-829-872-848-836-817-857-818-830-843-861-859-856-852-816-823-824-825-827-875-844-876-855-869-819-820-821-831-832-833-834-845-849-851-860-863-864-865-866-867-868-873-874-877-878-879</t>
  </si>
  <si>
    <t>ΠΙΠΙΖΑ</t>
  </si>
  <si>
    <t>Χ413448</t>
  </si>
  <si>
    <t>862-836-837-838-839-840-841-842-835-844-815-816-817-818-819-820-821-822-823-824-825-826-827-828-830-831-832-833-834-843-845-846-847-848-849-850-851-852-853-854-855-856-857-858-859-860-861-863-864-865-866-867-868-869-870-871-872-873-874-875-876-877-878-879</t>
  </si>
  <si>
    <t>ΤΣΑΚΑΛΙΔΟΥ</t>
  </si>
  <si>
    <t>Χ836552</t>
  </si>
  <si>
    <t>832-815-826-829-850-862-872-848-837-841-844-840-842-843-846-847-816-830</t>
  </si>
  <si>
    <t>ΚΟΡΦΙΑΤΗ</t>
  </si>
  <si>
    <t>ΑΖ579926</t>
  </si>
  <si>
    <t>ΑΒ114022</t>
  </si>
  <si>
    <t>878,9</t>
  </si>
  <si>
    <t>1236,9</t>
  </si>
  <si>
    <t>838-839-840-841-842-843-844-847-848-850-854-853-857-835-836-837-858-859-870-871-872-815-821-822-826-828</t>
  </si>
  <si>
    <t>ΓΙΑΝΝΑΡΑΚΗ</t>
  </si>
  <si>
    <t>Σ164980</t>
  </si>
  <si>
    <t>1086,8</t>
  </si>
  <si>
    <t>1236,8</t>
  </si>
  <si>
    <t>846-847-848-850-852-854-849-857-858-856-828-829-821-822-859-820-827-845-824-815</t>
  </si>
  <si>
    <t>ΑΙ298550</t>
  </si>
  <si>
    <t>1236,5</t>
  </si>
  <si>
    <t>ΓΑΤΑΝΑ</t>
  </si>
  <si>
    <t>Χ498988</t>
  </si>
  <si>
    <t>ΠΡΑ</t>
  </si>
  <si>
    <t>ΑΙ529117</t>
  </si>
  <si>
    <t>820-821-822-823-824-829-845-846-847-848-849-850-851-852-853-854-855-856-857-858-859</t>
  </si>
  <si>
    <t>ΜΗΤΡΟΠΟΥΛΟΣ</t>
  </si>
  <si>
    <t>ΑΙ409633</t>
  </si>
  <si>
    <t>Π124941</t>
  </si>
  <si>
    <t>853-848-851-849-850-854-855-857-858-859-845-847-846-856</t>
  </si>
  <si>
    <t xml:space="preserve">ΚΟΥΣΤΙΑΝΗ </t>
  </si>
  <si>
    <t>ΑΗ815408</t>
  </si>
  <si>
    <t>833-876-877-830-816-817-818-819-865-861-843-862-844-835-836-837-838-839-840-841-842-815-820-821-822-823-824-825-826-827-828-829-845-846-847-848-849-850-851-852-853-854-855-856-857-858-869-870-871</t>
  </si>
  <si>
    <t>ΘΩΜΑΙΔΟΥ</t>
  </si>
  <si>
    <t>ΑΕ759291</t>
  </si>
  <si>
    <t>1235,5</t>
  </si>
  <si>
    <t>869-868-835-841-838-840-839-842-837-836-828</t>
  </si>
  <si>
    <t>ΑΡΓΥΡΟΥΔΗ</t>
  </si>
  <si>
    <t>Χ818229</t>
  </si>
  <si>
    <t>ΚΟΤΑΡΕΛΑ</t>
  </si>
  <si>
    <t>Π541423</t>
  </si>
  <si>
    <t>752,4</t>
  </si>
  <si>
    <t>1235,4</t>
  </si>
  <si>
    <t>862-844-843-835-836-837-838-839-840-841-842-875</t>
  </si>
  <si>
    <t>Κεσιδου</t>
  </si>
  <si>
    <t>Ελενη</t>
  </si>
  <si>
    <t>ΑΕ383730</t>
  </si>
  <si>
    <t>841-838-837-836-835-840-839-862-860-832</t>
  </si>
  <si>
    <t>ΠΑΛΑΜΠΟΥΓΙΑΚΗ</t>
  </si>
  <si>
    <t>ΑΚ322618</t>
  </si>
  <si>
    <t>1234,9</t>
  </si>
  <si>
    <t>841-840-837</t>
  </si>
  <si>
    <t>ΚΑΤΣΙΝΕΛΗ</t>
  </si>
  <si>
    <t>Χ796685</t>
  </si>
  <si>
    <t>1234,6</t>
  </si>
  <si>
    <t>816-817-818-822-826-828-835-836-838-839-840-841-842-843-847-848-850-853-857-858-859-862-870-871-872-875</t>
  </si>
  <si>
    <t>ΒΑΛΑΣΙΔΟΥ</t>
  </si>
  <si>
    <t>ΣΥΡΜΩ</t>
  </si>
  <si>
    <t>ΑΕ132389</t>
  </si>
  <si>
    <t>841-838-840-842-839-837-835-836-828-826-815-846-850-853-854-862-870-871-875-843-817-816-821-822-829-830-848-856-857-858-859-861-872-876</t>
  </si>
  <si>
    <t>ΒΙΚΙΑ</t>
  </si>
  <si>
    <t>ΑΖ698726</t>
  </si>
  <si>
    <t>1234,5</t>
  </si>
  <si>
    <t>841-838-842-840-839-837-835-836-828-854-870-871-826-815-847-853-852-817-850-858-829-872-862-875-876-861-857-856-830-821-818</t>
  </si>
  <si>
    <t>ΑΓΚΑΠΕ</t>
  </si>
  <si>
    <t>ΕΛΕΝΑ ΚΑΡΜΕΝ</t>
  </si>
  <si>
    <t>ΔΗΜΗΤΡΗ</t>
  </si>
  <si>
    <t>ΜΧ872650</t>
  </si>
  <si>
    <t>815-816-817-818-819-820-821-822-823-824-825-826-827-828-829-830-833-835-836-837-838-839-840-841-842-843-844-845-846-847-848-849-850-851-852-853-854-855-856-857-858-859-861-863-865-870-871-872-875-876-877</t>
  </si>
  <si>
    <t>ΧΡΥΣΗΣ</t>
  </si>
  <si>
    <t>ΑΑ438640</t>
  </si>
  <si>
    <t>821-822-823-824-825-826-827-828-829-845-846-847-848-849-850-851-852-853-854-855-856-857-858-859-860-861-862-863-864-865-866-867-868-869-870-871-872-873-874-875-876-877-878-879-844-843-842-841-840-839-838-837-836-835-834-833-832-831-830-819-818-817-816-815</t>
  </si>
  <si>
    <t>ΓΟΥΛΟΥΛΗ</t>
  </si>
  <si>
    <t>ΑΑ430613</t>
  </si>
  <si>
    <t>1234,3</t>
  </si>
  <si>
    <t>862-844-838-836-837-839-840-841-842-869-868</t>
  </si>
  <si>
    <t>ΒΑΣΛΑΣ</t>
  </si>
  <si>
    <t>Χ921258</t>
  </si>
  <si>
    <t>828-871-870-854-815-826-850-847-853-822-858-846-872-829-848-857-859-821-852-856-825-823-824-827-855-820-845-849-851-841-838-840-839-835-842-837-836-876-877-833-862</t>
  </si>
  <si>
    <t>ΛΑΜΠΡΙΝΟΥ</t>
  </si>
  <si>
    <t>ΑΖ575598</t>
  </si>
  <si>
    <t>854-855-856-857-858-859-853-852-851-850-849-848-847-846-845-815-820-821-822-823-824-825-826-827-828-829-870-871-872-819-816-830-875-862</t>
  </si>
  <si>
    <t>ROSCA</t>
  </si>
  <si>
    <t>VALERIU</t>
  </si>
  <si>
    <t>AUREL</t>
  </si>
  <si>
    <t>B0718903</t>
  </si>
  <si>
    <t>1233,8</t>
  </si>
  <si>
    <t>829-823-867</t>
  </si>
  <si>
    <t>ΧΑΤΖΗΒΑΣΙΛΕΙΟΥ</t>
  </si>
  <si>
    <t>ΑΗ858855</t>
  </si>
  <si>
    <t>1233,5</t>
  </si>
  <si>
    <t>836-837-838-840-841-842-862-843-844-830-875-879-861-819</t>
  </si>
  <si>
    <t>ΝΑΜΛΗ</t>
  </si>
  <si>
    <t>ΑΖ907940</t>
  </si>
  <si>
    <t>858-859-846-847-854-855-850-848-853-856-852-872-870-815-871-823-824-857-828-829-827-821-822-826-825</t>
  </si>
  <si>
    <t>ΑΑ380545</t>
  </si>
  <si>
    <t>843-834-842-841-872-782</t>
  </si>
  <si>
    <t>ΤΖΙΑΤΖΗΣ</t>
  </si>
  <si>
    <t>ΑΜ431439</t>
  </si>
  <si>
    <t>839-838-840-841-835-842-837-843-844-825-862-868-869</t>
  </si>
  <si>
    <t>ΚΑΤΣΙΚΗ</t>
  </si>
  <si>
    <t>ΑΒ999780</t>
  </si>
  <si>
    <t>831-875-830-819-862-858-859-854-855-853-844-857-820-845-828-824-827-843-840-842-848-850-836-837-838-839-841-870-872-815-851-821-822-846-847-852-856-826-825-818-871-835</t>
  </si>
  <si>
    <t>Σ916599</t>
  </si>
  <si>
    <t>828-835-838-841-839-840-842-862-870-871-872-815-816-817-818-819-820-821-822-823-824-825-826-827-830-833-836-837-843-844-845-847-848-849-850-851-852-853-854-855-856-857-858-859-861-863-865-875-876-877</t>
  </si>
  <si>
    <t>ΜΠΕΚΙΑΡΗ</t>
  </si>
  <si>
    <t>ΑΙ876199</t>
  </si>
  <si>
    <t>841-842-840-839-835-837-838-836-843-844-860-862-868-869</t>
  </si>
  <si>
    <t>ΑΜΒΡΟΣΙΑΔΟΥ</t>
  </si>
  <si>
    <t>Χ844198</t>
  </si>
  <si>
    <t>835-836-837-838-839-840-841-842-843-844-845-846-847-848-849-850-851-852-853-854-855-856-857-858-859-860-861-862-863-864-865-866-867-868-869-870-871-872-873-874-875-876-877-878-879-815-816-817-818-819-820-821-822-823-824-825-826-827-828-829-830-831-832-833-834</t>
  </si>
  <si>
    <t>ΑΒ075591</t>
  </si>
  <si>
    <t>818-828-854-871-870-850-826-815-853-858-829-847-846-822-857-859-848-852-856-855-825-824-823-849-827-851-845-821-820-832-865-817-816-861-830-841-838-840-839-842-835-837-836-819-843-862-844-875-876-877-833-863-878-860-864-866-867-873-874-869-868-831-834-879</t>
  </si>
  <si>
    <t>ΑΒ077802</t>
  </si>
  <si>
    <t>828-846-847-854-853-855-851-850-856-857-848-858-859-822-820-821-870-871-872-823-824-825-826-827-829</t>
  </si>
  <si>
    <t>ΤΣΙΜΟΠΟΥΛΟΥ</t>
  </si>
  <si>
    <t>Σ007417</t>
  </si>
  <si>
    <t>1232,9</t>
  </si>
  <si>
    <t>854-855-853-827-828-821-822-829-850-847-848-852-858-857-856-859-871-870-846-815-841-838-837-835-840-839-875-826-825</t>
  </si>
  <si>
    <t>ΓΑΡΥΦΑΛΛΟΠΟΥΛΟΥ</t>
  </si>
  <si>
    <t>ΝΑΥΣΙΚΑ</t>
  </si>
  <si>
    <t>Σ452908</t>
  </si>
  <si>
    <t>644,6</t>
  </si>
  <si>
    <t>1232,6</t>
  </si>
  <si>
    <t>Χ326787</t>
  </si>
  <si>
    <t>ΚΑΤΣΟΓΙΑΝΝΟΥ</t>
  </si>
  <si>
    <t>Φ287964</t>
  </si>
  <si>
    <t>862-844-816-831-866-865-833-836-838-840-841-842-817-819-856-845-827-828-853-861-826-858-867-870-871-872-875-876-815-821-824-848-850-852-857-859-860-835-837-846-847-863</t>
  </si>
  <si>
    <t>ΚΡΙΚΕΛΛΟΠΟΥΛΟΥ</t>
  </si>
  <si>
    <t>ΑΕ311184</t>
  </si>
  <si>
    <t>862-844-841-838-840-839-835-842-837-836-843-831-816-817-818-819-830-832-833-834-860-861-863-864-865-866-867-873-874-875-876-877-878-879-868-869-870-871-872-828-854-850-815-826-822-858-847-846-845-849-853-851-852-855-856-857-859-823-824-825-829-821-820-848-827</t>
  </si>
  <si>
    <t>ΚΑΦΑΝΤΑΡΗ</t>
  </si>
  <si>
    <t>Σ582412</t>
  </si>
  <si>
    <t>1231,3</t>
  </si>
  <si>
    <t>846-847-854-855-871-828-829-848-852-850-857-858-859-853-870-872-815</t>
  </si>
  <si>
    <t>BIRLIGA</t>
  </si>
  <si>
    <t>MARIA-SIMONA</t>
  </si>
  <si>
    <t>VALENTIN</t>
  </si>
  <si>
    <t>MX666793</t>
  </si>
  <si>
    <t>872-870-851-849-845-847-857-858-859-871-828-853-824-826-827-823-822-821-820-830-835-836-837-839-841-897-876-878-833-818-819-831-862-861-873-866-863-764-860-868-869-879-834</t>
  </si>
  <si>
    <t>ΓΑΓΑΛΗ</t>
  </si>
  <si>
    <t>Χ816017</t>
  </si>
  <si>
    <t>1230,5</t>
  </si>
  <si>
    <t>835-836-837-838-840-841-842-860-862-870-875-816-817-818-821-822-823-824-825-826-827-828-829-830-843-844-845-846-847-848-850-852-853-854-855-856-857-858-859-861-863-864-865-869-871-872-876</t>
  </si>
  <si>
    <t>ΑΕ222974</t>
  </si>
  <si>
    <t>876-861-843-831-832-816-817-818-875-830-862-838-841-840-835-837-839-842-836-828-822-826-846-850-854-858-870-871-815-859-829-853-855-857-872-848-847-827-825-823-856-852-821-824</t>
  </si>
  <si>
    <t>ΝΤΟΥΛΙΑ</t>
  </si>
  <si>
    <t>Σ378759</t>
  </si>
  <si>
    <t>820-816-817-818-819-815-821-822-823-824-825-826-827-828-829-830-831-832-833-834-835-836-837-839-840-841-842-843-844-845-838-846-847-848-849-850-851-852-853-854-855-856-857-858-859-860-861-862-863-864-865-866-867-868-869-870-871-872-873-874-875-876-877-878-879</t>
  </si>
  <si>
    <t>ΛΑΜΠΡΟΓΙΩΤΑ</t>
  </si>
  <si>
    <t>ΑΙ836298</t>
  </si>
  <si>
    <t>862-844-818-843-841-838-840-835-842-839-837-828-871-870-854-850-815-826-853-847-822-846-848-858-829-872-875-857-817-830-823-824-852</t>
  </si>
  <si>
    <t>ΑΕ120701</t>
  </si>
  <si>
    <t>1230,1</t>
  </si>
  <si>
    <t>815-829-828-854-842-870-871-826-850-847-853-822-858-846-848-872-857-817-859-818-821-856-852-823-824-825-827-855-820-845-849-851-875-830-862-841-838-839-840-835-837-836-861-843-844</t>
  </si>
  <si>
    <t>ΠΗΚΙΟΣ</t>
  </si>
  <si>
    <t>Τ225348</t>
  </si>
  <si>
    <t>1229,1</t>
  </si>
  <si>
    <t>ΑΡΛΑΚΙΔΗΣ</t>
  </si>
  <si>
    <t>ΑΝΑΡΓΥΡΟΣ</t>
  </si>
  <si>
    <t>ΑΖ879800</t>
  </si>
  <si>
    <t>869-868-835-837-836-840-841-842-838-839-875</t>
  </si>
  <si>
    <t>ΚΥΒΕΤΟΥ</t>
  </si>
  <si>
    <t>ΑΜ531453</t>
  </si>
  <si>
    <t>828-857-849-848-854-850-851-846-815-820-821-822-823-824-825-826-827-829-832-833-835-836-837-838-839-840-841-842-844-845-847-852-853-855-856-858-859-860-863-866-870-871-872-873-874-876-877-878</t>
  </si>
  <si>
    <t>ΑΕ230535</t>
  </si>
  <si>
    <t>1228,5</t>
  </si>
  <si>
    <t>846-847-848-850-853-854-857-858-822-828-829-826-815-870-871-872-835-837-838-839-840-841-842-817-862</t>
  </si>
  <si>
    <t>ΜΠΑΝΙΑ</t>
  </si>
  <si>
    <t>ΑΖ499175</t>
  </si>
  <si>
    <t xml:space="preserve">ΧΥΤΗΡΗ </t>
  </si>
  <si>
    <t xml:space="preserve">ΕΡΑΣΜΙΑ </t>
  </si>
  <si>
    <t xml:space="preserve">ΔΗΜΗΤΡΙΟΣ </t>
  </si>
  <si>
    <t>ΑΜ803862</t>
  </si>
  <si>
    <t>1228,4</t>
  </si>
  <si>
    <t>860-797</t>
  </si>
  <si>
    <t>ΧΕΜΕΛΙΔΗΣ</t>
  </si>
  <si>
    <t>Χ774769</t>
  </si>
  <si>
    <t>1228,1</t>
  </si>
  <si>
    <t>838-837-836-841-840-842-835-839</t>
  </si>
  <si>
    <t>Τ813099</t>
  </si>
  <si>
    <t>ΤΣΑΚΥΡΙΔΟΥ</t>
  </si>
  <si>
    <t>Ρ947364</t>
  </si>
  <si>
    <t>844-875-869-854-858-859-871-852-861-862-876-853-855</t>
  </si>
  <si>
    <t>ΠΟΥΛΙΔΟΥ</t>
  </si>
  <si>
    <t>ΜΕΡΟΠΗ</t>
  </si>
  <si>
    <t>Π537042</t>
  </si>
  <si>
    <t>841-840-842</t>
  </si>
  <si>
    <t>ΜΠΑΤΙΑΝΗ</t>
  </si>
  <si>
    <t>ΑΙ325138</t>
  </si>
  <si>
    <t>841-837-840-842-836</t>
  </si>
  <si>
    <t>Χ989187</t>
  </si>
  <si>
    <t>875-819-831-862-844-830-870-871-872-835-836-837-820-821-822-823-838-839-840-841-842-843-815-824-825-826-827-828-829-848-849-850-851-852-853-854-855-856-857-858-859-818-845-846-847-816-817-834-865-832-860-879-863-864-868-869-876-877-878-873-874-833-861-866-867</t>
  </si>
  <si>
    <t>Σ456604</t>
  </si>
  <si>
    <t>828-822-838-837-840-846-870-861-841-815-826-827-835-836-839-842-843-844-848-847-850-853-854-857-856-855-852-858-859-829-830-825-824-823-871-872-875-876-818-817-816</t>
  </si>
  <si>
    <t>ΑΜ966203</t>
  </si>
  <si>
    <t>864-863-833-873-874-876-877-878</t>
  </si>
  <si>
    <t>ΕΦΡΑΙΜΙΔΟΥ</t>
  </si>
  <si>
    <t>Χ463207</t>
  </si>
  <si>
    <t>869-833-835-836-837-838-839-840-841-842-876-877-878-873-874-875-863-864-844-815-816-818-819-820-821-822-823-824-826-827-828-830-831-834-845-846-847-848-850-851-852-853-854-856-857-858-859-860-861-862-865-866-867-870-871-872</t>
  </si>
  <si>
    <t>ΔΟΛΙΑΝΙΤΗ</t>
  </si>
  <si>
    <t>Χ866013</t>
  </si>
  <si>
    <t>843-835-836-837-838-839-840-841-842-862</t>
  </si>
  <si>
    <t>Φ211559</t>
  </si>
  <si>
    <t>815-816-817-818-821-822-823-824-825-826-827-828-829-830-836-837-838-839-840-841-842-843-844-846-847-848-852-853-854-855-856-857-858-859-861-862-869-870-871-872-875-876-850-835</t>
  </si>
  <si>
    <t>ΑΕ284364</t>
  </si>
  <si>
    <t>843-860-834-822-847-854-858-859-862-820</t>
  </si>
  <si>
    <t>ΑΒ426500</t>
  </si>
  <si>
    <t>844-862-872-871-870-822-823-824-825-826-827-828-829-821-830-820-845-846-847-848-849-850-851-852-853-854-855-856-857-858-859-861-836-837-838-839-840-841-842-843-833-876-877-875-816-817-818-819-863-865</t>
  </si>
  <si>
    <t>Χ880655</t>
  </si>
  <si>
    <t>838-841-842-837-835-840-836-839-843-862-844-869-875-816-817-818-830-815-821-822-823-824-826-827-828-846-847-848-850-852-853-854-856-857-858-859-870-871-872-855-825-829-876</t>
  </si>
  <si>
    <t>ΧΟΥΡΤΕΡΟΥΔΗΣ</t>
  </si>
  <si>
    <t>ΠΕΤΡΟΣ-ΙΩΑΝΝΗΣ</t>
  </si>
  <si>
    <t>ΑΖ914842</t>
  </si>
  <si>
    <t>869-837-836-842-841-840-838-839-876-844-862-830-817-818-861-816-859-858-857-856-854-853-852-850-848-847-846-828-827-826-824-823-822-821-815-875-872-871-870-855-843-829</t>
  </si>
  <si>
    <t>ΚΑΠΕΤΑΝΟΠΟΥΛΟΥ</t>
  </si>
  <si>
    <t>Ρ892577</t>
  </si>
  <si>
    <t>ΚΑΖΝΕΣΗ</t>
  </si>
  <si>
    <t>ΑΑ392747</t>
  </si>
  <si>
    <t>828-841-838-835-842-840-854-870-871-826-839-850-815</t>
  </si>
  <si>
    <t>ΒΙΝΚΕ</t>
  </si>
  <si>
    <t>ΒΑΛΝΤΕΜΑΡ</t>
  </si>
  <si>
    <t>ΑΚ436867</t>
  </si>
  <si>
    <t>1227,2</t>
  </si>
  <si>
    <t>ΧΡΙΣΤΟΓΙΑΝΝΗ</t>
  </si>
  <si>
    <t>Τ954326</t>
  </si>
  <si>
    <t>862-865-830-841-842-840-839</t>
  </si>
  <si>
    <t>ΚΛΩΠΑ</t>
  </si>
  <si>
    <t>ΑΕ605185</t>
  </si>
  <si>
    <t>870-871-872-815-820-821-822-823-824-825-826-827-828-829-845-846-847-848-849-850-851-852-853-854-855-856-857-858-859</t>
  </si>
  <si>
    <t>ΒΑΣΑΚΟΥ</t>
  </si>
  <si>
    <t>Χ740671</t>
  </si>
  <si>
    <t>1226,5</t>
  </si>
  <si>
    <t>ΜΑΚΡΥΝΙΤΣΑ</t>
  </si>
  <si>
    <t>ΠΑΝΑΓΙΩΤΑ-ΕΙΡΗΝΗ</t>
  </si>
  <si>
    <t>Χ015990</t>
  </si>
  <si>
    <t>849-855-828-829-825-850-854-857-852-853-848-846-847-823-858-859-856-845-851-822-821-815-826-870-871-872-827-820-819-824</t>
  </si>
  <si>
    <t>ΠΡΑΤΑΡΑΚΗ</t>
  </si>
  <si>
    <t>ΑΝ045012</t>
  </si>
  <si>
    <t>847-858-859-841-838-828-840-842-846-848-850-854-815-870-871-853-837-822-857</t>
  </si>
  <si>
    <t>Τ475963</t>
  </si>
  <si>
    <t>815-816-817-818-819-820-821-822-823-824-825-826-827-828-829-830-831-832-833-834-835-836-837-839-840-841-842-843-844-845-846-847-848-849-850-851-852-853-854-855-856-857-858-859-860-861-862-863-864-865-866-867-868-869-870-871-872-873-874-875-876-877-878-879</t>
  </si>
  <si>
    <t>Τ446870</t>
  </si>
  <si>
    <t>879-838-841-840-835-842-839-837-836-861-865-816-818-817-830-862-875-819-844-833-876-877-863-843-870-871-828-872-854-826-850-847-853-815-822-846-858-848-857-829-859-821-852-856-820-823-824-825-827-855-845-849-851-867-834-873-874-878-866-860-832-869-868-831-864</t>
  </si>
  <si>
    <t>ΠΗΛΙΟΥ</t>
  </si>
  <si>
    <t>ΑΕ292658</t>
  </si>
  <si>
    <t>843-860-816-870-873-874-872-871-864-863-877-878-876-854-855-856-857-858-859-853-852-851-850-849-848-847-846-845-862-875-879-820-821-822-823-824-828-833-832-830-831-818-819-815-817-861-865-867-868-869-838-839-840-841-842-844-834-835-836-866</t>
  </si>
  <si>
    <t>Π950464</t>
  </si>
  <si>
    <t>818-816-819-817-830-836-837-838-840-841-842-861-862-864-863-860-854-855-856-875-876-877-844-839-828-826-825-833-835-879</t>
  </si>
  <si>
    <t>Σ381479</t>
  </si>
  <si>
    <t>828-841-838-840-815-826-835-837-839-842-847-850-853-854-871-818-875-872-862-861-859-858-857-856-852-848-845-843-836-830-829-822-821-817-816-876</t>
  </si>
  <si>
    <t>ΨΟΧΙΟΥ</t>
  </si>
  <si>
    <t>Χ458375</t>
  </si>
  <si>
    <t>1225,5</t>
  </si>
  <si>
    <t>841-840-839-838-842-837-836-828-826-822-817-815-816-818-821-829-830-835-846-847-848-850-853-854-857-856-858-862-861-843-870-871-872-875-876-844-849-852-855-863-865-877-819-820-823-824-825-827-833-831-832-834-860-879</t>
  </si>
  <si>
    <t>ΚΕΜΕΡΙΔΟΥ</t>
  </si>
  <si>
    <t>ΑΗ789103</t>
  </si>
  <si>
    <t>839-841-840-838-854-853-828-825-829-849-855-862-860-863-864-877-878-873-866-879</t>
  </si>
  <si>
    <t>ΒΑΣΙΛΑΚΗ</t>
  </si>
  <si>
    <t>ΑΗ080979</t>
  </si>
  <si>
    <t>848-849-850-851-854-855-856-857-858-859-822</t>
  </si>
  <si>
    <t>ΑΝΤΩΝΗ</t>
  </si>
  <si>
    <t>Σ783841</t>
  </si>
  <si>
    <t>816-818-835-836-837-838-839-840-841-842-843-845-846-847-848-849-850-851-852-853-854-855-856-857-858-859-865-870-871-872-815-820-821-822-823-824-825-826-827-828-829</t>
  </si>
  <si>
    <t>ΚΩΤΣΙΑ</t>
  </si>
  <si>
    <t>ΑΜ034723</t>
  </si>
  <si>
    <t>871-828-872-815-826-822-846-858-859-870-853-854-850-857-847-821-823-824-852-856-820-827</t>
  </si>
  <si>
    <t>ΖΩΓΑΚΗ</t>
  </si>
  <si>
    <t>ΑΕ479312</t>
  </si>
  <si>
    <t>875-862-844-869-817-843-816-839-818-821-822-823-824-825-826-827-828-829-830-835-836-837-838-840-841-815-842-846-847-848-850-852-853-854-855-856-857-858-859-861-870-871-872-876</t>
  </si>
  <si>
    <t>Χ460273</t>
  </si>
  <si>
    <t>843-834-860-818-828-829-841-839-858-859-870-872-867-866-873-874-830-877-876-878-840-842-820-871-822-857-821-856-847-854-850-848-853-846-826-824-823-825-827-855</t>
  </si>
  <si>
    <t>ΒΟΖΙΝΗ</t>
  </si>
  <si>
    <t>ΑΚ990455</t>
  </si>
  <si>
    <t>835-838-841-840-842-837-836-839-862-830-844-875-843-816-861-817-818-869-825-826-815-870-871-872-821-822-823-824-828-827-829-846-847-848-854-856-858-850-852-853-855-857-859-876</t>
  </si>
  <si>
    <t>ΑΕ383247</t>
  </si>
  <si>
    <t>876-815-821-822-823-824-825-826-827-829-846-847-848-850-852-853-854-855-856-857-858-859-872-870-871-869-843-830-816-817-818-861-862-875-844-835-836-837-838-839-840-841-842</t>
  </si>
  <si>
    <t>ΤΟΥΛΟΥΜΤΖΗ</t>
  </si>
  <si>
    <t>ΑΙ350896</t>
  </si>
  <si>
    <t>861-844-830-816-818-876-838-840-841-835-837-842-836-875-862</t>
  </si>
  <si>
    <t>ΣΩΤΗΡΗΣ</t>
  </si>
  <si>
    <t>ΑΚ642581</t>
  </si>
  <si>
    <t>815-820-821-822-824-825-826-827-828-829-845-846-847-848-849-850-851-852-853-854-855-856-857-858-859-870-871-872-816-817-818-819-830-831-834-835-836-837-838-839-840-841-842-843-844-860-875</t>
  </si>
  <si>
    <t>ΑΚ719743</t>
  </si>
  <si>
    <t>846-847-858-859-827-828-850-848-854-855-871-852-856-853-826-825-822-821-823-872-815-824-870-875-816-862-818</t>
  </si>
  <si>
    <t>ΝΤΑΜΟΤΣΙΔΗ</t>
  </si>
  <si>
    <t>ΓΚΟΥΡΑΜ</t>
  </si>
  <si>
    <t>ΑΑ492271</t>
  </si>
  <si>
    <t>ΜΑΥΡΟΜΑΤΙΔΗ</t>
  </si>
  <si>
    <t>Φ058247</t>
  </si>
  <si>
    <t>826-825-828-871-829-823-827</t>
  </si>
  <si>
    <t>Χ414293</t>
  </si>
  <si>
    <t>1224,7</t>
  </si>
  <si>
    <t>862-844-835-837-838-840-841-842-869</t>
  </si>
  <si>
    <t>ΑΒ844079</t>
  </si>
  <si>
    <t>1224,5</t>
  </si>
  <si>
    <t>ΓΚΑΜΠΛΙΑ</t>
  </si>
  <si>
    <t>ΑΙ577466</t>
  </si>
  <si>
    <t>827-823-856-828-824-825-826-820-821-822-845-846-847-848-849-850-851-852-853-854-855-857-858-859-870-871-872-815</t>
  </si>
  <si>
    <t>ΑΑ067764</t>
  </si>
  <si>
    <t>815-845-846-847-848-849-850-853-854-855-857-858-859-856-851-852-820-821-822-870-871-872-823-824-827-828-829-825-826-830-835-836-837-838-839-840-841-842-816-817-818-819-833-875-876-877-843-844-861-862-863-864-860-831-832-834-865-866-867-868-869-873-874-878-879</t>
  </si>
  <si>
    <t>ΣΟΦΙΑ ΑΘΗΝΑ</t>
  </si>
  <si>
    <t>ΑΑ046659</t>
  </si>
  <si>
    <t>841-838-840-839-835-842-837-836-843-828-854-870-871-850-826-815-853-847-858-822-846-848-872-829-857-859-852-856-821-823-824-827-825-855-851-845-820-849</t>
  </si>
  <si>
    <t>Τ366859</t>
  </si>
  <si>
    <t>1223,6</t>
  </si>
  <si>
    <t>840-841-835-837-839-842-838</t>
  </si>
  <si>
    <t>ΒΗΣΣΑΡΙΟΣ</t>
  </si>
  <si>
    <t>ΑΒ104475</t>
  </si>
  <si>
    <t>815-822-826-828-829-835-837-838-841-842-846-847-848-849-850-851-852-853-854-855-857-856-858-859-860-861-862-865-866-867-868-869-870-871-872-873-874-875-876-877-816-817-818-819-820-821-823-824-825-827-830-831-832-833-834-836-839-840-843-844-845-863-864-878-879</t>
  </si>
  <si>
    <t>ΚΑΣΗ</t>
  </si>
  <si>
    <t>Χ774751</t>
  </si>
  <si>
    <t>837-836-841-840-835-838-839-842-862-843-875-830-876-816-872-870-871-815-847-846-850-853-854-828-826-821-822-848-852-856-857-858-859-829-818-817-861</t>
  </si>
  <si>
    <t>ΜΟΡΤΖΑΚΗΣ</t>
  </si>
  <si>
    <t>ΔΗΜΗΤΡΙΟΣ-ΠΑΝΤΕΛΕΗΜΩΝ</t>
  </si>
  <si>
    <t>ΑΗ089029</t>
  </si>
  <si>
    <t>815-822-823-821-827-828-829-858-859-857</t>
  </si>
  <si>
    <t>ΑΖ215465</t>
  </si>
  <si>
    <t>1222,9</t>
  </si>
  <si>
    <t>818-828-821-820-823-824-825-826-827-829-848-845-846-847-849-850-851-852-853-854-855-856-857-858-859-870-871-872-832-835-836-837-838-839-840-841-842-843-817-816-865-861-862-819-830-831-834-844-875-860-833-876-877-878-863-873-874-864-869-868-867-866-879</t>
  </si>
  <si>
    <t>ΑΖ579569</t>
  </si>
  <si>
    <t>1222,5</t>
  </si>
  <si>
    <t>876-828-870-826-854-858-871-846-850-815-822</t>
  </si>
  <si>
    <t>ΚΩΝΣΤΑΝΤΙΝΟΥ</t>
  </si>
  <si>
    <t>ΜΑΡΙΝΑ-ΑΓΑΠΗ</t>
  </si>
  <si>
    <t>ΑΖ745629</t>
  </si>
  <si>
    <t>ΑΛΜΠΑΝΑΚΗ</t>
  </si>
  <si>
    <t>Π534111</t>
  </si>
  <si>
    <t>852-846-847-848-853-854-856-850-858-859-815-821-822-823-824-828-857-870-871-872-836-838-842-837-840-841</t>
  </si>
  <si>
    <t>ΚΑΤΣΑΜΑΓΚΑ</t>
  </si>
  <si>
    <t>ΑΚ395415</t>
  </si>
  <si>
    <t>ΓΚΟΡΟΓΙΑ</t>
  </si>
  <si>
    <t>ΑΚ920159</t>
  </si>
  <si>
    <t>815-816-817-819-818-820-821-822-823-824-825-826-827-828-829-830-831-832-833-834-835-836-837-838-839-840-841-842-843-844-845-846-847-848-849-850-851-852-853-854-855-856-857-858-859-860-861-862-863-864-865-866-867-868-869-870-871-872-873-874-875-876-877-878-879</t>
  </si>
  <si>
    <t>ΚΑΛΜΠΟΥΡΤΖΗΣ</t>
  </si>
  <si>
    <t>ΑΚ313413</t>
  </si>
  <si>
    <t>ΒΡΕΤΤΟΥ</t>
  </si>
  <si>
    <t>ΑΚ030348</t>
  </si>
  <si>
    <t>1221,9</t>
  </si>
  <si>
    <t>838-841-840-839-835-842-868-869-875-879-837-846-847-848-823-822-821-820</t>
  </si>
  <si>
    <t>Ι654921</t>
  </si>
  <si>
    <t>828-871-826-827-856-849-850-855-853-825-847-846-823-851-845-852-848-857-858-859-870-872-822-820-824-815-821-829</t>
  </si>
  <si>
    <t>ΣΩΤΗΡΟΠΟΥΛΟΣ</t>
  </si>
  <si>
    <t>ΑΑ035984</t>
  </si>
  <si>
    <t>823-856-854-853-855-815-829-858-859-828-846-847-848-849-850-851-852-872-871-826-825-845-824-870-819-817-816-875-865-867-861-862-833-877-873-876-874-878-863-864-830-835-836-837-838-839-840-841-842-832-844-843-834-831-860-866-879</t>
  </si>
  <si>
    <t>ΑΕ273588</t>
  </si>
  <si>
    <t>1220,5</t>
  </si>
  <si>
    <t>873-874-876-877</t>
  </si>
  <si>
    <t>ΚΥΡΙΑΖΗ</t>
  </si>
  <si>
    <t>Χ265244</t>
  </si>
  <si>
    <t>632,5</t>
  </si>
  <si>
    <t>838-842-840-841-837-836-835</t>
  </si>
  <si>
    <t>BRADEA POP</t>
  </si>
  <si>
    <t>DORINA ALINA</t>
  </si>
  <si>
    <t>IOAN</t>
  </si>
  <si>
    <t>856-823-824-846-847-854-821-822-848-851-852-853-845-858-857-859-820-870-871-872</t>
  </si>
  <si>
    <t>Χ866244</t>
  </si>
  <si>
    <t>843-838-840-841-842-837-835-836-824</t>
  </si>
  <si>
    <t>ΤΣΙΡΙΠΙΔΟΥ</t>
  </si>
  <si>
    <t>Χ729583</t>
  </si>
  <si>
    <t>838-841-840-839-836-837-842-835-862-843-844</t>
  </si>
  <si>
    <t>ΣΟΦΗ</t>
  </si>
  <si>
    <t>ΑΒ806072</t>
  </si>
  <si>
    <t>1219,5</t>
  </si>
  <si>
    <t>ΑΜ099524</t>
  </si>
  <si>
    <t>818-817-861-828-870-816-822-826-815-846-850-854-858-847-848-853-872-855-856-857-859-821-824-827-829-843-875-862-844-830-838-841-840-842-839-835-837-836</t>
  </si>
  <si>
    <t>Χ775473</t>
  </si>
  <si>
    <t>818-815-820-821-822-823-824-825-826-827-828-829-831-845-846-847-848-849-850-851-852-853-854-855-856-857-858-859</t>
  </si>
  <si>
    <t>ΕΥΦΡΟΣΥΝΗ-ΦΛΩΡΕΝΤΙΑ</t>
  </si>
  <si>
    <t>ΑΗ339635</t>
  </si>
  <si>
    <t>1219,2</t>
  </si>
  <si>
    <t>854-855-848-846-847-853-858-859-852-850-857-821-823-856-822-870-871-872-828-815-829-826-825-824-835-836-837-840-841-842-838-839-862-830-817-816-818-843-844-869-861-876-827</t>
  </si>
  <si>
    <t>ΓΟΥΛΑ</t>
  </si>
  <si>
    <t>ΑΑ310788</t>
  </si>
  <si>
    <t>ΘΑΛΛΑ</t>
  </si>
  <si>
    <t>ΑΙ060680</t>
  </si>
  <si>
    <t>816-865-818-861-828</t>
  </si>
  <si>
    <t>Χ515176</t>
  </si>
  <si>
    <t>829-849-855-854-825-872-870-828-845-846-847-848-850-858-859-826-851-815-871-853-857-823-821-822-852-856-827-824-820</t>
  </si>
  <si>
    <t>Χ980397</t>
  </si>
  <si>
    <t>867-866-879-876-873-833-834-832-816-817-818-860-877-878-862-844-863-864-868-869-843-819-830-831-815-820-821-822-823-824-825-826-827-828-829-835-836-837-838-839-840-841-842-845-846-847-848-849-850-851-852-853-854-855-856-857-858-859-865-870-871-872-874</t>
  </si>
  <si>
    <t>ΝΤΑΠΤΑΚΗ</t>
  </si>
  <si>
    <t>ΠΛΟΥΤΑΡΧΟΣ</t>
  </si>
  <si>
    <t>ΑΗ916963</t>
  </si>
  <si>
    <t>841-839-838-840-837-842-835-828-815-826-847-850-853-854-870-871-822-846-848-852-856-857-858-859-872-829-875-843-862-861-817-816</t>
  </si>
  <si>
    <t>Χ987077</t>
  </si>
  <si>
    <t>841-838-840-839-835-842-837-836-843</t>
  </si>
  <si>
    <t>ΖΗΜΟΣ</t>
  </si>
  <si>
    <t>ΑΕ729218</t>
  </si>
  <si>
    <t>858-859-855-853-854-857-828-822-821-826-825-872-847-848-851-850-849-824-846-845-871-870-820-852-823-856-829-827-818-843-816-817-841-840-839-838-837-836-835-862-844-865-863-842-861-831-833-834-830-875-876-877-878-873-874</t>
  </si>
  <si>
    <t>ΚΑΤΣΙΚΑΔΗ</t>
  </si>
  <si>
    <t>ΑΖ137325</t>
  </si>
  <si>
    <t>828-870-854-871-815-826-846-847-848-850-857-853-858-872-822-829-821-856-852-859-825-824-827-823-845-849-851-855-820</t>
  </si>
  <si>
    <t>ΤΣΙΛΕΔΑΚΗ</t>
  </si>
  <si>
    <t>Φ345901</t>
  </si>
  <si>
    <t>1218,6</t>
  </si>
  <si>
    <t>876-877-878-833-835-836-837-838-839-840-841-821-822-826-828-829-846-847-848-850-852-853-854</t>
  </si>
  <si>
    <t>ΣΚΛΗΒΑ</t>
  </si>
  <si>
    <t>ΑΕ227381</t>
  </si>
  <si>
    <t>815-816-817-818-819-820-821-822-823-824-825-826-827-828-829-830-833-835-836-837-838-839-840-841-842-843-844-845-846-847-848-849-850-851-852-853-854-855-856-857-858-859-861-862-863-865-870-871-872-875-876-877-879</t>
  </si>
  <si>
    <t>ΚΟΥΓΚΟΥΛΗ</t>
  </si>
  <si>
    <t>ΑΙ260852</t>
  </si>
  <si>
    <t>843-834-818-860-862-844-875-835-836-837-838-839-840-841-842-831-830</t>
  </si>
  <si>
    <t>ΟΛΥΜΠΙΑ ΕΛΕΝΗ</t>
  </si>
  <si>
    <t>ΑΜ484401</t>
  </si>
  <si>
    <t>875-862-844-819-830-845-846-847-848-849-850-851-852-853-854-855-856-857-858-859-815-820-821-822-823-824-827-828-829-825-826-870-871-872-835-836-837-838-839-840-841-842-843-818-816-865-817-861-833-863-876-877</t>
  </si>
  <si>
    <t xml:space="preserve">ΠΟΥΛΗΜΕΝΟΥ </t>
  </si>
  <si>
    <t>Σ716721</t>
  </si>
  <si>
    <t>828-826-871-870-872-850-853-841-840-842-838-835-837-858-859-862-848-857-822-815-817-875-818-816-821-830-836-839-843-852-856-861-847-823-824-820-845-851-819-834-831-844-867-869-879-860-866-832-874-833-873-827-863-864-868-865</t>
  </si>
  <si>
    <t>Χ489138</t>
  </si>
  <si>
    <t>1217,7</t>
  </si>
  <si>
    <t>ΝΤΟΥΛΑ</t>
  </si>
  <si>
    <t>ΑΖ589178</t>
  </si>
  <si>
    <t>1217,5</t>
  </si>
  <si>
    <t>815-822-826-828-835-837-838-840-841-842-846-847-848-850-853-854-857-858-862-870-871-872-816-818-830-844-861-875-876-869</t>
  </si>
  <si>
    <t>ΜΠΑΛΑΜΠΑΝΙΔΟΥ</t>
  </si>
  <si>
    <t>ΑΑ477022</t>
  </si>
  <si>
    <t>835-836-837-838-839-840-841-842-862-875-830-843-844-816-817-818-861</t>
  </si>
  <si>
    <t>ΑΕ321773</t>
  </si>
  <si>
    <t>ΛΑΠΑΤΙΝΑ</t>
  </si>
  <si>
    <t>ΑΗ 791610</t>
  </si>
  <si>
    <t>862-838-840-841-837-842-835-836-844-815-826-828-858-854-846-870-871-875-859-822-850-823-827-824-872-847-848-853-852-856-821-857-830-818-816-876-861-829</t>
  </si>
  <si>
    <t>ΜΕΤΣΙΟΥ</t>
  </si>
  <si>
    <t>ΛΑΜΠΗΣ</t>
  </si>
  <si>
    <t>Χ616438</t>
  </si>
  <si>
    <t>858-859-845-846-847-848-849-850-851-852-853-854-855-856-857-821-822-823-824-825-826-827-828-829-830-831-832-833-834-835-836-837-838-839-840-841-842-843-844-860-861-862-863-864-865-866-867-868-869-870-871-872-873-874-875-876-877-878-879</t>
  </si>
  <si>
    <t>Χ374858</t>
  </si>
  <si>
    <t>844-862-875-816-817-818-830-843-861-835-836-837-838-840-841-842-839-825-826-815-821-822-823-824-827-828-829-846-847-848-850-852-853-854-855-856-857-858-859-869-870-871-872-876-831-819-834-860-865-868-832-867-866-877-833-863-864-873-874-878-879-820-845-849-851</t>
  </si>
  <si>
    <t>ΚΑΡΑΒΑΣΟΠΟΥΛΟΣ</t>
  </si>
  <si>
    <t>ΑΜ035929</t>
  </si>
  <si>
    <t>857-856-855-854-853-852-851-850-848-847-846-845-858-859-821-822-815-828-870-872</t>
  </si>
  <si>
    <t>ΚΕΛΕΜΕΝΗ</t>
  </si>
  <si>
    <t>ΑΝΘΟΥΣΑ</t>
  </si>
  <si>
    <t>Σ527917</t>
  </si>
  <si>
    <t>854-858-859-850-815-846-847-848-856-855-852-828-824-857-827-870-823-826-816-875-876-861-818-817-838-840-841-835-836-837-839-825-842-844-822-821-830</t>
  </si>
  <si>
    <t>ΠΕΡΔΙΚΗ</t>
  </si>
  <si>
    <t>ΑΗ318197</t>
  </si>
  <si>
    <t>840-841-837-836-835-838-842-839-862-844-875-843-830-828-850-854-815-853-858-826-847-846-848-857-871-870-872-822-856-855-852-824-821-823-859-818-816-817-876-869</t>
  </si>
  <si>
    <t>ΑΚ110704</t>
  </si>
  <si>
    <t>791-785-786-787-789-788-794-795-796-793-790-792-870-872-871-829-828-854-855-845-846-847-851-848-853-858-859-857-850-849-852-856-823-757-764-765-759-758-815-827-826-825-822-821-760-824-820</t>
  </si>
  <si>
    <t>ΠΑΣΧΑΛΙΔΟΥ</t>
  </si>
  <si>
    <t>ΑΗ381792</t>
  </si>
  <si>
    <t>783-763-876</t>
  </si>
  <si>
    <t>ΔΗΜΑΚΗ</t>
  </si>
  <si>
    <t>ΑΚ421838</t>
  </si>
  <si>
    <t>897-841-838-840-835-839-842-837-862-828-826-847-843-836-848-850-815-854-853-857-858-870-871-872-852-856-859-875-861-876-817-846-816-818-844-819-820-823-824-825-845-849-877-865-851-855-863</t>
  </si>
  <si>
    <t>ΑΑ753204</t>
  </si>
  <si>
    <t>842-845-831-833-834-820-821-822-823-824-825-826-827-828-829-818-835-836-837-838-839-840-841-846-847-848-849-850-851-856-857-858-859-870-871-872-816-817-819-830-832</t>
  </si>
  <si>
    <t>ΚΑΝΕΛΛΑ</t>
  </si>
  <si>
    <t>Φ435081</t>
  </si>
  <si>
    <t>816-865-861-818-817-828-854-826-850-870-871-822-815-838-840-841-842-835-846-837</t>
  </si>
  <si>
    <t>ΚΟΥΜΑΡΙΑΝΟΥ</t>
  </si>
  <si>
    <t>ΑΖ705902</t>
  </si>
  <si>
    <t>1216,7</t>
  </si>
  <si>
    <t>818-815-820-821-822-823-824-826-828-845-846-847-848-850-851-852-853-854-856-857-858-859-870-871-872-816-865-819-830-831-844-861-862-875-833-863-864-873-874-876-877-878-834-860-866-835-836-837-838-840-841-842-867-869-879-817-825-827-829-832-839-843-849-855-868</t>
  </si>
  <si>
    <t>Ζουραρακη</t>
  </si>
  <si>
    <t>Αναστασια</t>
  </si>
  <si>
    <t>ΑΖ459296</t>
  </si>
  <si>
    <t>1216,5</t>
  </si>
  <si>
    <t>838-841-828-840-833-815-822-826-835-837-839-842-846-850-853-854-858-862-870-871</t>
  </si>
  <si>
    <t>ΚΕΜΑΝΕΤΖΗ</t>
  </si>
  <si>
    <t>ΑΜ701920</t>
  </si>
  <si>
    <t>841-839-835-838-837-840-833-877-876-863-868-869-836-842-828-843-848-844-870-858-872-871-849-847-862-825-861-817</t>
  </si>
  <si>
    <t>ΑΗ236971</t>
  </si>
  <si>
    <t>1215,7</t>
  </si>
  <si>
    <t>ΑΑ425514</t>
  </si>
  <si>
    <t>1215,5</t>
  </si>
  <si>
    <t>ΝΑΝΟ</t>
  </si>
  <si>
    <t>ΕΡΙΝΤΑ</t>
  </si>
  <si>
    <t>ΧΑΜΙΤ</t>
  </si>
  <si>
    <t>ΑΗ883220</t>
  </si>
  <si>
    <t>ΚΟΥΡΕΒΕΣΗ</t>
  </si>
  <si>
    <t>Χ132305</t>
  </si>
  <si>
    <t>828-825-826-853-858-859-870-871-855-846-847-829-854-850-872-857-822-848-815</t>
  </si>
  <si>
    <t>ΑΗ630603</t>
  </si>
  <si>
    <t>1215,3</t>
  </si>
  <si>
    <t>826-828-856-845-851-850-848-821-822-824-823-852-815-846-847-858-859-820-853-857-854-827-825-849-855-829</t>
  </si>
  <si>
    <t>ΑΒ766870</t>
  </si>
  <si>
    <t>729,3</t>
  </si>
  <si>
    <t>870-871-872-867-879-815-820-821-822-823-824-825-856-827-828-829-844-846-847-848-849-850-851-852-853-854-855-857-858-859-860-866</t>
  </si>
  <si>
    <t>ΜΑΝΤΖΑΦΟΥΛΗ</t>
  </si>
  <si>
    <t>ΑΙ843656</t>
  </si>
  <si>
    <t>Τ257464</t>
  </si>
  <si>
    <t>817-861-865-805</t>
  </si>
  <si>
    <t>ΤΣΟΜΠΟΣ</t>
  </si>
  <si>
    <t>ΑΙ923092</t>
  </si>
  <si>
    <t>849-855-825-829-843-820-821-822-823-824-827-828-845-846-847-850-851-852-853-854-856-857-848-858-859-870-871-872</t>
  </si>
  <si>
    <t>ΑΒ745149</t>
  </si>
  <si>
    <t>1214,5</t>
  </si>
  <si>
    <t>869-868-841-838-840-839-842-835-837-836-828-854-870-871-826-850-815-847-853-846-858-829-822-862-821-817-857-859-872-875-852-856-876-843-830-818-816-861-855-827-824-823-844-851-849-845-820-819-877-865-863-833</t>
  </si>
  <si>
    <t>ΖΟΥΛΕΤΑ</t>
  </si>
  <si>
    <t>ΑΒ926260</t>
  </si>
  <si>
    <t>870-871-872-822-826-828-829-815-846-847-848-850-853-854-857-858-859-835-836-837-838-839-840-841-842-817-875-862-816-818-819-820-821-823-824-825-827-830-831-832-833-834-843-844-845-849-851-852-855-856-860-861-863-864-865-866-867-868-869-873-874-876-877-878-879-897</t>
  </si>
  <si>
    <t>ΤΖΩΡΤΖΑΚΗ</t>
  </si>
  <si>
    <t>ΑΒ301960</t>
  </si>
  <si>
    <t>822-823-824-825-826-827-828-829-845-846-847-848-849-850-851-852-853-854-855-856-857-858-859-830-832-833-834-835-836-837-838-839-840-841-842-843-860-861-862-863-864-866-867-873-874-876-877-878</t>
  </si>
  <si>
    <t>ΚΑΜΤΣΙΚΛΗ</t>
  </si>
  <si>
    <t>ΑΚ308799</t>
  </si>
  <si>
    <t>1214,3</t>
  </si>
  <si>
    <t>841-835-838-840</t>
  </si>
  <si>
    <t>ΝΤΡΙΤΣΟΥ</t>
  </si>
  <si>
    <t>ΑΖ250924</t>
  </si>
  <si>
    <t>834-843-862</t>
  </si>
  <si>
    <t>ΔΑΣΚΑΛΑΚΗΣ</t>
  </si>
  <si>
    <t>ΑΙ450150</t>
  </si>
  <si>
    <t>833-863-864-873-874-876-877-878-815-816-817-818-819-820-821-822-823-824-825-826-827-828-829-830-831-832-834-835-836-837-838-839-840-841-842-843-844-853-854-855-849-857-861-862-869-870-871-875-879</t>
  </si>
  <si>
    <t>ΔΕΛΗΔΟΥΚΑ</t>
  </si>
  <si>
    <t>Χ784878</t>
  </si>
  <si>
    <t>ΠΑΚΟΥ</t>
  </si>
  <si>
    <t>Π167585</t>
  </si>
  <si>
    <t>1213,7</t>
  </si>
  <si>
    <t>ΙΣΑΑΚΙΔΟΥ</t>
  </si>
  <si>
    <t>ΑΖ853888</t>
  </si>
  <si>
    <t>1213,5</t>
  </si>
  <si>
    <t>835-836-837-838-839-840-841-842-846-847</t>
  </si>
  <si>
    <t>ΚΛΑΠΑ</t>
  </si>
  <si>
    <t>Χ499370</t>
  </si>
  <si>
    <t>ΦΩΤΕΙΝΗ-ΕΙΡΗΝΗ</t>
  </si>
  <si>
    <t>ΑΖ675906</t>
  </si>
  <si>
    <t>835-837-836-841-840-838-842-839-876-877-862-858-859-870</t>
  </si>
  <si>
    <t>Χ532904</t>
  </si>
  <si>
    <t>871-872-870-828-826-827-825-815-854-829-846-847-848-850-853-845-849-851-852-855-856-857-858-859-822-823-824-821-820-818-816-875-830-819-817-862-844-865</t>
  </si>
  <si>
    <t>ΤΟΠΟΥΖΗ</t>
  </si>
  <si>
    <t>Φ313632</t>
  </si>
  <si>
    <t>815-816-817-818-819-820-821-822-823-824-825-826-827-828-829-830-831-832-833-835-834-836-837-838-839-840-841-842-843-844-845-846-847-848-849-850-851-852-853-854-855-856-857-858-859-860-861-862-863-864-865-866-867-868-869-870-871-872-873-874-875-876-877-878-879-897</t>
  </si>
  <si>
    <t>ΠΑΥΛΟΠΟΥΛΟΥ</t>
  </si>
  <si>
    <t>Ρ387339</t>
  </si>
  <si>
    <t>624,8</t>
  </si>
  <si>
    <t>1212,8</t>
  </si>
  <si>
    <t>ΑΖ245358</t>
  </si>
  <si>
    <t>1211,5</t>
  </si>
  <si>
    <t>829-897-879-866-867-815-816-817-818-819-820-821-822-823-824-825-826-828-830-831-832-833-834-835-836-837-838-839-840-841-842-843-844-845-846-847-848-849-850-851-852-853-854-855-856-857-858-859-860-861-862-863-864-865-868-869-870-871-872-873-874-875-876-877-878-827</t>
  </si>
  <si>
    <t>ΑΙ101870</t>
  </si>
  <si>
    <t>846-822-853-824-850-828-858-859-848-847-821-823-852-854-857-856-870-871-872-827-851-845-815</t>
  </si>
  <si>
    <t>ΚΟΥΒΑΡΗ</t>
  </si>
  <si>
    <t>ΑΕ628065</t>
  </si>
  <si>
    <t>871-872-829-828-856-823-827-851-848-846-847-845-852-858-859-853-815-849-850-825-826-854-855-857-821-822-824</t>
  </si>
  <si>
    <t>ΣΥΡΑΚΟΥ</t>
  </si>
  <si>
    <t>Σ584806</t>
  </si>
  <si>
    <t>871-872-870-854-828-847-846-848-850-829</t>
  </si>
  <si>
    <t>ΚΑΚΚΑΡΑ</t>
  </si>
  <si>
    <t>ΜΕΤΑΞΙΑ</t>
  </si>
  <si>
    <t>ΑΒ116620</t>
  </si>
  <si>
    <t>822-815-826-828-829-835-837-838-839-840-841-842-846-847-848-850-853-854-857-858-859-862-870-871-872-875-836-816-817-818-819-820-821-823-824-825-827-830-843-844-845-831-832-833-834-849-851-852-855-856-860-861-863-864-865-866-867-868-869-873-874-876-877-878-879</t>
  </si>
  <si>
    <t>ΜΑΡΑΤ</t>
  </si>
  <si>
    <t>Τ192125</t>
  </si>
  <si>
    <t>1210,5</t>
  </si>
  <si>
    <t>815-820-821-822-823-824-826-828-846-847-848-850-853-854-856-857-858-859-870-871-872</t>
  </si>
  <si>
    <t>Χ145512</t>
  </si>
  <si>
    <t>853-849-850-852-848-857-854-855-845-846-847-858-859-823-824-822-821-828-870-871-872-815-820-825-826-827-830-818-862-866-860-832-833-876-877-874-863-864-816-867-879</t>
  </si>
  <si>
    <t>ΑΜ114003</t>
  </si>
  <si>
    <t>858-859-871-872-828-827-826-825-850-846-847-843-870-845-855-853-856-852-857-851-839-841-840-842-844-875-862-861-877-876</t>
  </si>
  <si>
    <t>ΜΠΑΚΑΣ</t>
  </si>
  <si>
    <t>ΑΚ364131</t>
  </si>
  <si>
    <t>1209,5</t>
  </si>
  <si>
    <t>828-829-826-817-854-858-871-853-846-816</t>
  </si>
  <si>
    <t>ΑΑ436016</t>
  </si>
  <si>
    <t>863-833-871-872-870-853-854-850-848-857-856-847-846-845-851-852-815-822-821-828-826-824-823-859-858-820-876-877-816-818-865-861-862-844-830-819-875-841-840-842-838-837-836-835-849-829-825-827-817-866</t>
  </si>
  <si>
    <t>Σ803184</t>
  </si>
  <si>
    <t>1209,3</t>
  </si>
  <si>
    <t>834-843-875-860-841-840-839-847-854-850-815-820-821-822-823-824-825-826-827-828-829-845-846-848-849-851-852-853-855-856-857-858-859-870-871-872</t>
  </si>
  <si>
    <t>ΠΕΤΚΑΝΗ</t>
  </si>
  <si>
    <t>ΑΗ802707</t>
  </si>
  <si>
    <t>836-837-838-839-840-841-842-843-844-817-816-818-819-831-834-861-862-865-875-848-850-853-854-846-847-870-871</t>
  </si>
  <si>
    <t>ΑΙ351461</t>
  </si>
  <si>
    <t>1208,5</t>
  </si>
  <si>
    <t>835-836-837-838-839-840-841-842-815-820-821-822-823-824-825-826-827-828-829-845-846-847-848-849-850-851-852-853-854-855-856-857-858-859-870-871-872-843-868-869-831-832-834-816-817-818-819-860-861-862</t>
  </si>
  <si>
    <t>ΙΩΣΗΦΟΓΛΟΥ</t>
  </si>
  <si>
    <t>ΑΖ819768</t>
  </si>
  <si>
    <t>841-838-839-835-836-837-840-842-862-866-879-843-844-868-875-867-859-858-849-829-854-822-825-828-846-817</t>
  </si>
  <si>
    <t>Σ033575</t>
  </si>
  <si>
    <t>870-872-829-855-854-871-828-845-846-815-849-848-847-850-851-856-857-858-859-852-853-823-827-824-821</t>
  </si>
  <si>
    <t>ΤΑΣΙΟΠΟΥΛΟΥ</t>
  </si>
  <si>
    <t>ΑΙ291512</t>
  </si>
  <si>
    <t>862-844-875-819-840-841-842-839-835-836-837-838-843-828-847-848-850-853-854-857-858-859-870-871-872-876-832-822-826-829-815-816-817-821-846</t>
  </si>
  <si>
    <t>ΝΤΑΝΑΤΣΙΔΟΥ</t>
  </si>
  <si>
    <t xml:space="preserve">ΑΘΗΝΑ </t>
  </si>
  <si>
    <t>ΑΜ436669</t>
  </si>
  <si>
    <t>843-897-841-838-840-839-842-835-837-836-862-844-875-830-819-865-861-816-817-818-868-869-860-832-834</t>
  </si>
  <si>
    <t>ΚΑΒΒΑΔΑΣ</t>
  </si>
  <si>
    <t>ΑΜ177615</t>
  </si>
  <si>
    <t>822-821-828-858-859-852-826-853-829-871-850-846-847-857-848-815-854-872-870-856-816-817-818-842-840-841-835-836-837-838-839-875-876-862-861-843-830-845-851-823-820-825-849-824-855-877-878-833-873-874-863-864-819-865-860-832-868-844-834-831-867-869-879-866-827</t>
  </si>
  <si>
    <t>ΗΛΙΑΔΟΥ</t>
  </si>
  <si>
    <t>ΑΑ402535</t>
  </si>
  <si>
    <t>841-840-842-837-836-835-838-839-897-869-868-844-843-875-862-865-861-830-819-816-817-818-860-833-876-877-878-873-874-863-864-832-831-834-879-866-867-828-854-815-850-858-826-871-848-870-822-872-853-847-846-857-859-856-852-855-820-821-823-824-825-827-849-851-829-845</t>
  </si>
  <si>
    <t>ΓΚΑΙΝΤΑΤΖΗ</t>
  </si>
  <si>
    <t>ΑΙ151299</t>
  </si>
  <si>
    <t>840-838-839-828-815</t>
  </si>
  <si>
    <t>ΑΜ792217</t>
  </si>
  <si>
    <t>1206,5</t>
  </si>
  <si>
    <t>843-834-854-855-836-835-837-838-839-840-841-842-853-850-845-858-822-823-824-825-826-827-828-829-846-847-848-849-851-852-815-820-821-856-857-859-871-872</t>
  </si>
  <si>
    <t>ΡΑΦΑΗΛ</t>
  </si>
  <si>
    <t>ΑΖ902652</t>
  </si>
  <si>
    <t>ΑΣΙΚΙΔΗ</t>
  </si>
  <si>
    <t>ΝΕΒΡΙΕ</t>
  </si>
  <si>
    <t>ΑΧΜΕΝΤ</t>
  </si>
  <si>
    <t>ΑΛΗΓΙΑΝΝΗ</t>
  </si>
  <si>
    <t>ΑΖ833997</t>
  </si>
  <si>
    <t>1206,1</t>
  </si>
  <si>
    <t>836-837-838-840-841-842-844-833-834-863-864-873-874-875-876-877-878-879-862-869-816-817-818-819-830-831-832-860</t>
  </si>
  <si>
    <t>ΚΑΛΑΜΠΑΛΙΚΗΣ</t>
  </si>
  <si>
    <t>ΑΗ819340</t>
  </si>
  <si>
    <t>897-840-841-842-839-838-837-836-835-844-843-819-830-834-860-861-863-864-865-866-867-868-869-875-873-874-876-871-870-872-877-878-879-859-858-857-856-855-854-853-816-817-831-832-833-852-851-850-849-848-847-846-845-829-828-827-826-825-824-823-822-821-820-818-815</t>
  </si>
  <si>
    <t>ΑΝΔΡΙΚΟΥ</t>
  </si>
  <si>
    <t>ΑΕ676588</t>
  </si>
  <si>
    <t>838-835-840-841-842-839-836-837-853-854-846-850-858-859-857-815-822-826-828-848-847-852-855-856-870-871-872-829-824-821-825-823-844-862-843-817-816-861-819-875-818-876-830</t>
  </si>
  <si>
    <t>ΚΟΜΜΑΤΑ</t>
  </si>
  <si>
    <t>Χ753153</t>
  </si>
  <si>
    <t>841-838-840-842-837-835-862-781-782-789-780-783</t>
  </si>
  <si>
    <t>ΑΚ915922</t>
  </si>
  <si>
    <t>835-840-841-837-836-838-839-842-862-845-820-821-822-823-824-854-855-871-872-868-869-831-830-818-866-867-879-870</t>
  </si>
  <si>
    <t>ΜΑΡΚΟΔΟΥΝΑ</t>
  </si>
  <si>
    <t>ΘΕΜΙΣΤΟΚΛΗΣ</t>
  </si>
  <si>
    <t>ΑΗ806563</t>
  </si>
  <si>
    <t>840-841</t>
  </si>
  <si>
    <t>ΜΑΝΙΚΑΣ</t>
  </si>
  <si>
    <t>Χ819695</t>
  </si>
  <si>
    <t>841-840-839-838-842-837-836-835-828-854-853-850-847-848-857-858-859-829-815-821-870-871-872-846-826-817-862-875-832-834-860-864-866-867-873-874-878</t>
  </si>
  <si>
    <t>Π219664</t>
  </si>
  <si>
    <t>1205,6</t>
  </si>
  <si>
    <t>868-869-835-836-837-838-839-840-841-842-862-875-843-833-845-846-847-848-849-850-851-852-853-854-855-856-857-858-859-861-863-865-870-871-815-816-872-876-877-817-818-819-820-821-822-823-824-825-826-827-828-829-830</t>
  </si>
  <si>
    <t>ΑΙ394509</t>
  </si>
  <si>
    <t>Χ175729</t>
  </si>
  <si>
    <t>826-828-854-857-853-848-850</t>
  </si>
  <si>
    <t>ΠΑΛΗΤΖΗΚΑ</t>
  </si>
  <si>
    <t>Φ288194</t>
  </si>
  <si>
    <t>862-875-869-868-867-866-860-844-843-879-842-841-840-839</t>
  </si>
  <si>
    <t>ΣΟΥΧΛΑΚΗ</t>
  </si>
  <si>
    <t>Ν974199</t>
  </si>
  <si>
    <t>1204,6</t>
  </si>
  <si>
    <t>874-873</t>
  </si>
  <si>
    <t>ΑΖ321595</t>
  </si>
  <si>
    <t>1204,5</t>
  </si>
  <si>
    <t>838-835-837-836-839-840-841-842-843-844-845-862</t>
  </si>
  <si>
    <t>ΝΤΟΥΒΟΥ</t>
  </si>
  <si>
    <t>ΕΙΡΗΝΗ-ΦΩΤΕΙΝΗ</t>
  </si>
  <si>
    <t>ΑΜ501843</t>
  </si>
  <si>
    <t>1204,1</t>
  </si>
  <si>
    <t>828-822-824-823-826-821-850-846-847-858-854-859</t>
  </si>
  <si>
    <t>ΑΚ501147</t>
  </si>
  <si>
    <t>825-826-828-852-851-846-847-845-850-853-857-858-859-827-848</t>
  </si>
  <si>
    <t>ΚΟΥΜΠΟΥΛΗ</t>
  </si>
  <si>
    <t>ΑΙ819637</t>
  </si>
  <si>
    <t>854-855-853-858-859-822-850-849-848-851-852-856-857-846-847-845-820-821-823-824-825-826-827-828-829-815-870-871-872-843-860-832-830-819-816-817-818-861-865-835-836-837-839-838-840-841-842-831-834-844-862-875-868-869-833-863-864-873-874-876-877-878-866-879-867</t>
  </si>
  <si>
    <t>ΜΠΛΕΚΑ</t>
  </si>
  <si>
    <t>ΑΙ289209</t>
  </si>
  <si>
    <t>862-844-838-841-840-839-835-837-842-836-875-819-843</t>
  </si>
  <si>
    <t>ΛΙΤΣΑΡΔΑΚΗ</t>
  </si>
  <si>
    <t>Χ997106</t>
  </si>
  <si>
    <t>833-879-877-876-878-873-874-863-864-815-820-821-822-823-824-825-826-827-828-829-845-846-847-848-849-850-851-852-853-854-855-856-857-858-859-835-836-837-838-839-840-841-842-870-871-872-897-843-844-830-832-860-866-865-867-816-817-818-819-831-834-861-862-875-868-869</t>
  </si>
  <si>
    <t>ΑΒ198843</t>
  </si>
  <si>
    <t>1202,9</t>
  </si>
  <si>
    <t>828-870-871-854-815-850-847-853-822-846-858-848-872-857-859-875-856-823-824-852-855-819-820-821-845-849-851</t>
  </si>
  <si>
    <t>Φ266712</t>
  </si>
  <si>
    <t>1202,5</t>
  </si>
  <si>
    <t>862-844-875-820-828-815-822-821-826-829-841-838-835-840-839-842-837-836-870-871-872-854-850-853-847-858-846-848-857-859-856-852-855-845-849-851-823-824-825-827-830-818-843-831-819-817-816-834-861-865-860-868-869-833-863-864-876-877-878-873-874-866-867-832-879</t>
  </si>
  <si>
    <t>ΜΠΟΥΓΑΤΣΙΑ</t>
  </si>
  <si>
    <t>ΑΗ289261</t>
  </si>
  <si>
    <t>1201,5</t>
  </si>
  <si>
    <t>835-837-838-839-840-841-842-862-843</t>
  </si>
  <si>
    <t>ΑΜ557786</t>
  </si>
  <si>
    <t>848-829-847-846-849-845-850-851-853-852-854-855-856-857-858-859-870-871-872-828-827-826-825-824-823-822-821-815-830-862-875-820-876-877-878-873-864-863-865-867-861-860-844-842-841-840-839-838-837-836-835-834-833-832-816-817-818-819-831-874</t>
  </si>
  <si>
    <t>ΖΩΙΤΣΑ</t>
  </si>
  <si>
    <t>ΑΖ335692</t>
  </si>
  <si>
    <t>1200,6</t>
  </si>
  <si>
    <t>897-860-839-868-843-832-817-825-849-855-835-838-841-840-836-837-842-862-869-834-816-865-875-818-861-844-830-819-831-833-863-867-866-864-873-877-874-876-878-879-828-826-850-854-872-815-822-829-846-847-848-853-858-870-871-856-857-859-820-821-823-824-827-845-851-852</t>
  </si>
  <si>
    <t>ΓΚΟΥΤΖΕΛΑ</t>
  </si>
  <si>
    <t>Χ409397</t>
  </si>
  <si>
    <t>1200,5</t>
  </si>
  <si>
    <t>ΒΑΒΑΤΣΙΚΟΥ</t>
  </si>
  <si>
    <t>ΑΕ495081</t>
  </si>
  <si>
    <t>818-820-821-822-823-824-825-826-827-828-829-815-816-817-819-830-831-832-833-834-835-836-837-838-839-840-841-842-843-844-845-846-847-848-849-850-851-852-853-854-855-856-857-858-859-860-861-862-863-864-865-866-867-868-869-870-871-872-873-874-875-876-877-878-879</t>
  </si>
  <si>
    <t>Χ764440</t>
  </si>
  <si>
    <t>835-842-839-838-841-836-837-840</t>
  </si>
  <si>
    <t>ΑΤΜΑΤΣΙΑΔΟΥ</t>
  </si>
  <si>
    <t>Φ247167</t>
  </si>
  <si>
    <t>842-837-841-840-835-838-839-847-826-828-850-853-854-858-815</t>
  </si>
  <si>
    <t>ΓΚΟΣΔΗ</t>
  </si>
  <si>
    <t>ΑΒ211714</t>
  </si>
  <si>
    <t>816-815-817-818-819-820-821-822-823-824-825-826-827-828-829-830-831-832-833-834-835-836-837-838-839-841-840-842-843-844-845-846-847-848-849-850-851-852-853-854-855-856-857-858-859-860-861-862-863-864-865-866-867-868-869-870-871-872-873-874-875-876-877-878</t>
  </si>
  <si>
    <t>ΤΑΥΡΗ</t>
  </si>
  <si>
    <t>ΑΗ983977</t>
  </si>
  <si>
    <t>830-824-821-822-823-820-854-855-851-852-853-856-857-858-859-848-845-846-847-828-815-819</t>
  </si>
  <si>
    <t>Χ764292</t>
  </si>
  <si>
    <t>818-819-830-831-832-833-834-835-836-837-838-839-840-841-842-843-844-860-861-862-863-865-866-867-868-869-870-873-874-875-876-877-878-879</t>
  </si>
  <si>
    <t>ΚΟΥΝΗ</t>
  </si>
  <si>
    <t>ΑΒ510469</t>
  </si>
  <si>
    <t>815-828-854-846-847-848-853-858-859-850-857-852-856-821-822</t>
  </si>
  <si>
    <t>ΚΟΥΚΟΥΛΑΚΗΣ</t>
  </si>
  <si>
    <t>ΑΙ970564</t>
  </si>
  <si>
    <t>876-877-878-873-874-833</t>
  </si>
  <si>
    <t>Φ227697</t>
  </si>
  <si>
    <t>838-841-840-835-837-842-836-862-844-875-830-818-816-861-876-878-826-828-870-871-815-872-850-854-846-847-853-858-848-852-856-857-859-822-821-823-824-839-843-817-825-829-855-827</t>
  </si>
  <si>
    <t>ΜΑΛΑΠΑΝΗ</t>
  </si>
  <si>
    <t>Τ418504</t>
  </si>
  <si>
    <t>816-817-818-830-831-832-834-843-844-861-865-866-867-875-879</t>
  </si>
  <si>
    <t>ΑΣΠΡΟΓΕΡΑΚΑ</t>
  </si>
  <si>
    <t>ΑΙ546393</t>
  </si>
  <si>
    <t>828-829-827-846-847-848-849-850-851-852-853-854-855-856-857-858-859-845-870-871-872-821-822-823-824-815</t>
  </si>
  <si>
    <t>ΜΑΡΓΑΡΙΤΗ</t>
  </si>
  <si>
    <t>ΑΕ862898</t>
  </si>
  <si>
    <t>840-841-838-837-836-842-835-862-844-828-846-847-848-850-815-821-822-852-853-854-858-859-826-823-857-856-872-871-870-827-824-875-818-816-830-863-876-820-851-819-877-833-845-865-861</t>
  </si>
  <si>
    <t>ΜΠΙΜΠΙΡΗ</t>
  </si>
  <si>
    <t>Τ372390</t>
  </si>
  <si>
    <t>862-841-838-840-842-835-837-836-844-875-819-830-877-876</t>
  </si>
  <si>
    <t>ΚΑΤΣΑΡΕΑ</t>
  </si>
  <si>
    <t>ΑΚ036542</t>
  </si>
  <si>
    <t>846-847-815-828-850-854-853-858-871-870-872-859-857-855-820-827-848-823-824-821-822-852-856-851-849-829</t>
  </si>
  <si>
    <t>ΜΠΡΟΥΤΣΟΥ</t>
  </si>
  <si>
    <t>ΑΖ761598</t>
  </si>
  <si>
    <t>835-836-837-838-839-840-841-842-862-816-844-843-831-830-875-821-822-826-828-829-846-847-848-850-852-853-854-856-857-858-859-871-872-845-849-851-820-823-824-825-827-870-876-877-878-833-863-864-873-874-832-834-817-868-869-861-865-860-866-879-867</t>
  </si>
  <si>
    <t>ΚΟΤΛΙΤΣΑ</t>
  </si>
  <si>
    <t>Φ266295</t>
  </si>
  <si>
    <t>1199,5</t>
  </si>
  <si>
    <t>841-828-838-840-839-844-837-835-842-815-847-822-826-836-843-848-849-853-854-858-862-870-871-872-829-845-816-817-818-819-820-821-823-824-825-827-830-833-834-850-851-852-855-856-857-859-861-863-865-866-875-876-877</t>
  </si>
  <si>
    <t>ΡΟΥΜΕΛΙΩΤΗ</t>
  </si>
  <si>
    <t>ΑΕ995577</t>
  </si>
  <si>
    <t>1199,4</t>
  </si>
  <si>
    <t>844-862-858-859-853-847-846-848-854-855-851-845-852-849-857-828-823-824-815-821-822</t>
  </si>
  <si>
    <t>ΜΠΟΥΛΟΥΓΑΡΗ</t>
  </si>
  <si>
    <t>Χ287835</t>
  </si>
  <si>
    <t>1199,1</t>
  </si>
  <si>
    <t>828-826-817-815-818-853-854-850-848-861-870-871</t>
  </si>
  <si>
    <t>Χ012529</t>
  </si>
  <si>
    <t>876-877-858-859-872-870-871-828-854-851-852-848-850-853-856-857-846-847-845-826-823-824-815-822-827</t>
  </si>
  <si>
    <t>ΚΟΝΤΑΞΑΚΗ</t>
  </si>
  <si>
    <t>ΑΜ111117</t>
  </si>
  <si>
    <t>1198,6</t>
  </si>
  <si>
    <t>828-843-847-846-822-820-816-829</t>
  </si>
  <si>
    <t>ΣΩΦΡΟΝΑ</t>
  </si>
  <si>
    <t>ΣΤΕΛΙΑΝΑ</t>
  </si>
  <si>
    <t>ΑΒ220920</t>
  </si>
  <si>
    <t>1198,5</t>
  </si>
  <si>
    <t>845-846-847-848-849-850-857-853-851-852-858-859-821-822-823-815-854-855</t>
  </si>
  <si>
    <t>ΜΑΣΟΥΡΑΣ</t>
  </si>
  <si>
    <t>ΑΖ695194</t>
  </si>
  <si>
    <t>610,5</t>
  </si>
  <si>
    <t>815-817-816-818-819-820-821-822-823-824-825-826-827-828-829-830-831-832-833-834-835-836-837-838-839-840-841-842-843-844-845-846-847-848-849-850-851-852-853-854-855-856-857-858-859-860-861-862-863-864-865-866-867-868-869-870-871-872-873-874-875-876-877-878-879</t>
  </si>
  <si>
    <t>ΚΟΛΟΜΠΟΤΣΙΟΥ</t>
  </si>
  <si>
    <t>Χ479235</t>
  </si>
  <si>
    <t>828-841-838-840-839-835-854-870-871-847</t>
  </si>
  <si>
    <t>ΣΒΩΛΟΥ</t>
  </si>
  <si>
    <t>ΑΑ335403</t>
  </si>
  <si>
    <t>843-835-836-837-838-839-840-841-842-844-862-815-816-817-818-819-820-821-822-823-824-825-826-827-828-829-830-831-832-833-834-845-846-847-848-849-850-851-852-853-854-855-856-857-858-859-860-861-863-864-865-866-867-868-869-870-871-872-873-874-875-876-877-878-879</t>
  </si>
  <si>
    <t>ΚΟΤΖΑΠΑΝΑΓΙΩΤΟΓΛΟΥ</t>
  </si>
  <si>
    <t>ΑΒ545093</t>
  </si>
  <si>
    <t>834-843-841-838-840-842-837-835-836-839-862-844-828-815-816-817-818-819-820-821-822-823-824-825-826-827-830-846-847-845-848-850-849-851-852-853-854-855-856-857-858-859-865-870-871-875</t>
  </si>
  <si>
    <t>ΡΟΜΠΟΓΙΑΝΝΑΚΗ</t>
  </si>
  <si>
    <t>Φ253823</t>
  </si>
  <si>
    <t>876-833-863-877</t>
  </si>
  <si>
    <t>ΑΕ538739</t>
  </si>
  <si>
    <t>870-857-845-871-828-815-850-853-822-847-848-872-854-846-858-826-827-849-859-856-852-851-821-855-823-824-820-825-829-841-838-840-839-835-842-837-836-862</t>
  </si>
  <si>
    <t>ΜΑΓΓΑΝΙΑΡΗΣ</t>
  </si>
  <si>
    <t>ΑΙ596641</t>
  </si>
  <si>
    <t>822-823-824-821-820</t>
  </si>
  <si>
    <t>ΑΜ549625</t>
  </si>
  <si>
    <t>1197,5</t>
  </si>
  <si>
    <t>820-859-858-821-822-846-847-848-850-851-852-853-854-857-856</t>
  </si>
  <si>
    <t>ΑΗ917599</t>
  </si>
  <si>
    <t>889-890-891-894-896-883-884-885-887-892-893-895-888-882-886-835-838-840-841-842-839-837-836-843-844-862-875-876-826-828-847-858-859-869-854-850-846-815-855-870-848-830</t>
  </si>
  <si>
    <t>ΚΟΖΑΜΑΝΗ</t>
  </si>
  <si>
    <t>Φ374056</t>
  </si>
  <si>
    <t>828-854-871-870-826-815-850-853-847-822-858-846-872-848-824-857-859-821-852-856-823-827-855-844</t>
  </si>
  <si>
    <t>ΔΕΔΟΓΛΟΥ</t>
  </si>
  <si>
    <t>ΑΗ419505</t>
  </si>
  <si>
    <t>841-840-842-835-838-837-828-826-822-815</t>
  </si>
  <si>
    <t>ΚΕΣΙΔΟΥ</t>
  </si>
  <si>
    <t>ΑΗ369756</t>
  </si>
  <si>
    <t>869-868-835-841-842-840-848-850-853-854</t>
  </si>
  <si>
    <t>ΙΚΟΝΤΑΣ</t>
  </si>
  <si>
    <t>Χ521606</t>
  </si>
  <si>
    <t>ΕΛΛΗ</t>
  </si>
  <si>
    <t>ΑΚ686605</t>
  </si>
  <si>
    <t>1196,5</t>
  </si>
  <si>
    <t>920-918-916-904-921-917-854-856-851-852-823-857-847-845-850-848-846-827-901-919-853-922-855-849-859-858-828-872-871-903-822-821-870-902-820-815-824-826-825-829</t>
  </si>
  <si>
    <t>ΣΠΑΝΔΟΥ</t>
  </si>
  <si>
    <t>ΑΒ672567</t>
  </si>
  <si>
    <t>ΓΑΝΙΑ</t>
  </si>
  <si>
    <t>ΑΖ781379</t>
  </si>
  <si>
    <t>828-815-822-850-854-853-846-858-862-844</t>
  </si>
  <si>
    <t>ΓΡΕΔΗ</t>
  </si>
  <si>
    <t>ΑΖ845875</t>
  </si>
  <si>
    <t>836-835-837-838-839-840-841-842-844-862-843-830-819-818-817-816-815-820-821-822-823-824-825-826-827-828-829-831-833-845-846-847-848-849-850-851-852-853-854-855-856-857-858-859-861-863-865-870-871-872-875-876-877</t>
  </si>
  <si>
    <t>1195,6</t>
  </si>
  <si>
    <t>ΖΕΡΒΟΥ</t>
  </si>
  <si>
    <t>ΜΑΝΩΛΙΑ</t>
  </si>
  <si>
    <t>ΑΖ970620</t>
  </si>
  <si>
    <t>1195,1</t>
  </si>
  <si>
    <t>ΚΑΡΑΝΤΙΝΑ</t>
  </si>
  <si>
    <t>ΤΡΑΙΑΝΟΣ</t>
  </si>
  <si>
    <t>ΑΗ824586</t>
  </si>
  <si>
    <t>841-840-836-837-838-842-862-876</t>
  </si>
  <si>
    <t>ΠΑΠΑΒΑΣΙΛΕΙΟΥ</t>
  </si>
  <si>
    <t>Φ052630</t>
  </si>
  <si>
    <t>825-826-829-828-827-849-855-858-859-845-846-847-848-853-850-851-852-854-856-857-824-823-822-821-820</t>
  </si>
  <si>
    <t>Φ241351</t>
  </si>
  <si>
    <t>818-816-821-815-822-823-824-826-827-828-829-846-847-848-850-852-853-854-855-856-857-858-859-870-871-872</t>
  </si>
  <si>
    <t>ΚΑΛΛΗ</t>
  </si>
  <si>
    <t>ΑΗ718960</t>
  </si>
  <si>
    <t>818-830-875-844-862-847-843-817-816-865-822-872-837-850-828-826-825-858-870-848-853-854-838</t>
  </si>
  <si>
    <t>Ν089233</t>
  </si>
  <si>
    <t>828-854-870-871-815-826-850-847-853-822-846-858-829-848-872-857-859-821-852-856-823-824-825-827-855-820-845-849-851</t>
  </si>
  <si>
    <t>ΜΠΕΝΟΥ</t>
  </si>
  <si>
    <t xml:space="preserve"> ΜΑΡΙΝΑ</t>
  </si>
  <si>
    <t>Τ415337</t>
  </si>
  <si>
    <t>865-869-872-871-868-867-817-815-820-821-816-822-823-824-826-827-828-830-835-836-837-838-839-840-841-842-845-846-847-848-850-852-853-854-856-857-858-859-861</t>
  </si>
  <si>
    <t>ΑΡΜΕΝΗΣ</t>
  </si>
  <si>
    <t>ΑΚ395531</t>
  </si>
  <si>
    <t>860-834-843-815-816-817-818-819-820-821-822-823-824-825-826-827-828-829-830-831-832-833-835-836-837-838-839-840-841-842-844-845-846-847-848-849-850-851-852-853-854-855-856-857-858-859-861-862-863-864-865-866-867-868-869-870-871-872-873-874-875-876-877-878-879</t>
  </si>
  <si>
    <t>ΑΛΗΦΑΝΤΑΡΟΥ</t>
  </si>
  <si>
    <t>ΑΕ621668</t>
  </si>
  <si>
    <t>828-829-850-851-852-853-854-855-856-857-845-846-847-825-826-823-849-848-822-824-827-820-821-858-870-871-872-859-817-816-818-819-815-830-831-834-844-875-835-836-837-838-861-879-860-863-864-866-839-840-841-842-833-876-877-862-832-843-878-865-867-868-869-873-874</t>
  </si>
  <si>
    <t>ΠΑΠΑΜΑΝΩΛΗΣ</t>
  </si>
  <si>
    <t>ΑΑ407427</t>
  </si>
  <si>
    <t>923-924-940-909-911-912-910-908-939-929-907-941-928-913-925-926-933-900-899-898-927-934-906-902-922-904-917-921-920-903-919-916-918-901-930-931-932-915-935-914-905-938-942-842-837-836-841-840-835-838-839-872-871-870-843-862-876-856-847-848-853-854-855-857-846-858-859-852-815-823-822-821-828-824-826-875-818-817-816-869-861-844-830-850-829-825-827</t>
  </si>
  <si>
    <t>ΚΥΡΙΑΚΗΣ</t>
  </si>
  <si>
    <t>ΠΙΕΡΡΟΣ</t>
  </si>
  <si>
    <t>Π706837</t>
  </si>
  <si>
    <t>828-870-871-854-850-826-815-853-846-858-822-829-872-857-859-821-852-856-823-824-825-827-855-851-849-845-820</t>
  </si>
  <si>
    <t>ΣΤΑΘΙΑ</t>
  </si>
  <si>
    <t>Φ351603</t>
  </si>
  <si>
    <t>823-828-845-846-847-848-849-850-851-852-853-854-855-856-857</t>
  </si>
  <si>
    <t>ΞΕΡΑ</t>
  </si>
  <si>
    <t>ΑΚ385014</t>
  </si>
  <si>
    <t>1194,8</t>
  </si>
  <si>
    <t>828-841-838-840-870-871-854-842-835-850-815-826-837-853-847-858-822-846-848-872-862-857-859-836-875-852-856-821-830-861-816-818-876-823-824-827-877-844-865-820-845-851-819-833-863</t>
  </si>
  <si>
    <t>ΜΠΕΡΜΠΕΡΗ</t>
  </si>
  <si>
    <t>ΑΜ385015</t>
  </si>
  <si>
    <t>1194,5</t>
  </si>
  <si>
    <t>862-843-860-844-815-817-822-826-828-830-831-835-837-833-838-839-840-841-842-846-847-848-850-853-854-858-863-867-868-870-871-872-873-874-875-876-878</t>
  </si>
  <si>
    <t>ΧΕΛΙΩΤΗ</t>
  </si>
  <si>
    <t>Φ129416</t>
  </si>
  <si>
    <t>824-823-825-826-827-871-845-846-847-848-849-850-851-852-854-855-856-857-853-821-822-820-858-859</t>
  </si>
  <si>
    <t>ΜΑΡΙΝΑ ΚΥΡΙΑΚΟΥΛΑ</t>
  </si>
  <si>
    <t>ΑΜ327479</t>
  </si>
  <si>
    <t>826-825-828-827-829-871-872-870-856-851-857-846-847-854-855-845-848-853-850-849-852-858-859-823-824-821-822-820-815-817-819-816-818-875-831-830-861-862-865</t>
  </si>
  <si>
    <t>ΠΟΛΙΤΟΠΟΥΛΟΥ</t>
  </si>
  <si>
    <t>ΑΕ972501</t>
  </si>
  <si>
    <t>ΑΣΠΡΕΑ</t>
  </si>
  <si>
    <t>Ξ173750</t>
  </si>
  <si>
    <t>828-871-856-846-847-848-855-845-851-854-849-850-858-857-852-853-823-820</t>
  </si>
  <si>
    <t>ΑΖ591119</t>
  </si>
  <si>
    <t>838-841-840-839-837-835-842-836-828-829-846-822-815-826-870-871-872-858-853-854-850-848-847-862-868-869-873-874-863-864-876-877-878-833-843-844-819-875-834-861-865-859-866-867-860-831-832-830-816-817-818-820-821-823-824-825-827-849-851-852-855-856-857-879-845</t>
  </si>
  <si>
    <t>ΦΛΥΤΖΑΝΗ</t>
  </si>
  <si>
    <t>ΑΙ640401</t>
  </si>
  <si>
    <t>871-872-870-845-828-853-848-847-815-821-823-855-854-851-822-859-858-825-826-852-849-850-856-857-846-827-824-829</t>
  </si>
  <si>
    <t>Ρ286865</t>
  </si>
  <si>
    <t>1193,5</t>
  </si>
  <si>
    <t>828-854-850</t>
  </si>
  <si>
    <t>ΑΑ317716</t>
  </si>
  <si>
    <t>818-824-828-826-845-846-847-848-850-851-852-853-854-858-859-825</t>
  </si>
  <si>
    <t>ΚΟΥΚΟΥΤΣΗ</t>
  </si>
  <si>
    <t>ΑΕ977219</t>
  </si>
  <si>
    <t>875-831-813-771-862-801-819-844-784-770-822-823-824-825-826-827-828-829-845-846-847-848-849-850-851-852-853-854-855-856-857-858-859-870-871-872-815-757-758-759-760-761-764-765-785-786-787-788-789-790-791-792-793-794-795-796-835-836-837-838-839-840-841-842-778-779-780-781-782-843-834-830-816-817-818-751-752-753-754-755-756-769-772-805-832-860-861-865-876-877-878-873-874-863-864-833-802-803-775-776-777-773-774-797-798-799-800-804-806-807-808-809-810-811-812-866-867-868-869-879-814-762-763-766-767</t>
  </si>
  <si>
    <t>ΜΠΟΚΑΣ</t>
  </si>
  <si>
    <t>ΑΒ199436</t>
  </si>
  <si>
    <t>831-815-818-821-820-822-823-824-825-826-827-828-829-845-846-847-848-849-850-851-852-853-854-855-856-857-858-859-897-862-870-871-872-875-830-835-836-837-838-839-840-841-842-843-844-819-816-817-832-834-861-865-868-869-860-876-877-878-879-873-874-863-833-864-867-866</t>
  </si>
  <si>
    <t>ΔΗΜΑΚΟΠΟΥΛΟΥ</t>
  </si>
  <si>
    <t>Ρ268404</t>
  </si>
  <si>
    <t>756-755-754-753-818-772-752-751-816-865-805-861-828-826-822-829-854-850-853-847-846-815-817-768-821-823-824-825-827-848-845-852-856-857-858-859-855-851-849-820-757-758-759-760-764-765-786-785-787-788-789-790-791-792-793-794-795-796-769-770-801-819-830-843-862-870-871-872-838-835-841-840-839-842-875-844-837-836-813-800-784-783-781-782-780-779-778-814-773-774-775-776-777-798-797-802-803-832-831-833-876-877-771-812-806-860-863-866-867-879-762-763-766-767-799-804-807-808-809-810-811-834-868-869</t>
  </si>
  <si>
    <t>ΝΤΑΜΠΟΥΡΑ</t>
  </si>
  <si>
    <t>ΑΜ812508</t>
  </si>
  <si>
    <t>862-835-875-836-837-838-839-840-841-842-870-871-872-817-815-821-822-828-829-847-848-850-853-854-857-858-859</t>
  </si>
  <si>
    <t>ΛΟΥΛΟΥΔΗ</t>
  </si>
  <si>
    <t>ΑΚ821114</t>
  </si>
  <si>
    <t>849-825-826-829-871</t>
  </si>
  <si>
    <t>ΚΑΠΝΙΣΗ</t>
  </si>
  <si>
    <t>Π148724</t>
  </si>
  <si>
    <t>832-837-828-841-840-839-871-870-826-822-842-835-854-853-846-872-862-838-847-848-858-857-850-817-821-829-830-843-844-875-876-815-818-820-827-833-836</t>
  </si>
  <si>
    <t>ΑΗ706097</t>
  </si>
  <si>
    <t>818-817-815-816-826-827-822-828-830-829-859-862-848-850-853-852-856-839-840-841-842-846-847-835-838-870-871-872-875-861-851-855</t>
  </si>
  <si>
    <t>ΚΑΡΕΠΙΔΟΥ</t>
  </si>
  <si>
    <t>ΑΒ439783</t>
  </si>
  <si>
    <t>841-838-837-836-835-839-840-842-862-843-844-868-869-830-831-834-860-815-817-822-828-826-829-846-847-848-850-853-854-857-858-859-870-871-872-875-820-821-823-824-825-827-845-849-851-852-855-856-816-818-819-833-861-863-864-865-876-877-873-874-878-832-866-867-879</t>
  </si>
  <si>
    <t>ΣΤΟΛΙΔΗ</t>
  </si>
  <si>
    <t>ΑΝ017258</t>
  </si>
  <si>
    <t>828-870-871-846-872-847-853-817-859-858-857-856-848-829-854-826-855-877-845-822-876-850-849-852-851-824-825-823-821-820-827</t>
  </si>
  <si>
    <t>ΤΙΜΟΛΕΟ</t>
  </si>
  <si>
    <t>ΑΙ755720</t>
  </si>
  <si>
    <t>877-865-863-861-854-818-817-816-833-876-875-842-840-839-838-837-841</t>
  </si>
  <si>
    <t>ΣΙΓΗΝΟΥ</t>
  </si>
  <si>
    <t>ΑΖ673851</t>
  </si>
  <si>
    <t>835-836-837-838-839-840-841-842-843-862-868-869</t>
  </si>
  <si>
    <t>ΤΖΙΚΟΥΤΣΑ</t>
  </si>
  <si>
    <t>ΙΩΝ</t>
  </si>
  <si>
    <t>Χ194184</t>
  </si>
  <si>
    <t>ΓΕΩΡΓΑΚΗΣ</t>
  </si>
  <si>
    <t>ΑΗ572043</t>
  </si>
  <si>
    <t>834-843-821-820-822-845-846-847-848-850-851-853-854-858-859</t>
  </si>
  <si>
    <t>ΣΙΓΚΟΥΔΗ</t>
  </si>
  <si>
    <t>ΑΗ807208</t>
  </si>
  <si>
    <t>1192,8</t>
  </si>
  <si>
    <t>840-841-835-836-837-842-838-839-862-843-824-823-821-822-820-858-859-854-845-851-856-857-855-849-852-850-853-848-847-846-870-871-872-828-827-829-826-825-815-875-844-834-860-869-868-819-865-818-817-816-861-830-831-873-874-877-878-876-864-833-863-832-879-867-866</t>
  </si>
  <si>
    <t>ΜΑΤΣΟΥΚΙΔΟΥ</t>
  </si>
  <si>
    <t>ΡΕΒΕΚΑ</t>
  </si>
  <si>
    <t>Α</t>
  </si>
  <si>
    <t>ΑΑ274364</t>
  </si>
  <si>
    <t>1192,5</t>
  </si>
  <si>
    <t>837-836-835-841-840-838-842-839-869-868</t>
  </si>
  <si>
    <t>ΜΑΝΤΑΣ</t>
  </si>
  <si>
    <t>ΑΙ567019</t>
  </si>
  <si>
    <t>ΛΑΔΑΚΗ</t>
  </si>
  <si>
    <t>Ρ481370</t>
  </si>
  <si>
    <t>1192,2</t>
  </si>
  <si>
    <t>876-877-833-863-858-859-853-846-847-850-848-857-854-852-828-851-821-822-823-826-815-820-856-871-872-841-840-838-842-837-836-862</t>
  </si>
  <si>
    <t>ΤΖΟΥΜΕΡΚΙΩΤΗ</t>
  </si>
  <si>
    <t>ΑΚ841694</t>
  </si>
  <si>
    <t>815-820-821-822-823-824-825-826-827-828-829-845-846-847-848-849-851-852-853-854-855-856-857-858-859-870-871-872-875-816-819-818-817-830-833-876-877-862-863-865-861-843-844-873-867-866-832-860-879</t>
  </si>
  <si>
    <t>ΑΒ160693</t>
  </si>
  <si>
    <t>ΧΑΡΙΤΑΚΗ</t>
  </si>
  <si>
    <t>ΖΗΝΟΒΙΑ</t>
  </si>
  <si>
    <t>ΑΒ186377</t>
  </si>
  <si>
    <t>873-874-876-878-877-833-864</t>
  </si>
  <si>
    <t>ΑΤΜΑΤΣΙΔΗ</t>
  </si>
  <si>
    <t>ΑΑ242210</t>
  </si>
  <si>
    <t>1191,7</t>
  </si>
  <si>
    <t>836-837-838-840-841-842</t>
  </si>
  <si>
    <t>ΓΕΡΑΣΙΜΟΥ</t>
  </si>
  <si>
    <t>ΕΜΜΑΝΟΥΕΛΑ</t>
  </si>
  <si>
    <t>ΑΑ242156</t>
  </si>
  <si>
    <t>1191,4</t>
  </si>
  <si>
    <t>815-816-817-818-819-820-821-822-823-824-825-826-827-828-829-830-835-836-837-838-839-840-841-842-843-844-845-846-847-848-849-850-851-852-853-854-855-856-857-858-859-861-862-863-865-870-871-872-875-876-877</t>
  </si>
  <si>
    <t>ΣΤΟΦΟΡΙΔΗ</t>
  </si>
  <si>
    <t>Χ870888</t>
  </si>
  <si>
    <t>815-838-839-841-842-836-837-868-869-854-855-853-828-858-846-847-849-850-851-825-821-822-823-824-845-852-856-857-829-859-871-872-870-835-848</t>
  </si>
  <si>
    <t>Χ799095</t>
  </si>
  <si>
    <t>818-815-822-826-828-846-847-848-850-853-854-857-858-859-870-871-872</t>
  </si>
  <si>
    <t>ΣΠΑΤΟΥΛΑ</t>
  </si>
  <si>
    <t>Φ271681</t>
  </si>
  <si>
    <t>860-828-838-841-840-854-823-835-837-846-847-850-848-853</t>
  </si>
  <si>
    <t>ΑΚ966430</t>
  </si>
  <si>
    <t>862-844-875-841-838-840-842-837-836-815-828-822-846-847-854-850-853-848-821-823-872-852-843-826-856-857-858-859-829</t>
  </si>
  <si>
    <t>Φ339592</t>
  </si>
  <si>
    <t>1190,8</t>
  </si>
  <si>
    <t>ΡΟΥΤΟΥΛΑ</t>
  </si>
  <si>
    <t xml:space="preserve">ΑΡΕΤΗ </t>
  </si>
  <si>
    <t>ΑΜ116065</t>
  </si>
  <si>
    <t>1190,5</t>
  </si>
  <si>
    <t>826-825-850-823</t>
  </si>
  <si>
    <t>ΤΣΑΠΑΝΗ</t>
  </si>
  <si>
    <t>ΜΑΥΡΟΥΔΗΣ</t>
  </si>
  <si>
    <t>ΑΒ467885</t>
  </si>
  <si>
    <t>841-828-838-840-839-842-835-854-870-871-815-826-837-850-847-853-822-846-858-848-862-872-829-857-817-836-859-875-843-821-852-856-830-816-818-861-876-869-844-823-824-825-827-855-868-819-820-845-849-851-833-873-874-877-878-863-864-865-834-860-832-879-831-866-867</t>
  </si>
  <si>
    <t>Χ273169</t>
  </si>
  <si>
    <t>846-847-858-859-852-853-848-856-857-850-854-821-822-826-828-870-871-872</t>
  </si>
  <si>
    <t>ΚΑΡΑΠΙΔΑΚΗΣ</t>
  </si>
  <si>
    <t>Χ355059</t>
  </si>
  <si>
    <t>866-833-874-873-876-877-878-879-864-863-860-867-868-869-875-843-844-832-831-865-839-849-817-816-818-819-815-820-821-825-822-823-824-826-827-828-829-830-870-871-872-834-835-836-837-838-840-841-842-845-846-847-848-850-851-852-853-854-855-856-857-858-859-861-862</t>
  </si>
  <si>
    <t>ΧΑΤΖΗΑΣΛΑΝΙΔΟΥ</t>
  </si>
  <si>
    <t>Τ224050</t>
  </si>
  <si>
    <t>1189,5</t>
  </si>
  <si>
    <t>842-837-836-840-839-838-841-835</t>
  </si>
  <si>
    <t>ΚΩΝΣΤΑΝΤΙΝΟΠΟΥΛΟΥ</t>
  </si>
  <si>
    <t>ΑΗ706971</t>
  </si>
  <si>
    <t>817-816-818</t>
  </si>
  <si>
    <t>ΡΟΥΣΑΚΗΣ</t>
  </si>
  <si>
    <t>ΑΑ435547</t>
  </si>
  <si>
    <t>863-864-876-877-878-874-873-833-830-816-844-861-875-841-828-838-840-854-842-826-815-837-850-871-847-853-822-846-858-848-872-862-857-836-859-818-821-852-856-823-824-819-820-851-865-835-870-845-831-834-860-866-867-869-879</t>
  </si>
  <si>
    <t>ΔΡΑΓΑΤΣΙΚΗ</t>
  </si>
  <si>
    <t>ΑΖ267197</t>
  </si>
  <si>
    <t>ΑΗ261889</t>
  </si>
  <si>
    <t>832-818-865-817-843-860-816-858-859-822-823-824-825-826-827-828-829-845-846-847-848-849-850-851-852-853-854-855-856-857-820-821-870-871-872-834-875-819-830-815-831-862-861-844-835-836-837-838-839-840-841-842-868-869-867-833-863-864-876-877-878-873-874-879-866</t>
  </si>
  <si>
    <t>ΚΑΛΛΙΩΡΑ</t>
  </si>
  <si>
    <t>Χ556619</t>
  </si>
  <si>
    <t>815-845-846-847-848-849-850-851-852-853-854-855-856-857-858-859-820-821-822-823-824-825-826-827-828-829-875-844</t>
  </si>
  <si>
    <t>ΜΟΚΑ</t>
  </si>
  <si>
    <t>ΑΑ431930</t>
  </si>
  <si>
    <t>862-839-841-838-840-836-837-842-835</t>
  </si>
  <si>
    <t>ΑΙ571212</t>
  </si>
  <si>
    <t>1188,5</t>
  </si>
  <si>
    <t>815-821-822-823-824-827-845-846-847-848-849-851-854-856-857</t>
  </si>
  <si>
    <t>ΦΡΑΓΚΟΜΑΝΩΛΗ</t>
  </si>
  <si>
    <t>ΑΡΜΕΝΙΑ</t>
  </si>
  <si>
    <t>Τ141558</t>
  </si>
  <si>
    <t>698,5</t>
  </si>
  <si>
    <t>872-871-870-827-828-829-820-821-822-823-824-845-846-847-848-849-850-851-852-853-854-855-856-857-858-859</t>
  </si>
  <si>
    <t>ΔΡΑΚΟΥΛΗ</t>
  </si>
  <si>
    <t>ΛΥΔΙΑ</t>
  </si>
  <si>
    <t>ΑΕ686354</t>
  </si>
  <si>
    <t>840-836-837-841-842-838</t>
  </si>
  <si>
    <t>ΝΕΡΟΛΗ</t>
  </si>
  <si>
    <t>ΑΣΠΑΣΙΑ-ΘΕΟΦΑΝΩ</t>
  </si>
  <si>
    <t>Χ984882</t>
  </si>
  <si>
    <t>875-862-879-819-844-845-846-847-849-848-850-851-852-853-855-854-856-857-858-859-820-821-822-823-824-829-825-826-827-828-835-836-837-838-839-840-841-842-831-866</t>
  </si>
  <si>
    <t>ΚΡΥΩΝΗ</t>
  </si>
  <si>
    <t>ΑΒ522808</t>
  </si>
  <si>
    <t>1187,5</t>
  </si>
  <si>
    <t>823-846-847-848-850-854-858-853-822-828-845-851-852-856-857-859-820-821-827-824-872-871-870-816-819</t>
  </si>
  <si>
    <t>ΤΑΤΣΙΟΥ</t>
  </si>
  <si>
    <t>ΑΕ796677</t>
  </si>
  <si>
    <t>844-862-834-875-843-819-830-817-816-818-831-832-868-869-861-863-865-835-836-837-838-839-840-841-842-845-846-847-848-849-850-851-852-853-854-855-856-857-858-859-820-821-822-823-824-825-826-827-828-829-870-871-772-877-815-833</t>
  </si>
  <si>
    <t>ΦΙΛΙΠΠΗ</t>
  </si>
  <si>
    <t>ΑΗ595684</t>
  </si>
  <si>
    <t>818,4</t>
  </si>
  <si>
    <t>1187,4</t>
  </si>
  <si>
    <t>816-818-819-820-821-822-823-824-825-826-827-828-829-830-831-832-833-834-835-836-837-838-845-846-847-848-849-850-851-852-853-854-855-856-857-858-859-865-870-871-872-875-874-873</t>
  </si>
  <si>
    <t>ΒΛΑΣΣΗ</t>
  </si>
  <si>
    <t>Χ309815</t>
  </si>
  <si>
    <t>1187,2</t>
  </si>
  <si>
    <t>836-835-844-838-841-830-837-840-819-842</t>
  </si>
  <si>
    <t>ΤΣΑΚΜΑΚΗ</t>
  </si>
  <si>
    <t>ΑΓΝΗ</t>
  </si>
  <si>
    <t>Τ216362</t>
  </si>
  <si>
    <t>841-838-840-835-842-837-836-870-871-872-828-829-822-826-850-853-854-857-848-815-846-847-858-862-859-875-816-818-821-823-824-844-845-851-852-856-861-865-817-819-820-825-830-833-839-843-849-855-863-876-877-831-832-834-864-866-860-867-868-869-873-874-878-879</t>
  </si>
  <si>
    <t>ΣΜΥΡΝΑΚΟΥ</t>
  </si>
  <si>
    <t>ΑΒ721469</t>
  </si>
  <si>
    <t>836-837-840-841-842-838</t>
  </si>
  <si>
    <t>Σ939501</t>
  </si>
  <si>
    <t>828-815-826-847-850-854-870-871-841-838-840-839-842-837-835-853</t>
  </si>
  <si>
    <t>ΤΣΕΓΓΕΝΕ</t>
  </si>
  <si>
    <t>ΑΒ616537</t>
  </si>
  <si>
    <t>815-823-826-828-846-847-848-850-851-852-853-854-856-870-871-876-877-878-833-835-836-837-838-840-841-842-830-816</t>
  </si>
  <si>
    <t>ΟΥΖΟΥΝΙΔΟΥ</t>
  </si>
  <si>
    <t>ΑΖ855699</t>
  </si>
  <si>
    <t>1186,5</t>
  </si>
  <si>
    <t>ΤΣΟΥΤΖΙΔΗ</t>
  </si>
  <si>
    <t>AΘΗΝΑ</t>
  </si>
  <si>
    <t>Χ999146</t>
  </si>
  <si>
    <t>ΠΑΡΑΣΙΔΟΥ</t>
  </si>
  <si>
    <t>ΑΒ861851</t>
  </si>
  <si>
    <t>841-838-840-835-837-842-839</t>
  </si>
  <si>
    <t>ΕΞΑΡΧΟΣ</t>
  </si>
  <si>
    <t>Π901074</t>
  </si>
  <si>
    <t>862-844-841-838-839-828-850-870-871-872-815-840-853-826-827-837-819-824-843-848-854-856-830-829</t>
  </si>
  <si>
    <t>ΣΑΡΗΣΑΒΒΑ</t>
  </si>
  <si>
    <t>Φ152371</t>
  </si>
  <si>
    <t>1186,1</t>
  </si>
  <si>
    <t>841-838-840-831-839-842-836</t>
  </si>
  <si>
    <t>ΔΙΑΡΜΙΣΗ</t>
  </si>
  <si>
    <t>ΑΑ367624</t>
  </si>
  <si>
    <t>833-874-873-876-877-863-846-847-848-850-851-845-853-854-856-857-858-859-828-821-822-870-872</t>
  </si>
  <si>
    <t>ΒΡΑΝΤΣΗ</t>
  </si>
  <si>
    <t>ΑΗ304139</t>
  </si>
  <si>
    <t>840-841-835-836-837-838-839-842-815-820-821-822-823-824-825-826-827-828-829-845-846-847-848-850-851-852-853-854-856-857-858-859-862-866-867-869-870-871-872-879-876-877-878-875-873-874-868-865-863-864-861-860-844-843-834-833-831-832-830-816-817-818-819-855-849</t>
  </si>
  <si>
    <t>ΧΑΛΑΖΩΝΙΤΗ</t>
  </si>
  <si>
    <t>ΚΑΛΛΙΡΡΟΗ</t>
  </si>
  <si>
    <t>ΑΑ444358</t>
  </si>
  <si>
    <t>862-820-821-822-823-824-825-826-827-828-829-845-846-847-848-849-850-851-852-853-854-855-856-857-865</t>
  </si>
  <si>
    <t>ΤΖΩΝΗ</t>
  </si>
  <si>
    <t>ΑΗ492725</t>
  </si>
  <si>
    <t>819-820-822-823-830-824</t>
  </si>
  <si>
    <t>ΝΤΙΚΑ</t>
  </si>
  <si>
    <t>Χ360254</t>
  </si>
  <si>
    <t>1185,5</t>
  </si>
  <si>
    <t>856-846-845-847-815-820-821-822-823-824-825-826-827-828-829-854-855-848-849-850-851-852-853</t>
  </si>
  <si>
    <t>ΑΡΒΑΝΙΤΑΚΗ</t>
  </si>
  <si>
    <t>ΑΖ159598</t>
  </si>
  <si>
    <t>841-838-840-835-837-836-842-839</t>
  </si>
  <si>
    <t>ΡΙΝΑ</t>
  </si>
  <si>
    <t>Χ866401</t>
  </si>
  <si>
    <t>ΑΖ080913</t>
  </si>
  <si>
    <t>879-823-856-828-850-846-858-854-822-847-859-853-824-848-852-872-870-815-871-857-827-821-845-792-786-787-791-794-795-790-760-757</t>
  </si>
  <si>
    <t>ΠΡΙΝΟΥ</t>
  </si>
  <si>
    <t>ΑΕ938464</t>
  </si>
  <si>
    <t>879-872-870-871-854-853-855-848-847-846-858-859-845-828-826-827-815-850-849-857-856-852-851-822-823-824-821-829-825-820-841-840-839-842-835-838-837-836-862-830-866-867-875-819-817-816-818-861-865-843-844-834-831-869-868-833-876-877-878-863-864-873-874-860-832-897</t>
  </si>
  <si>
    <t>ΣΚΙΑΔΟΠΟΥΛΟΥ</t>
  </si>
  <si>
    <t>ΑΗ999604</t>
  </si>
  <si>
    <t>1184,9</t>
  </si>
  <si>
    <t>ΑΜ351897</t>
  </si>
  <si>
    <t>843-860-870-871-837-838-854-840-847</t>
  </si>
  <si>
    <t>ΤΩΡΑ</t>
  </si>
  <si>
    <t>ΑΗ436395</t>
  </si>
  <si>
    <t>879-828-838-841-840-854-858-842-870-871-850-839-835-859-857-847-846-837-836-829-826-822-821-815</t>
  </si>
  <si>
    <t>ΦΕΛΕΚΗ</t>
  </si>
  <si>
    <t>ΑΚ625920</t>
  </si>
  <si>
    <t>872-870-871-845-846-847-848-849-851-853-854-856-858-859-862-821-822</t>
  </si>
  <si>
    <t>ΒΕΝΕΤΗΣ</t>
  </si>
  <si>
    <t>ΑΒ282107</t>
  </si>
  <si>
    <t>815-854-846-828-858-850-822-853-826-848-857-829-859-852-855-856-827-851-847-821-823-845-849-824-820-825-794-796-790-788-791-787-786-793-795-785-789-759-757-758-760</t>
  </si>
  <si>
    <t>ΓΚΑΖΕΛΗ</t>
  </si>
  <si>
    <t>ΦΩΤΕΙΝΟΥΛΑ</t>
  </si>
  <si>
    <t>ΑΛΕΞΗΣ</t>
  </si>
  <si>
    <t>ΑΒ004306</t>
  </si>
  <si>
    <t>828-854-815-826-850-847-853-822-846-858-829-848-857-859-852-821-856-823-824-827-855-820-845-849-851-794-757-759-764-786-787-796-758-760-765-785-788-789-790-791-792-793-795</t>
  </si>
  <si>
    <t>ΑΝΥΣΙΑΔΟΥ</t>
  </si>
  <si>
    <t>ΝΙΚΟΛΙΝΑ</t>
  </si>
  <si>
    <t>ΑΖ690877</t>
  </si>
  <si>
    <t>ΚΑΖΑΚΟΣ</t>
  </si>
  <si>
    <t>ΑΚ575168</t>
  </si>
  <si>
    <t>815-821-822-823-824-826-827-828-845-846-847-848-850-851-852-853-854-856-857-870-871-872-849-825</t>
  </si>
  <si>
    <t>ΜΠΟΥΤΟΥΛΑ</t>
  </si>
  <si>
    <t>ΑΒ868957</t>
  </si>
  <si>
    <t>841-840-842-837-835-838</t>
  </si>
  <si>
    <t>ΠΑΠΑΠΕΤΡΟΥ</t>
  </si>
  <si>
    <t>ΑΚ890228</t>
  </si>
  <si>
    <t>841-840-838-837-836-835-842-839-862-872-871-843-822-815</t>
  </si>
  <si>
    <t>ΚΑΚΟΥ</t>
  </si>
  <si>
    <t>ΑΗ221502</t>
  </si>
  <si>
    <t>1183,8</t>
  </si>
  <si>
    <t>ΚΑΡΑΔΗΜΗΤΡΙΟΥ</t>
  </si>
  <si>
    <t>Σ000916</t>
  </si>
  <si>
    <t>1183,5</t>
  </si>
  <si>
    <t>828-853-815-854-858-871-872-870-859-847-848-850-852-826-822-823-846-857-856-861-849-845-824-825-821-820-817</t>
  </si>
  <si>
    <t>ΠΑΚΑΚΗΣ</t>
  </si>
  <si>
    <t>ΑΖ764863</t>
  </si>
  <si>
    <t>839-825-855-849-868-824-840-841-842-846-847-848-853-854-858-871-872-870-826-828-829-838-843-844-845-851-852-856-859-860-861-863-864-865-866-867-869-873-874-875-876-877-878-879-815-816-817-818-819-820-821-822-823-831-832-833-834-835-836-837-862-850-827-830</t>
  </si>
  <si>
    <t>ΣΙΑΒΕΛΗ</t>
  </si>
  <si>
    <t>Χ289468</t>
  </si>
  <si>
    <t>816-817-818-861-865</t>
  </si>
  <si>
    <t>ΣΚΟΠΑΣ</t>
  </si>
  <si>
    <t>ΑΘΑΝΑΣΙΟΣ-ΗΛΙΑΣ</t>
  </si>
  <si>
    <t>ΑΙ683017</t>
  </si>
  <si>
    <t>846-847-828-854-853-850-826-848-858-859-857-856-852</t>
  </si>
  <si>
    <t>ΑΒ129302</t>
  </si>
  <si>
    <t>868-869-843-839-835-836-837-838-840-841-842-862-849-829-825-845-846-815-847-848-850-851-852-853-854-855-856-857-858-859-870-871-872-820-821-822-823-824-826-828-827-833-863-864-873-874-876-877-878-830-831-832-844-866-879-860-861-865-834-816-817-818-819-867-875</t>
  </si>
  <si>
    <t>ΑΖ792702</t>
  </si>
  <si>
    <t>NIKOΛΕΤΑ</t>
  </si>
  <si>
    <t>ΑΑ032243</t>
  </si>
  <si>
    <t>ΜΗΝΤΟΥ</t>
  </si>
  <si>
    <t>ΖΟΥΜΠΟΥΛΙΑ</t>
  </si>
  <si>
    <t>Χ454482</t>
  </si>
  <si>
    <t>1181,7</t>
  </si>
  <si>
    <t>835-836-837-838-839-840-841-842-862-868-869-873-874-876-877-878-815-816-817-818-819-820-821-822-823-824-825-826-827-828-829-830-831-832-833-834-843-844-845-846-847-848-849-850-851-852-853-854-855-856-857-858-859-860-861-863-864-865-866-867-870-871-872-875-879</t>
  </si>
  <si>
    <t>ΑΜ325279</t>
  </si>
  <si>
    <t>1181,5</t>
  </si>
  <si>
    <t>823-824-845-846-847-848-850-851-853-854</t>
  </si>
  <si>
    <t>Ξ996192</t>
  </si>
  <si>
    <t>856-851-823-845-850-857-854-852-853-846-847-848-822-858-859-821-820-824-827-828-815-826-870-871-872</t>
  </si>
  <si>
    <t>ΔΑΝΙΟΥ</t>
  </si>
  <si>
    <t>ΑΖ848545</t>
  </si>
  <si>
    <t>1181,4</t>
  </si>
  <si>
    <t>841-838-840-842-835-836-837-839-876-828-826-815-821-822-829-846-847-850-853-854-856-857-848-852-858-859-870-871-872-862-816-818-875-830-861</t>
  </si>
  <si>
    <t>ΡΑΜΟΠΟΥΛΟΥ</t>
  </si>
  <si>
    <t>Χ781114</t>
  </si>
  <si>
    <t>844-862-875-841-842-831-835-836-837-838-839-815-816-817-818-819-820-821-822-823-824-825-826-827-828-829-830-834-832-833-843-845-846-847-848-849-850-851-852-853-854-855-856-857-858-859-860-861-863-864-865-866-867-868-869-870-871-872-873-874-876-877-878-879</t>
  </si>
  <si>
    <t>Φ267304</t>
  </si>
  <si>
    <t>ΚΟΛΟΚΥΘΑ</t>
  </si>
  <si>
    <t>Χ332316</t>
  </si>
  <si>
    <t>1180,9</t>
  </si>
  <si>
    <t>831-841-828-838-840-839-835-842-854-870-871-815-826-837-850-847-853-822-846-858-829-848-872-862-857-817-836-859-875-816-818-821-830-843-852-856-861-876-823-824-825-827-844-855-819-820-833-845-849-851-863-865-877-869-832-834-860-866-867-868-879-864-873-874-878</t>
  </si>
  <si>
    <t>ΚΟΥΤΣΟΥΚΟΥ</t>
  </si>
  <si>
    <t>ΑΜ092797</t>
  </si>
  <si>
    <t>1180,8</t>
  </si>
  <si>
    <t>828-854-871-855-845-858-859-870-846-847-851-853-827-824-823-852-826-825-829-850-848-857-872-856-849-822-821-820-815</t>
  </si>
  <si>
    <t>ΑΗ914505</t>
  </si>
  <si>
    <t>1180,5</t>
  </si>
  <si>
    <t>869-842-838</t>
  </si>
  <si>
    <t>ΓΚΟΤΟΥΦΑ</t>
  </si>
  <si>
    <t>ΑΑ967714</t>
  </si>
  <si>
    <t>1179,9</t>
  </si>
  <si>
    <t>821-815-820-822-823-824-825-826-827-828-829-845-846-847-848-849-850-851-852-853-854-855-856-857-858-859-835-836-837-838-839-840-841-842-872-870-871-844-862-875-819-830-843-865-868-869-861-817-816-831-832-833-863-864-873-874-876-877-878-867-834-866-879-818-860</t>
  </si>
  <si>
    <t>ΑΞΙΩΤΗ</t>
  </si>
  <si>
    <t>Χ225100</t>
  </si>
  <si>
    <t>1179,7</t>
  </si>
  <si>
    <t>841-840-838-835-842-839-837-836</t>
  </si>
  <si>
    <t>ΤΣΑΤΣΟΥ</t>
  </si>
  <si>
    <t>ΑΑ082351</t>
  </si>
  <si>
    <t>1179,5</t>
  </si>
  <si>
    <t>828-850-854-853-847-848-846-857-856-852-845-872-871-870-815-822-823-824-820-821-851-859-858-827</t>
  </si>
  <si>
    <t>ΠΑΠΑΔΑΝΙΗΛ</t>
  </si>
  <si>
    <t>ΑΝ197146</t>
  </si>
  <si>
    <t>835-836-837-838-839-840-841-842-868-869-897-862-843-844-830-831-875-819-834-832-860-818-817-816-876-878-873-874-863-864-833-815-820-821-822-823-824-825-826-827-828-829-845-846-847-848-849-850-851-852-853-854-855-856-857-858-859-870-871-872-866-867-865-861-879</t>
  </si>
  <si>
    <t>ΚΑΒΒΑΔΙΑ</t>
  </si>
  <si>
    <t>ΑΚ405474</t>
  </si>
  <si>
    <t>1178,5</t>
  </si>
  <si>
    <t>828-815-822-826-829-835-837-846-847-848-850-853-854-838-839-840-841-842-857-858-859-862-870-871-872-875</t>
  </si>
  <si>
    <t>Τ363116</t>
  </si>
  <si>
    <t>860-834-843-837-836-838-839-840-841-870-842-846-847-848-849-850-858-859</t>
  </si>
  <si>
    <t>ΣΑΒΒΟΠΟΥΛΟΥ</t>
  </si>
  <si>
    <t>ΖΗΝΑ</t>
  </si>
  <si>
    <t>ΚΥΡΙΑΖΗΣ</t>
  </si>
  <si>
    <t>ΑΕ424124</t>
  </si>
  <si>
    <t>841-828-838-840-839-835-842-854-870-871-837-847-853-858-846-848-850-862-872-859-852-843-844-836-897</t>
  </si>
  <si>
    <t>ΚΙΟΥΜΟΥΡΤΖΟΓΛΟΥ</t>
  </si>
  <si>
    <t>ΑΕ482684</t>
  </si>
  <si>
    <t>830-870-871-872-828-841-835-838-840-839-842-850-848-854-826-829-853-858-862-867-815-817-822-837-846-847-836-857-859-852-875-876-861-855-856-843-823-816-821-818-819-820-824-825-827-831-832-833-834-845-844-851-860-863-864-865-866-868-869-873-874-877</t>
  </si>
  <si>
    <t>ΤΣΟΛΑΚΙΔΟΥ</t>
  </si>
  <si>
    <t>ΑΒ133227</t>
  </si>
  <si>
    <t>841-842-838-840-839-835-837-836-828-826-822-815-829-825-846-877-845-850-853-854-855-856-857-858-859-871-870-820-821-823-824-848-849-851-852-872-868-869-817-862-843-818-830-876-867-865-861-863-844-819-816-834-833-874-873-878-864-860-831-832-866-879-827</t>
  </si>
  <si>
    <t>ΑΕ266956</t>
  </si>
  <si>
    <t>1177,9</t>
  </si>
  <si>
    <t>865-850-853-847-848-846-858-870-871-872</t>
  </si>
  <si>
    <t>Σαραντουδα</t>
  </si>
  <si>
    <t>Αναστασία</t>
  </si>
  <si>
    <t>ΑΗ338015</t>
  </si>
  <si>
    <t>1177,8</t>
  </si>
  <si>
    <t>841-840-835-838-842-837-839-836</t>
  </si>
  <si>
    <t>ΤΑΣΟΥΛΗ</t>
  </si>
  <si>
    <t>ΑΝΔΡΟΝΙΚΗ - ΑΜΑΛΙΑ</t>
  </si>
  <si>
    <t>ΑΚ568221</t>
  </si>
  <si>
    <t>1177,5</t>
  </si>
  <si>
    <t>858-859-854-848-853-855-846-847-845-851-850-852-857-856-871-815-872-828-827-870-821-822-820-823-824-825-866-816-819-818-836-837-838-840-841-842-835</t>
  </si>
  <si>
    <t>Χ375873</t>
  </si>
  <si>
    <t>1177,3</t>
  </si>
  <si>
    <t>ΚΟΚΚΙΝΑΚΗ</t>
  </si>
  <si>
    <t>Ν979711</t>
  </si>
  <si>
    <t>1177,1</t>
  </si>
  <si>
    <t>874-873-833</t>
  </si>
  <si>
    <t>ΧΡΙΣΤΑΚΟΠΟΥΛΟΥ</t>
  </si>
  <si>
    <t>Χ837640</t>
  </si>
  <si>
    <t>846-847-821-851-856-849-855-858-859-857-850-823-822-815-820-848-853-852-827-854-824-872-828-870-871-829-818-826</t>
  </si>
  <si>
    <t>ΑΚ480659</t>
  </si>
  <si>
    <t>ΜΑΖΑΝΑΚΗ</t>
  </si>
  <si>
    <t>ΑΗ474606</t>
  </si>
  <si>
    <t>ΑΛΕΞΑΚΗ</t>
  </si>
  <si>
    <t>Σ763608</t>
  </si>
  <si>
    <t>838-842-840-841-835-837-836-839</t>
  </si>
  <si>
    <t>BERDUFI</t>
  </si>
  <si>
    <t>DORIS</t>
  </si>
  <si>
    <t>PETRIT</t>
  </si>
  <si>
    <t>BA7720957</t>
  </si>
  <si>
    <t>1176,5</t>
  </si>
  <si>
    <t>857-850-849-828-853-854-855-845-846-847-848-851-852-856-858-859-823-821-822-870-871-872-824-815-829-827-825-826</t>
  </si>
  <si>
    <t>ΚΑΤΣΙΓΙΑΝΝΗ</t>
  </si>
  <si>
    <t>ΑΙ223640</t>
  </si>
  <si>
    <t>1176,3</t>
  </si>
  <si>
    <t>828-854-826-815-850-847-853-858-846-822-859-848-857</t>
  </si>
  <si>
    <t>ΤΣΑΜΑΙΔΟΥ</t>
  </si>
  <si>
    <t>ΑΗ214519</t>
  </si>
  <si>
    <t>838-828-901-900-903-918-840-841-921-908-911-870-854-846-815-934-914-858-822-826-927-928-837-835-842-850-899-898</t>
  </si>
  <si>
    <t>ΠΑΚΚΟΥ</t>
  </si>
  <si>
    <t>ΑΗ057378</t>
  </si>
  <si>
    <t>825-826-828-827-829-846-847-845-848-849-850-851-853-854-852-855-856-857-858-859-870-871-872-824-823-822-821-820-815-817-816-819</t>
  </si>
  <si>
    <t>ΙΩΣΗΦΕΛΛΗ</t>
  </si>
  <si>
    <t>Χ676583</t>
  </si>
  <si>
    <t>1176,2</t>
  </si>
  <si>
    <t>815-854-850-827-858-870-871-872-853-847-846-828-822-824-820-821-823-826-848-851-852-856-857-859</t>
  </si>
  <si>
    <t>ΜΟΤΣΙΑΝΟΥ</t>
  </si>
  <si>
    <t>ΑΚ837331</t>
  </si>
  <si>
    <t>815-854-858-859-848-845-853-852-846-847-850-857-855-872-851-870-871-856-823-822-821-827-828-824-826-825-820-829</t>
  </si>
  <si>
    <t>ΜΑΚΡΕΝΟΓΛΟΥ</t>
  </si>
  <si>
    <t>Ξ598679</t>
  </si>
  <si>
    <t>841-838-840-828-839-835-842-837-815</t>
  </si>
  <si>
    <t>Φ239098</t>
  </si>
  <si>
    <t>875-862-844-831</t>
  </si>
  <si>
    <t>ΚΟΖΥΡΑΚΗΣ</t>
  </si>
  <si>
    <t>ΣΟΦΡΩΝΙΟΣ</t>
  </si>
  <si>
    <t>ΑΜ970634</t>
  </si>
  <si>
    <t>873-874-876-878-877-833-863-817-819-821-822-823-824-825-826-827-829-828-835-836-837-838-839-840-841-842-845-846-847-848-849-850-851-852-853-854-855-856-857-858-859-864</t>
  </si>
  <si>
    <t>ΚΑΡΑΦΥΛΛΙΔΟΥ</t>
  </si>
  <si>
    <t>ΑΑ427093</t>
  </si>
  <si>
    <t>820-821-815-822-823-824-825-826-827-828-845-846-847-848-849-850-851-852-853-854-855-856-857-858-859-870-871-872-862-844-819-875-843-831-830-816-817-818-835-836-837-838-839-840-841-842-860-865-868-869-832-833-861-863-864-873-874-866-867-876-877-878-879</t>
  </si>
  <si>
    <t>ΑΑ458215</t>
  </si>
  <si>
    <t>773-774-841-838-840-839-842-835-836-837-782-781-778-779-780-862-800-808-799-843-869-868-844-762-801-811-807-809-875-830-768-783-814-813-828-854-815-826-850-853-847-846-822-858-848-857-821-859-870-871-872</t>
  </si>
  <si>
    <t>ΚΑΛΟΓΕΡΟΠΟΥΛΟΣ</t>
  </si>
  <si>
    <t>Χ496573</t>
  </si>
  <si>
    <t>1174,9</t>
  </si>
  <si>
    <t>ΚΑΚΑ</t>
  </si>
  <si>
    <t>ΑΙ526874</t>
  </si>
  <si>
    <t>1174,7</t>
  </si>
  <si>
    <t>854-855-847-846-820-858-859-850-857-848-849-815-821-822-845-852-853-851-856-872-871-870-824-828-823-825-826-827-829-841-840-838-837-836-835-842-839</t>
  </si>
  <si>
    <t>ΑΝΑΓΝΩΣΤΗ</t>
  </si>
  <si>
    <t>ΑΗ294387</t>
  </si>
  <si>
    <t>1174,5</t>
  </si>
  <si>
    <t>897-836-835-837-838-839-840-841-842</t>
  </si>
  <si>
    <t>ΔΗΜΑ</t>
  </si>
  <si>
    <t>ΑΖ251873</t>
  </si>
  <si>
    <t>834-843-835-836-837-838-839-840-841-842-833</t>
  </si>
  <si>
    <t>ΑΕ894188</t>
  </si>
  <si>
    <t>868-869-835-836-837-838-839-840-841-842-819-830-843-844-862-870-872-871-875-845-846-847-848-849-850-851-852-853-854-855-856-857-858-859-825-826-827-828-829-820-821-822-823-824-815-816-817-818-831-876-834-860-832-833-861-863-865-877-878-879</t>
  </si>
  <si>
    <t>Χ474135</t>
  </si>
  <si>
    <t>ΚΟΝΤΟΣΤΕΡΓΙΟΥ</t>
  </si>
  <si>
    <t>Φ462007</t>
  </si>
  <si>
    <t>1174,3</t>
  </si>
  <si>
    <t>897-815-816-817-818-819-821-822-823-824-826-828-830-835-836-837-838-839-840-841-842-847-850-853-854-858-862-870-871-875-825-827-829-833-843-844-845-846-859-861-863-865-849-851-852-855-856-857-873-874-876-877-867-868-869-872-879-866-848-860-831-832-834-820-864-878</t>
  </si>
  <si>
    <t>ΣΤΟΥΠΑΣ</t>
  </si>
  <si>
    <t>Χ045200</t>
  </si>
  <si>
    <t>859-858-852-853-851-850-848-855-857-856-854-845-846-870-871-872-820-821-822-823-824-825-826-827-828-847-849-865-815-816-817-819-830-843-818-829-831-832-833-834-835-836-837-838-839-840-841-842-844-860-861-862-863-864-866-867-869-873-874-875-876-877-878</t>
  </si>
  <si>
    <t>ΜΠΙΤΑΔΟΥ</t>
  </si>
  <si>
    <t>ΚΩΝΣΤΑΝΤΙΝΑ ΣΤΑΥΡΟΥΛ</t>
  </si>
  <si>
    <t>ΑΖ794619</t>
  </si>
  <si>
    <t>818-828-856-850-854</t>
  </si>
  <si>
    <t>ΑΗ577636</t>
  </si>
  <si>
    <t>823-850-851-856-854-846-847-848-852-858-859-853-821-822-845-824-820-828-826-857-872-870-871</t>
  </si>
  <si>
    <t>ΘΩΜΑΙΔΑ</t>
  </si>
  <si>
    <t>ΟΡΓΚΟΤΣΚΑ</t>
  </si>
  <si>
    <t>ΒΑΓΓΕΛ</t>
  </si>
  <si>
    <t>ΑΚ574795</t>
  </si>
  <si>
    <t>1173,9</t>
  </si>
  <si>
    <t>872-870-871-828-826-854-848-850-853-857-845-847-858-859-827</t>
  </si>
  <si>
    <t>ΟΣΜΑΝ</t>
  </si>
  <si>
    <t>ΝΙΟΥΡΤΕΝ</t>
  </si>
  <si>
    <t>ΜΟΥΜΙΝ</t>
  </si>
  <si>
    <t>ΑΕ127795</t>
  </si>
  <si>
    <t>1173,5</t>
  </si>
  <si>
    <t>ΜΠΑΜΠΑΤΖΙΑΝΗ</t>
  </si>
  <si>
    <t>ΑΒ725402</t>
  </si>
  <si>
    <t>1173,3</t>
  </si>
  <si>
    <t>838-839-840-841-842-862</t>
  </si>
  <si>
    <t>ΑΒ804966</t>
  </si>
  <si>
    <t>843-841-840-839-842-838-837-835-836-844-862-865-875-870-871-872-828-826-829-827-825-822-823-824-830-817</t>
  </si>
  <si>
    <t>ΑΑ309408</t>
  </si>
  <si>
    <t>843-815-821-822-823-826-828-827-825-824-846-847-848-850-852-854-853-855-856-857-858-859-870-871-872-835-838-837-836-840-841-842-839-816-817-818-829-830-844-861-862-875-876</t>
  </si>
  <si>
    <t>ΚΟΣΚΙΝΙΩΤΗ</t>
  </si>
  <si>
    <t>Χ876543</t>
  </si>
  <si>
    <t>844-862-857</t>
  </si>
  <si>
    <t>ΣΚΡΕΜΜΥΔΑ</t>
  </si>
  <si>
    <t>ΑΙ212103</t>
  </si>
  <si>
    <t>818-756-755-754-753-900-899-898</t>
  </si>
  <si>
    <t>ΑΕ 284363</t>
  </si>
  <si>
    <t>ΤΣΙΑΝΤΗ</t>
  </si>
  <si>
    <t>ΤΑΤΙΑΝΑ</t>
  </si>
  <si>
    <t>ΑΝΑΤΟΛΗΣ</t>
  </si>
  <si>
    <t>ΑΒ017646</t>
  </si>
  <si>
    <t>854-848-850-853-852-847</t>
  </si>
  <si>
    <t>ΔΗΜΗΤΣΑ</t>
  </si>
  <si>
    <t>ΑΑ309550</t>
  </si>
  <si>
    <t>858-859-856-848-823-847-846-853-851-854-855-850-828-820-822-821-827-824-815-857-843-830-871-870-872-837-836-835-840-841-842-838-839-876-877-878-817-816-867-868-869-873-874-832-831-833-844-866-863-864-860-862-819-879</t>
  </si>
  <si>
    <t>ΣΜΥΡΛΗ</t>
  </si>
  <si>
    <t>Χ283824</t>
  </si>
  <si>
    <t>816-817-858-859-828-846-871-870-872-847-848-854-850-822-853-820-845-851-861-857</t>
  </si>
  <si>
    <t>ΚΟΛΙΟΥΣΗ</t>
  </si>
  <si>
    <t>Π862861</t>
  </si>
  <si>
    <t>819-875-830-828-850-853-854-857-859-858-862</t>
  </si>
  <si>
    <t>ΠΑΠΑΝΑΣΤΑΣΟΠΟΥΛΟΥ</t>
  </si>
  <si>
    <t>ΑΜ321797</t>
  </si>
  <si>
    <t>818-825-826-827-828-847-848-849-850-851</t>
  </si>
  <si>
    <t>ΛΙΑΠΙΚΟΥ</t>
  </si>
  <si>
    <t>ΑΑ301708</t>
  </si>
  <si>
    <t>818-832-860-875-830-865-861-816-817-876-877-878-873-874-863-864-833-834-831-819-843-862-879-815-820-821-822-823-824-826-827-828-845-846-847-848-850-851-852-853-854-856-857-858-859-870-871-872-835-836-837-838-840-841-842-869-844-825-849-829-855-868-867-866-839-897</t>
  </si>
  <si>
    <t>ΑΡΜΥΡΟΥ</t>
  </si>
  <si>
    <t>ΠΑΝΑΓΙΩΤΑ-ΟΛΥΜΠΙΑΔΑ</t>
  </si>
  <si>
    <t>Φ465068</t>
  </si>
  <si>
    <t>844-862-835-836-837-838-839-840-841-842-815-820-821-822-823-824-825-826-827-828-829-843-875-830-831-868-869-834-860-876-877-878-873-864-863-870-871-872-818-833-845-846-847-848-849-850-851-852-853-854-855-856-857-858-859-816-817-819-832-879-874-867-866-865</t>
  </si>
  <si>
    <t>ΒΑΡΔΑΛΑ</t>
  </si>
  <si>
    <t>ΑΜ640910</t>
  </si>
  <si>
    <t>872-870-871-828-826-825-829-827-815-821-857-846-847-845-848-849-850-855-858-859-851-852-824-822</t>
  </si>
  <si>
    <t>ΣΟΥΛΕΙΜΑΝΗ</t>
  </si>
  <si>
    <t>ΕΛΩΝΑ</t>
  </si>
  <si>
    <t>ΑΜ621221</t>
  </si>
  <si>
    <t>1171,9</t>
  </si>
  <si>
    <t>ΠΕΤΑΣΗ</t>
  </si>
  <si>
    <t>ΑΑ435722</t>
  </si>
  <si>
    <t>863-864-833-873-874-876-877-872-828-853-857-860-841</t>
  </si>
  <si>
    <t>ΧΑΤΖΗΣΤΕΡΓΟΣ</t>
  </si>
  <si>
    <t>ΣΤΕΡΓΟΣ</t>
  </si>
  <si>
    <t>ΑΖ953634</t>
  </si>
  <si>
    <t>1171,5</t>
  </si>
  <si>
    <t>823-846-847-848-854-850-853-828-841</t>
  </si>
  <si>
    <t>ΨΙΛΟΠΟΥΛΟΥ</t>
  </si>
  <si>
    <t>ΑΕ679669</t>
  </si>
  <si>
    <t>842-840-835-841-837-836-838-839</t>
  </si>
  <si>
    <t>ΚΟΥΡΕΛΗ</t>
  </si>
  <si>
    <t>Π513793</t>
  </si>
  <si>
    <t>1171,2</t>
  </si>
  <si>
    <t>862-835-836-837-838-839-840-841-842-844</t>
  </si>
  <si>
    <t>Τ467767</t>
  </si>
  <si>
    <t>841-840-836-837-835-842-838-839-843-844-862-868-869-834-875</t>
  </si>
  <si>
    <t>ΚΑΛΥΒΙΑΝΑΚΗ</t>
  </si>
  <si>
    <t>ΕΥΓΓΕΛΙΑ</t>
  </si>
  <si>
    <t>Χ855344</t>
  </si>
  <si>
    <t>833-863-876-877</t>
  </si>
  <si>
    <t>ΣΟΥΛΗ</t>
  </si>
  <si>
    <t>ΑΖ741441</t>
  </si>
  <si>
    <t>Χ853610</t>
  </si>
  <si>
    <t>833-863-864-873-874-876-877-878-879-816-818-817-819-831-832-835-836-837-838-839-840-841-842-843-844-860-861-862-865-866-867-868-869</t>
  </si>
  <si>
    <t>Χ478420</t>
  </si>
  <si>
    <t>ΑΝΑΣΤΑΣΙΟΥ</t>
  </si>
  <si>
    <t>ΒΑΪΑ</t>
  </si>
  <si>
    <t>ΑΜ346630</t>
  </si>
  <si>
    <t>843-815-816-817-818-819-820-821-822-823-824-825-826-827-828-829-830-831-832-833-834-835-836-837-838-839-840-841-842-844-845-846-847-848-849-850-851-852-853-854-855-856-857-858-859-860-861-862-863-864-866-865-867-868-869-870-871-873-872-874-875-876-877-878-879</t>
  </si>
  <si>
    <t>ΑΙ282075</t>
  </si>
  <si>
    <t>862-844-835-836-837-838-839-840-841-842-875-815-820-821-822-823-824-825-826-827-828-829-830-843-845-846-847-848-849-850-851-852-853-854-855-856-857-858-859-870-871-872</t>
  </si>
  <si>
    <t>ΖΑΡΙΦΗ</t>
  </si>
  <si>
    <t>ΑΜ680226</t>
  </si>
  <si>
    <t>844-862-842-841-840-838-837-836-835-839</t>
  </si>
  <si>
    <t>ΜΠΙΛΑΡΙΚΗ</t>
  </si>
  <si>
    <t>Π717076</t>
  </si>
  <si>
    <t>ΑΖΙΔΟΥ</t>
  </si>
  <si>
    <t>ΕΛΛΑΔΑ</t>
  </si>
  <si>
    <t>ΑΜ706491</t>
  </si>
  <si>
    <t>841-838-839-840-837-835-842</t>
  </si>
  <si>
    <t>Ρ469774</t>
  </si>
  <si>
    <t>844-862-819-830-816-818-836-835-838-840-841-822-823-824-846-848-851-852-858-859-863-815-821-828-842-847-853</t>
  </si>
  <si>
    <t>ΤΡΙΦΩΝΟΒΑ</t>
  </si>
  <si>
    <t>ΚΩΝΣΤΑΝΤΙΝ</t>
  </si>
  <si>
    <t>ΑΖ990125</t>
  </si>
  <si>
    <t>830-823-815-821-822-855-858-859-820-846-847-824-850-845-825-856-848-849-851-852-853-854-857-871-870-872-826-827-829</t>
  </si>
  <si>
    <t>ΧΡΙΣΤΙΑΝΑ</t>
  </si>
  <si>
    <t>ΑΕ284875</t>
  </si>
  <si>
    <t>856-854-850-846-858-822-821-870-871-872-859-857-853-852-847-848-823-824-827-828-815-838-841-840-837-835-842-839-836-826-843-829-825-855-862-818-875-844-816-830-861-869-817-876</t>
  </si>
  <si>
    <t>ΛΙΣΓΑΡΑ</t>
  </si>
  <si>
    <t>ΑΒ806650</t>
  </si>
  <si>
    <t>843-842-841-840-839-838-837-836-835-818-862-871-872-870-869-875-858-859-856-857-855-854-853-852-850-848-847-846-844-829-828-827-826-825-824-823-822-820-821-816-815-819-817-830-876-861</t>
  </si>
  <si>
    <t>ΑΖ850384</t>
  </si>
  <si>
    <t>838-841-840-837-842-839-835-836-869-862-843-844-875</t>
  </si>
  <si>
    <t>ΚΟΛΟΚΑ</t>
  </si>
  <si>
    <t>ΑΑ379661</t>
  </si>
  <si>
    <t>834-820-815-822-824-859-858-828-838-837-840-841-857-821-823-836-835-846-847-856-854-850-848-842-845-860-872-870-871-826-827-853-852-851-818-862-844-876-877-875</t>
  </si>
  <si>
    <t>ΓΑΛΑΝΟΥ</t>
  </si>
  <si>
    <t>ΑΕ286183</t>
  </si>
  <si>
    <t>843-834-860-862-839-840-841-842</t>
  </si>
  <si>
    <t>ΓΚΕΡΜΕΝΙ</t>
  </si>
  <si>
    <t>ΣΕΛΒΙΑΝΑ</t>
  </si>
  <si>
    <t>ΣΟΤΙΡΑΚ</t>
  </si>
  <si>
    <t>ΑΗ389254</t>
  </si>
  <si>
    <t>ΑΜΟΙΡΙΔΟΥ</t>
  </si>
  <si>
    <t>ΑΕ870078</t>
  </si>
  <si>
    <t>841-838-840-839-835-842-828-871-870-854-847-850-848-853-836-876-872-822-862-815</t>
  </si>
  <si>
    <t>ΠΑΠΙΚΑ</t>
  </si>
  <si>
    <t>ΑΖ843773</t>
  </si>
  <si>
    <t>ΝΑΤΣΙΚΟΥ</t>
  </si>
  <si>
    <t>ΜΑΡΙΑ-ΙΩΑΝΝΑ</t>
  </si>
  <si>
    <t>ΑΖ243662</t>
  </si>
  <si>
    <t>835-836-837-838-839-840-841-842-815-816-817-818-821-822-823-824-825-826-827-828-829-830-843-844-846-847-848-850-852-853-854-855-856-857-858-859-861-862-869-870-871-872-875-876-908-909-910-911-912-939-898-899-900-901-902-903-904-905-906-907-913-914-915-916-917-918-919-920-921-922-923-924-925-926-927-928-929-930-931-932-933-934-935-938-940-941-942-781-782-756-757-763-764-768-786-787-794-796-801-802-803-804-809</t>
  </si>
  <si>
    <t>ΤΟΜΠΑΙΔΟΥ</t>
  </si>
  <si>
    <t>ΑΕ904697</t>
  </si>
  <si>
    <t>835-837-836-838-839-840-841-842-843-863-868-818-819-830-833-844-862-875-876-877-878-879</t>
  </si>
  <si>
    <t>ΜΟΥΤΑΦΙΔΟΥ</t>
  </si>
  <si>
    <t>ΝΑΤΑΛΙΑ ΑΛΕΞΑΝΔΡΑ</t>
  </si>
  <si>
    <t>ΓΚΕΟΡΓΚΕ ΒΑΛΕΡΙΟΥ</t>
  </si>
  <si>
    <t>ΑΜ540980</t>
  </si>
  <si>
    <t>828-846-850-854</t>
  </si>
  <si>
    <t>ΑΖ770709</t>
  </si>
  <si>
    <t>862-844-839-840-841-842-835-836-837-838-843-820-821-822-823-824-827-828-845-846-847-848-849-850-851-852-853-854-855-856-857-870-871-872-858-859-860-868-869-830</t>
  </si>
  <si>
    <t>ΚΑΜΠΑΝΗ</t>
  </si>
  <si>
    <t>ΑΚ609708</t>
  </si>
  <si>
    <t>828-871-872-854-815-850-857-853-852-826-848-847-870-845-823-822-821-851-856-824-846-858-859-820-829-855-849-825-827-819</t>
  </si>
  <si>
    <t>ΠΕΓΚΛΙΔΗ</t>
  </si>
  <si>
    <t>Τ521658</t>
  </si>
  <si>
    <t>822-826-829-846-847-850-854-858-870-871-815-821-823-824-825-827-828-845-848-852-853-855-856-857-859</t>
  </si>
  <si>
    <t>ΑΕ196455</t>
  </si>
  <si>
    <t>ΣΤΑΜΑΤΑΚΗΣ</t>
  </si>
  <si>
    <t>Χ123418</t>
  </si>
  <si>
    <t>835-836-837-838-839-840-841-842-815-820-821-822-823-824-825-826-827-828-829-845-847-848-849-850-851-852-853-854-855-856-857-858-859-871-872-873</t>
  </si>
  <si>
    <t>ΔΕΝΗΣ</t>
  </si>
  <si>
    <t>ΑΗ656020</t>
  </si>
  <si>
    <t>1169,5</t>
  </si>
  <si>
    <t>838-841-835-840-837-836-839-842-862-843-828-854-870-871-872-815-826-875-847-829-822-846-850-853-848-858-830-831-844-852-855-856-857-859-863-866-873-874-876-877-878-879-867-869-868-821-823</t>
  </si>
  <si>
    <t>ΣΤΑΜΑΤΕΛΛΑ</t>
  </si>
  <si>
    <t>ΑΙ270708</t>
  </si>
  <si>
    <t>1169,3</t>
  </si>
  <si>
    <t>ΒΟΥΖΟΥΝΕΡΗ</t>
  </si>
  <si>
    <t>Τ401866</t>
  </si>
  <si>
    <t>863-833</t>
  </si>
  <si>
    <t>Φ086701</t>
  </si>
  <si>
    <t>1168,6</t>
  </si>
  <si>
    <t>828-854-870-871-850-826-815-853-822-872-829</t>
  </si>
  <si>
    <t>ΑΖ123065</t>
  </si>
  <si>
    <t>1168,5</t>
  </si>
  <si>
    <t>871-829-870-828-872-854-855-851-853-845-856-852-859-849-850-848-858-857-847-827-826-825-846</t>
  </si>
  <si>
    <t xml:space="preserve">HODAJ </t>
  </si>
  <si>
    <t>MIRANDA</t>
  </si>
  <si>
    <t>VASILI</t>
  </si>
  <si>
    <t>BB0952628</t>
  </si>
  <si>
    <t>870-871-872-815-845-846-847-848-849-850-851-852-853-854-855-856-857-858-859-825-826-827-828-829-820-821-822-823-824</t>
  </si>
  <si>
    <t>ΑΝ266857</t>
  </si>
  <si>
    <t>817-816-861-865-815-821-822-820-823-825-826-828-829-824-846-847-848-849-850-851-854-855-858-859-857-839-870-871-818-838-840-841-843</t>
  </si>
  <si>
    <t>ΚΑΛΛΙΟΠΗ ΒΙΛΛΥ</t>
  </si>
  <si>
    <t>ΑΖ594147</t>
  </si>
  <si>
    <t>845-846-849-848-847-821-822-820-825-829-815-850-851-852-853-855-856-857-858-859-823-824-828</t>
  </si>
  <si>
    <t>ΚΡΑΣΑΚΗΣ</t>
  </si>
  <si>
    <t>ΑΚ513188</t>
  </si>
  <si>
    <t>860-829-839-843-817-838-828-826-822-837-835-815-841-840-842-847-846-848-850-853-854-858-870-871-872-875-876-862-857-836-830-821-816-818-823-824-825</t>
  </si>
  <si>
    <t>ΛΑΓΚΑΔΙΤΗ</t>
  </si>
  <si>
    <t>ΑΒ415139</t>
  </si>
  <si>
    <t>860-828-838-841-839-840-815-822-826-829-835-837-842-846-847-848-850-853-854-858-862-870-871-872-816-817-818-819-820-821-823-824-825-827-830-833-836-843-844-845-849-851-852-855-856-857-859-861-863-865-875-876-877-897</t>
  </si>
  <si>
    <t>ΣΚΟΥΛΑΚΗ ΜΑΝΙΑΤΗ</t>
  </si>
  <si>
    <t>ΜΑΡΙΑΝΝΕ</t>
  </si>
  <si>
    <t>Χ841879</t>
  </si>
  <si>
    <t>818-865-832-860-876-877-816-817-819-830-834-843-844-861-862-867-875-836-837-838-839-840-841-842</t>
  </si>
  <si>
    <t>ΑΒ383402</t>
  </si>
  <si>
    <t>809,6</t>
  </si>
  <si>
    <t>1166,6</t>
  </si>
  <si>
    <t>818-870-871-872-845-846-847-848-849-850-851-852-853-854-855-856-857-858-859-820-821-822-823-824-825-826-827-828-829-815-816-817-819-830-844-835-836-837-838-839-840-841-842-861-862-865-843-875-876-877-833-863-831-834-832-860-864-866-867-868-869-873-874-878-879</t>
  </si>
  <si>
    <t xml:space="preserve">ΒΑΣΙΛΙΚΗ </t>
  </si>
  <si>
    <t>ΑΚ380616</t>
  </si>
  <si>
    <t>1165,5</t>
  </si>
  <si>
    <t>ΙΑΤΡΟΥ</t>
  </si>
  <si>
    <t>Ρ852233</t>
  </si>
  <si>
    <t>838-828-841-840-839-822-850-846-858-870-871-854-835-837-842-862-847-848-853-829-872-844-875-821-823-824-852-855-856-857-859-836-843-819-820-845-849-851-831-834-826-825-815-816-817-818-868-869</t>
  </si>
  <si>
    <t>ΜΙΧΑΛΕΑ</t>
  </si>
  <si>
    <t>ΑΚ963349</t>
  </si>
  <si>
    <t>867-841-839-840-828-815-837-838-822-826-829-835-816-817-818-819-820-821-842-846-847-850-853-854-858-862-870-872-871-823-824-825-827-830-831-832-833-834-836-843-844-845-849-851-852-855-856-857-859-860-861-863-864-865-868-869-873-874-875-876-877-878-879</t>
  </si>
  <si>
    <t>ΕΛΛΗΝΑ</t>
  </si>
  <si>
    <t>Χ985656</t>
  </si>
  <si>
    <t>875-830-819-844-862-816-818-815-817-861-867-823-865-843-826-872-839-840-842-841-838-876-837-824-822-870-821-827-829-828-833-835-836-856-825-845-846-847-848-850-851-852-853-863-871-877</t>
  </si>
  <si>
    <t>ΑΚ602011</t>
  </si>
  <si>
    <t>871-872-848-870-849-850-846-847-854-855-857-815-853-845-828-824-852-856-827-823-825-826-829-858-859-820-821-822-851-879</t>
  </si>
  <si>
    <t>ΤΣΙΑΝΤΕ</t>
  </si>
  <si>
    <t>ΑΡΤΕΜΙΣ</t>
  </si>
  <si>
    <t>ΑΕ791146</t>
  </si>
  <si>
    <t>862-844-843-841-839-842-838-837-836-835-845-846-847-848-849-850-851-852-853-854-855-856-857-858-859-870-871-872-815-816-817-818-819-820-821-822-823-824-825-826-827-828-829-830-831-832-833-834-860-861-863-864-865-866-867-868-869-873-874-875-876-877-878-879</t>
  </si>
  <si>
    <t>ΤΑΓΑΡΑ</t>
  </si>
  <si>
    <t>Σ489615</t>
  </si>
  <si>
    <t>Φ335320</t>
  </si>
  <si>
    <t>844-862-838-841-840-837-836-842-826-875-815-819-846-847-848-850-852-853-854-872-821-822-828-816-856-857</t>
  </si>
  <si>
    <t>ΤΣΑΜΗ</t>
  </si>
  <si>
    <t>ΑΙ267889</t>
  </si>
  <si>
    <t>834-843-860-835-831-832-844-863-866-830-861-865-862-833-875-867-868-869-873-874-876-877-878-879-842-871-826-828-821-822-824</t>
  </si>
  <si>
    <t>ΣΚΑΡΛΑ</t>
  </si>
  <si>
    <t>ΑΓΟΥΡΗ</t>
  </si>
  <si>
    <t>ΑΚ572779</t>
  </si>
  <si>
    <t>819-830-875-831-832-860-844-834-861-862-865-866-815-817-818-816-820-821-822-823-824-825-826-827-828-829-845-846-847-848-849-850-851-852-853-854-855-856-857-858-859-870-871-872-876-877-863-833-835-836-837-838-839-840-841-842-843</t>
  </si>
  <si>
    <t>ΒΑΣΣΑΚΗ</t>
  </si>
  <si>
    <t>ΜΟΔΕΣΤΟΣ</t>
  </si>
  <si>
    <t>Ρ454366</t>
  </si>
  <si>
    <t>838-841-840-842-837-835-836-828-854-862-826-872-858-815-847-848-853-850-822-846-870-830-844-875-819-816-818-865-861-833-876-877-863-859-852-851-857-856-823-821-845-824-820-869-867-834-831-860-879</t>
  </si>
  <si>
    <t>ΠΑΝΤΕΛΟΠΟΥΛΟΥ</t>
  </si>
  <si>
    <t>ΑΖ480450</t>
  </si>
  <si>
    <t>828-872-871-870-854-850-848-847-846-853-815-822-858-859-856-857-849-845-851-852-827-824-825-823-821-820-826-829</t>
  </si>
  <si>
    <t>ΧΑΤΖΗΜΗΝΑ</t>
  </si>
  <si>
    <t>Χ359592</t>
  </si>
  <si>
    <t>1164,5</t>
  </si>
  <si>
    <t>ΛΟΓΟΘΕΤΟΥ</t>
  </si>
  <si>
    <t>ΑΒ163686</t>
  </si>
  <si>
    <t>842-840-837-841-836</t>
  </si>
  <si>
    <t>ΓΚΕΤΣΚΑ</t>
  </si>
  <si>
    <t>ΝΙΚΟΛΑΚ</t>
  </si>
  <si>
    <t>ΑΙ872486</t>
  </si>
  <si>
    <t>843-835-836-837-838-839-840-841-842-844-862-897-868-869-846-847-848-849-850-851-852-853-854-855-856-857-858-859-815-820-821-822-823-824-825-826-827-828-829-816-817-818-819-830-833-861-863-865-870-871-872-875-876-877-878-834-860-831-832-866-867-873-874-879</t>
  </si>
  <si>
    <t>Τ240188</t>
  </si>
  <si>
    <t>841-828-838-840-839-854-842-871-835-850-815-826-837-847-853-846-858-822-829-848-872-862-857-817-875-836-859-861-876-843-852-856-818-816-821-830-823-824-825-855-844-819-820-831-832-833-834-845-849-851-860-863-864-865-866-867-868-869-873-874-877-878-879</t>
  </si>
  <si>
    <t>ΕΛΙΣΑΒΕΤ ΠΑΡΑΣΚΕΥΗ</t>
  </si>
  <si>
    <t>ΑΒ410514</t>
  </si>
  <si>
    <t>841-828-838-840-835-839-842-870-871-854-837-847-846-815-817-822-826-829-848-850-853-857-858-862-872</t>
  </si>
  <si>
    <t>ΣΤΕΦΑΝΟΠΟΥΛΟΥ</t>
  </si>
  <si>
    <t>ΑΕ360055</t>
  </si>
  <si>
    <t>835-836-837-838-840-841-842-815-816-817-818-819-820-821-822-823-824-825-826-827-829-830-839-828-831-832-833-834-843-844-845-846-847-848-849-850-851-852-853-854-855-856-857-858-859-860-861-862-863-864-865-866-867-868-869-870-871-872-873-874-875-876-877-878-879</t>
  </si>
  <si>
    <t>ΚΑΡΑΔΗΜΟΥ</t>
  </si>
  <si>
    <t>ΑΗ911703</t>
  </si>
  <si>
    <t>879-863-864-873-874-875-877-878-830-865-867-869-844-843-833-834-816-827-836-837-838-840-842-841-835-861-870-871-872-832-831-818-819-817-820-815-845-846-847-848-850-851-852-853-857-856-866-855</t>
  </si>
  <si>
    <t>Ρ910940</t>
  </si>
  <si>
    <t>862-844-841-828-838-835-837-840-842-870-871-859-858-850-851-852-853-854-855-856-857-845-846-847-848-849-822-823-824-826-827-825-829-839-843-830-872-875-833-861-863-865-876-877</t>
  </si>
  <si>
    <t>ΜΑΡΟΥΛΗ</t>
  </si>
  <si>
    <t>Χ295407</t>
  </si>
  <si>
    <t>1164,2</t>
  </si>
  <si>
    <t>ΑΝΑΣΤΟΠΟΥΛΟΣ</t>
  </si>
  <si>
    <t>Π706806</t>
  </si>
  <si>
    <t>815-816-817-818-819-820-821-822-823-824-825-827-828-829-830-833-838-839-840-841-842-843-844-845-846-847-848-849-850-851-854-855-856-857-858-859-861-862-863-865-871</t>
  </si>
  <si>
    <t>ΚΟΝΣΟΥΛΑ</t>
  </si>
  <si>
    <t>Χ318502</t>
  </si>
  <si>
    <t>757,9</t>
  </si>
  <si>
    <t>1163,9</t>
  </si>
  <si>
    <t>832-830-867-875-876-877-878-816-817-818-819-863-866-865</t>
  </si>
  <si>
    <t>ΚΗΡΥΤΤΟΠΟΥΛΟΥ</t>
  </si>
  <si>
    <t>ΑΖ320874</t>
  </si>
  <si>
    <t>1163,5</t>
  </si>
  <si>
    <t>897-838-839-841-837-836-840-842-835-862</t>
  </si>
  <si>
    <t>Ξ529889</t>
  </si>
  <si>
    <t>841-840-838-835-842-836-839-828-854-870-871-815-826-850-853-847-846-858-822-848-862-872-857-859-875-821-852-856-818-830-816-829-817-861-876-824-823-827-844-843-855-825-820-845-819-865-833-877-863-849</t>
  </si>
  <si>
    <t>ΑΑ309654</t>
  </si>
  <si>
    <t>879-841-828-838-840-835-839-842-870-871-815-817-822-826-829-837-846-847-848-850-853-854-857-872-862-861-834-843-816-818-819-830-844-875-869-868-867-820-821-823-824-827-825-831-836-832-845-851-849-855-856-852-866-877-876-878-833-874-873-863-858-859</t>
  </si>
  <si>
    <t>ΑΑ869688</t>
  </si>
  <si>
    <t>841-838-840-835-837-842-836-843-844-815-816-817-818-819-820-821-822-823-824-825-826-827-828-829-830-831-878-871-874-873-868-869-867-866-864-860-834-832-839-833-845-846-847-848-849-850-851-852-853-854-855-856-857-858-861-862-863-865-870-872-875-876</t>
  </si>
  <si>
    <t>ΡΟΥΣΣΗ</t>
  </si>
  <si>
    <t>Χ395915</t>
  </si>
  <si>
    <t>815-816-820-821-822-823-824-825-826-827-828-829-845-846-847-848-849-850-851-852-853-854-855-856-857-858-859-870-871-872</t>
  </si>
  <si>
    <t>ΤΟΥΜΠΑΝΟΥ</t>
  </si>
  <si>
    <t>Φ065147</t>
  </si>
  <si>
    <t>854-855-815-858-859-846-847-848-845-851-850-849-853-857-852-856-829-871-872-870-828-827-823-822-821-824-820-826-825</t>
  </si>
  <si>
    <t>ΣΑΚΕΛΗ</t>
  </si>
  <si>
    <t>Ρ828079</t>
  </si>
  <si>
    <t>1162,5</t>
  </si>
  <si>
    <t>ΛΥΠΙΤΚΑ</t>
  </si>
  <si>
    <t>Χ987617</t>
  </si>
  <si>
    <t>835-836-837-838-839-840-841-842-843-844-862-861-863-865-870-871-872-875-876-877-878-879-815-816-817-818-819-820-821-822-823-824-825-826-827-828-829-830-833-845-846-847-848-849-850-851-852-853-854-855-856-857-858-859-831-832-834-860-864-866-867-868-869-873-874</t>
  </si>
  <si>
    <t>ΒΑΒΑΡΟΥΤΣΟΥ</t>
  </si>
  <si>
    <t>Π533157</t>
  </si>
  <si>
    <t>815-865-820-821-822-823-824-825-826-827-828-829-845-846-847-848-849-850-851-852-853-854-855-856-857-858-859-870-871-872</t>
  </si>
  <si>
    <t>ΚΑΤΣΙΠΟΥΡΔΑ</t>
  </si>
  <si>
    <t>ΑΜ308604</t>
  </si>
  <si>
    <t>ΤΣΙΚΛΗΣΤΑ</t>
  </si>
  <si>
    <t>ΑΒ768523</t>
  </si>
  <si>
    <t>871-815-870-872-825-826-827-828-829-830-831-832-843-844-845-846-847-848-849-850-816-817-818-819-820-821-822-823-824-833-834-835-836-837-838-839-840-841-842-851-852-853-854-855-856-857-858-859-860-861-862-863-864-865-866-867-868-869</t>
  </si>
  <si>
    <t>ΚΟΓΚΑ</t>
  </si>
  <si>
    <t>ΜΑΡΙΑ-ΔΙΟΝΥΣΙΑ</t>
  </si>
  <si>
    <t>ΑΑ316400</t>
  </si>
  <si>
    <t>841-828-838-840-839-842-826-837-847-835-870-871-850-853-864-858-822-846-879-862-860-867-872-868-815-817-857-829-861-830-816-818-825-823-824-836-843-844-856-852-855-848-849-875-876-869-845-831-832-834-833-820-819-821-863-865-866-878-877-859</t>
  </si>
  <si>
    <t>ΑΒ319600</t>
  </si>
  <si>
    <t>ΟΜΟΥΡΛΟΓΛΟΥ</t>
  </si>
  <si>
    <t>Χ104936</t>
  </si>
  <si>
    <t>1161,5</t>
  </si>
  <si>
    <t>871-872-870-828-826-815-850-854-857-858-859-829</t>
  </si>
  <si>
    <t>ΑΖ824834</t>
  </si>
  <si>
    <t>828-815-816-818-819-841-838-840-835-837-842-854-870-857-858-826-850-871-853-839-846-856-817-822-862-829-848-847-852-859-861-872-875-876-877-821-849-855-863-865-823-824-825-830-820-833-845-844-843-879-878-874-873-867-866-860-834-832-831</t>
  </si>
  <si>
    <t>ΖΑΝΝΙΑ</t>
  </si>
  <si>
    <t>Π246783</t>
  </si>
  <si>
    <t>862-844-838-841-837-836-840-842</t>
  </si>
  <si>
    <t>ΘΕΟΧΑΡΟΠΟΥΛΟΥ</t>
  </si>
  <si>
    <t>ΑΒ428180</t>
  </si>
  <si>
    <t>875-843</t>
  </si>
  <si>
    <t>ΑΗ961759</t>
  </si>
  <si>
    <t>833-873-874-876-877-878-863-864</t>
  </si>
  <si>
    <t>Σ314119</t>
  </si>
  <si>
    <t>1160,6</t>
  </si>
  <si>
    <t>862-835-836-837-838-840-841-842</t>
  </si>
  <si>
    <t>ΚΟΥΡΟΥΝΙΩΤΗ</t>
  </si>
  <si>
    <t>ΑΚ941330</t>
  </si>
  <si>
    <t>1160,5</t>
  </si>
  <si>
    <t>841-842-835-836-837-838-839-840-828</t>
  </si>
  <si>
    <t>ΜΑΓΟΥΛΑ</t>
  </si>
  <si>
    <t>ΑΝ440740</t>
  </si>
  <si>
    <t>841-838-840-839-828-842-837-871-835-826-822-836-846-815-850-854-853-848-847-858-870-872-862-867-859-855-856-857-843-844-845-823-824-825-829-830-821-820-851-852-866-877-876-865-833</t>
  </si>
  <si>
    <t>ΒΑΚΟΝΔΙΟΥ</t>
  </si>
  <si>
    <t>ΑΒ942295</t>
  </si>
  <si>
    <t>870-871-872-826-828-829-835-837-838-839-840-841-842-846-847-848-850-853-854-856-858-876-877</t>
  </si>
  <si>
    <t>ΠΑΝΑΓΙΩΤΑΡΑΚΟΥ</t>
  </si>
  <si>
    <t>ΑΖ236247</t>
  </si>
  <si>
    <t>861-815-816-817-818-819-820-821-822-823-824-825-826-827-828-829-830-833-835-836-837-839-838-840-841-842-843-844-845-846-847-848-849-850-851-852-853-854-855-856-857-858-859-862-863-865-870-871-872-875-876-877</t>
  </si>
  <si>
    <t>ΤΡΑΙΑΝΟΥ</t>
  </si>
  <si>
    <t>ΑΒ748285</t>
  </si>
  <si>
    <t>1160,3</t>
  </si>
  <si>
    <t>816-817-818-819-820-821-822-823-824-825-826-827-828-829-830-831-832-833-834-835-836-837-838-839-840-841-842-843-844-860-861-862-863-864-865-866-867-868-869-870-871-872-873-874-875-877-876-878-879</t>
  </si>
  <si>
    <t>ΠΑΝΤΣΟΥ</t>
  </si>
  <si>
    <t>ΑΑ353908</t>
  </si>
  <si>
    <t>1160,2</t>
  </si>
  <si>
    <t>830-828-846-847-848-850-853-854</t>
  </si>
  <si>
    <t>ΒΑΣΤΕΑ</t>
  </si>
  <si>
    <t>ΑΙ720623</t>
  </si>
  <si>
    <t>ΤΖΟΥΒΑΡΑ</t>
  </si>
  <si>
    <t>ΑΕ283688</t>
  </si>
  <si>
    <t>838-841-828-840-839-835-837-842-815-846-850-858-854-822-826-871-870-862-853-848-847-872-829-830-844-861-875-816-818-843-859-836-824-852-821-823-856-857-817-825-827-855-876-860-849-819-865-869-820-845-851-868-877-879-897-832-831-834-833-863-867-864-866-873-874-878</t>
  </si>
  <si>
    <t>ΚΑΡΑΒΑΣΙΛΗ</t>
  </si>
  <si>
    <t>ΑΕ160441</t>
  </si>
  <si>
    <t>838-837-836-835-842-840-841-839</t>
  </si>
  <si>
    <t>ΚΑΡΑΜΑΛΗ</t>
  </si>
  <si>
    <t>ΑΖ094938</t>
  </si>
  <si>
    <t>822-821-850-846-847-848-857-852-851-853-858-859-845-854-820-823-824-826-828-856-870-871-872-815</t>
  </si>
  <si>
    <t>ΑΜ869211</t>
  </si>
  <si>
    <t>849-847-848-845-846-860-839-867-870-871-872-815-816-821-822-823-824-826-827-825-828-829-836-837-838-851-840-841-842-843</t>
  </si>
  <si>
    <t>ΤΣΙΟΥΜΑΣ</t>
  </si>
  <si>
    <t>ΑΒ999360</t>
  </si>
  <si>
    <t>831-771-875</t>
  </si>
  <si>
    <t>ΒΡΑΤΣΙΔΗ</t>
  </si>
  <si>
    <t>Χ740857</t>
  </si>
  <si>
    <t>815-816-817-818-819-820-821-822-823-824-825-826-827-828-835-836-837-838-839-840-841-842-843-844-847-848-853-854-857-858-861-862-863-865-871-872-875-876-877</t>
  </si>
  <si>
    <t>ΚΑΡΚΑΣΙΝΑ</t>
  </si>
  <si>
    <t>ΜΑΙΛΙΝΤΑ</t>
  </si>
  <si>
    <t>ΠΑΝΤΟΣ</t>
  </si>
  <si>
    <t>ΑΙ136103</t>
  </si>
  <si>
    <t>1159,7</t>
  </si>
  <si>
    <t>850-847-856</t>
  </si>
  <si>
    <t>ΓΚΟΥΝΤΑΝΗ</t>
  </si>
  <si>
    <t>Ρ789083</t>
  </si>
  <si>
    <t>1159,5</t>
  </si>
  <si>
    <t>818-854-828-826</t>
  </si>
  <si>
    <t>ΜΙΧΑΗΛΙΑ</t>
  </si>
  <si>
    <t>ΑΖ439115</t>
  </si>
  <si>
    <t>841-838-840-837-842-835-836-828-815-850-871-853-847-854-825-870-862-875-817-848-846-822-857-858-859-876-830-844-855-856-852-821-827-877-866-833-863-851</t>
  </si>
  <si>
    <t>ΝΤΑΛΛΗΣ</t>
  </si>
  <si>
    <t>ΑΒ077171</t>
  </si>
  <si>
    <t>ΘΕΟΦΑΝΟΥΣ</t>
  </si>
  <si>
    <t>ΑΖ931416</t>
  </si>
  <si>
    <t>830-828-815-879</t>
  </si>
  <si>
    <t>ΚΑΡΕΛΑ</t>
  </si>
  <si>
    <t>ΑΗ764544</t>
  </si>
  <si>
    <t>815-816-817-818-819-820-821-822-823-824-825-826-827-828-829-830-831-832-833-834-835-836-837-838-839-840-841-842-843-844-845</t>
  </si>
  <si>
    <t>Χ797823</t>
  </si>
  <si>
    <t>818-827-870-871-872-815-820-821-822-823-824-825-826-828-829-846-847-845-848-849-850-851-852-853-854-855-856-857-865-858-859-835-836-837-838-839-840-841-842-830-816-817-819-843-844-861-862-863-833-875-876-877-878</t>
  </si>
  <si>
    <t>ΔΑΡΔΟΥΜΠΑ</t>
  </si>
  <si>
    <t>ΑΗ798524</t>
  </si>
  <si>
    <t>838-828-840-841-815-822-826-835-837-839-842-846-850-854-858-870-871-862-816-821-823-824-825-827-829-830-836-843-844-847-848-852-853-855-856-857-859-869-872-875-876</t>
  </si>
  <si>
    <t>ΤΣΙΑΠΑ</t>
  </si>
  <si>
    <t>ΑΓΓΕΛΙΚΗ ΖΩΗ</t>
  </si>
  <si>
    <t>ΑΜ494400</t>
  </si>
  <si>
    <t>ΑΓΑΟΓΛΟΥ</t>
  </si>
  <si>
    <t>ΑΗ329565</t>
  </si>
  <si>
    <t>ΑΖ266210</t>
  </si>
  <si>
    <t>1158,9</t>
  </si>
  <si>
    <t>862-844-839-840-841-842-836-837-838-834-831-875-869-865-861-860-816-817-818-819-814-832</t>
  </si>
  <si>
    <t>ΠΑΝΑΝΟΥΔΑΚΗ</t>
  </si>
  <si>
    <t>ΑΑ491082</t>
  </si>
  <si>
    <t>1158,7</t>
  </si>
  <si>
    <t>876-877-878-873-874-835-836-837-838-839-840-841-842</t>
  </si>
  <si>
    <t>Π253640</t>
  </si>
  <si>
    <t>875-819-862-844-830-858-859-820-847-848-857-854-849-821-855-822-823-856-853-852-851-850-825-826-827-828-845-846-824-870-871-872-835-836-837-838-839-840-841-842-815-843-818-817-816-861-865-876-877-863-833</t>
  </si>
  <si>
    <t>ΣΙΓΑΛΑ</t>
  </si>
  <si>
    <t>ΑΚ632247</t>
  </si>
  <si>
    <t>Τ489918</t>
  </si>
  <si>
    <t>ΟΥΛΚΕΡΟΓΛΟΥ</t>
  </si>
  <si>
    <t>Χ059467</t>
  </si>
  <si>
    <t>1157,5</t>
  </si>
  <si>
    <t>828-850-823-858-846-822-854-853-848-847-852-821-859-856-871-820-857-851-824-872-845-870-815-826-829-855-849-827-825</t>
  </si>
  <si>
    <t>ΑΒ050524</t>
  </si>
  <si>
    <t>828-822-854-823-821-820-824-846-847-855-845-853-850-852-851-848-856-857-858-859-849-872-871-826-825-833-877-876-863-829-815</t>
  </si>
  <si>
    <t>Χ916322</t>
  </si>
  <si>
    <t>ΓΚΙΦΑ</t>
  </si>
  <si>
    <t>ΑΗ795747</t>
  </si>
  <si>
    <t>1156,5</t>
  </si>
  <si>
    <t>843-835-836-837-838-839-840-841-842-844-862-815-816-817-818-821-822-823-824-825-826-827-828-829-830-846-847-848-850-852-853-854-855-856-857-858-859-861-870-871-872-875-876-869</t>
  </si>
  <si>
    <t>ΑΒ110193</t>
  </si>
  <si>
    <t>841-838-840-839-842-835-837-836-828-870-871-854-850-826-847-846-872-829-853-857-856-862-859-858-844-875-852-855-845-822-823-824-825-843-830-876-877-833-863-864-861-851-848-849-865</t>
  </si>
  <si>
    <t>ΟΥΣΤΑΠΑΣΙΔΟΥ</t>
  </si>
  <si>
    <t>ΑΜ430376</t>
  </si>
  <si>
    <t>ΑΜ790434</t>
  </si>
  <si>
    <t>858-859-829-820-843-842-840-841-838-837-835-836-849-850-848-853-852-847-846-828-862-865-861-876-877-863-833-815-816-817-824-825-826-827-830-856-870-872-871-821-845-823-822-854-855-818-819-844-851-857</t>
  </si>
  <si>
    <t>ΑΛΑΦΟΥΖΟΥ</t>
  </si>
  <si>
    <t>ΑΑ115206</t>
  </si>
  <si>
    <t>815-816-817-818-819-820-821-822-823-824-825-826-827-828-829-830-831-832-833-834-835-836-837-838-839-840-841-842-843-844-845-846-847-848-849-850-851-852-853-854-855-856-857-858-859-860-861-862-863-864-865-866-867-868-869-870-871-872-873-874-875-876-877-878</t>
  </si>
  <si>
    <t>Χ577774</t>
  </si>
  <si>
    <t>1156,3</t>
  </si>
  <si>
    <t>846-847-848-853-854-855-858-859-851-857-850-845-852-856-849-823-824-815-821-822-820-827-828-871-870-872-829-825-826</t>
  </si>
  <si>
    <t>ΓΚΡΕΚΟΣ</t>
  </si>
  <si>
    <t>ΑΕ062800</t>
  </si>
  <si>
    <t>849-850-857-858-859-820-821-822-823-846-847-848-851-853-852-845-829-828-824-825-826-827-854-855-856-815</t>
  </si>
  <si>
    <t>ΓΚΟΛΗ</t>
  </si>
  <si>
    <t>ΚΛΕΟΒΟΥΛΟΣ</t>
  </si>
  <si>
    <t>ΑΜ850419</t>
  </si>
  <si>
    <t>841-840-842-837-838</t>
  </si>
  <si>
    <t>Π120762</t>
  </si>
  <si>
    <t>843-828-816-822-817-838-841-840-850-842-854-860-871-872-876-877-878-826-830-835-839-846-870-847-848-853-856-857-858-861-862-864-866-834</t>
  </si>
  <si>
    <t>ΑΖ506565</t>
  </si>
  <si>
    <t>1155,5</t>
  </si>
  <si>
    <t>854-851-848-850-827-852-853-847-846-856-823-845</t>
  </si>
  <si>
    <t>ΜΑΝΩΛΑΤΟΥ</t>
  </si>
  <si>
    <t>ΑΜ159885</t>
  </si>
  <si>
    <t>829-828-871-827</t>
  </si>
  <si>
    <t>ΤΣΑΒΟΛΑΚΗ</t>
  </si>
  <si>
    <t>ΑΖ961019</t>
  </si>
  <si>
    <t>833-873-874-864-835-838-841-842-870-871-858-815-875-821-822-826-828-830-836-837-839-840-846-847-848-850-854-857</t>
  </si>
  <si>
    <t>ΤΖΙΑΦΕΡΙΔΗΣ</t>
  </si>
  <si>
    <t>ΑΖ999361</t>
  </si>
  <si>
    <t>855-849-825-829-854-870-848-850-853-857-872-826-856-871-823-851-828-858</t>
  </si>
  <si>
    <t>ΣΚΕΝΔΡΑΣ</t>
  </si>
  <si>
    <t>ΑΚ987530</t>
  </si>
  <si>
    <t>784,3</t>
  </si>
  <si>
    <t>1155,3</t>
  </si>
  <si>
    <t>ΧΑΣΙΡΙΔΟΥ</t>
  </si>
  <si>
    <t>ΑΕ410648</t>
  </si>
  <si>
    <t>1155,1</t>
  </si>
  <si>
    <t>ΑΛΕΞΑΝΔΡΑΚΗ</t>
  </si>
  <si>
    <t>Ξ928606</t>
  </si>
  <si>
    <t>833-874</t>
  </si>
  <si>
    <t>ΝΙΑΖΙΔΟΥ</t>
  </si>
  <si>
    <t>ΧΑΤΣΑΤΟΥΡ</t>
  </si>
  <si>
    <t>ΑΚ942655</t>
  </si>
  <si>
    <t>838-839-836-835-837-840-841-842</t>
  </si>
  <si>
    <t>ΔΕΛΗΤΖΙΑΚΗ</t>
  </si>
  <si>
    <t>ΑΒ671962</t>
  </si>
  <si>
    <t>836-837-838-839-840-841-842-815-822-826-828-829-846-847-848-850-853-854-857-858-859-835</t>
  </si>
  <si>
    <t>ΑΚ624045</t>
  </si>
  <si>
    <t>1154,6</t>
  </si>
  <si>
    <t>823-856-846-847-848-851-854-855</t>
  </si>
  <si>
    <t>ΤΣΙΡΙΜΠΑΣΗΣ</t>
  </si>
  <si>
    <t>Φ144269</t>
  </si>
  <si>
    <t>633,6</t>
  </si>
  <si>
    <t>ΦΩΤΕΙΝΟΥ</t>
  </si>
  <si>
    <t>ΑΗ511533</t>
  </si>
  <si>
    <t>1154,5</t>
  </si>
  <si>
    <t>819-820-821-822-823-824-825-826-827-828-829-830-844-845-846-847-848-849-850-851-852-853-854-855-856-857-858-870-871-872-879-859</t>
  </si>
  <si>
    <t>ΚΑΡΑΔΑΜΟΥ</t>
  </si>
  <si>
    <t>ΑΜ909036</t>
  </si>
  <si>
    <t>835-836-837-838-839-840-841-842-868-869-862-819-844-843-830-870-871-872-845-846-847-848-849-850-851-852-853-854-855-856-857-858-859-815-820-821-822-823-824-825-826-827-828-829-816-817-818-831-834-861-865-875-833-873-874-876-877-878-863-864-860-867-879-832-866</t>
  </si>
  <si>
    <t>ΓΟΥΔΕΛΗ</t>
  </si>
  <si>
    <t>ΖΑΝΗΣ</t>
  </si>
  <si>
    <t>Ξ022041</t>
  </si>
  <si>
    <t>824-825-823-822-821-820-826-815-827-828-829-845-847-848-849-850-852-853-854-855-856-857-858-859-870-871-872</t>
  </si>
  <si>
    <t>ΔΑΓΚΑΛΑΚΗ</t>
  </si>
  <si>
    <t>ΑΕ881621</t>
  </si>
  <si>
    <t>868-869-835-836-837-838-839-840-841-842-862-843-834-844-831-875-830-818-816-817-861-865-819-822-823-824-825-826-827-828-829-845-846-847-848-849-850-851-852-853-854-855-856-857-858-859-870-871-872-860-879-832-820-821</t>
  </si>
  <si>
    <t>ΧΡΥΣΟΒΙΤΣΙΩΤΗ</t>
  </si>
  <si>
    <t>ΑΚ950548</t>
  </si>
  <si>
    <t>ΚΑΤΣΑΜΠΑ</t>
  </si>
  <si>
    <t>ΘΕΟΔΩΡΑ-ΑΡΓΥΡΩ</t>
  </si>
  <si>
    <t>ΑΙ110447</t>
  </si>
  <si>
    <t>826-825-828-850-827-854-829-830-857-858-815-848-849-820-851-852-821-853-855-856-859-845-846-847</t>
  </si>
  <si>
    <t>ΑΕ864310</t>
  </si>
  <si>
    <t>1154,3</t>
  </si>
  <si>
    <t>838-862-841-840-837-842-835-844-836-828-875</t>
  </si>
  <si>
    <t>Χ988347</t>
  </si>
  <si>
    <t>860-861-862-840-841-815-816-817-818-819-820-822-823-824-825-826-827-828-829-830-831-832-833-834-835-836-837-838-839-842-843-844-845-846-847-848-849-850-851-852-853-854-855-856-857-858-859-863-864-865-866-867-868-869-870-871-872-874-873-875-876-877-879-878</t>
  </si>
  <si>
    <t>ΚΑΡΥΔΑ</t>
  </si>
  <si>
    <t>ΑΓΑΠΗΤΟΣ</t>
  </si>
  <si>
    <t>ΑΖ678252</t>
  </si>
  <si>
    <t>835-836-837-838-839-840-841-842-843-844-862</t>
  </si>
  <si>
    <t>ΑΕ230067</t>
  </si>
  <si>
    <t>1153,6</t>
  </si>
  <si>
    <t>815-818-820-858-854-872-850-853-848-821-822-823-824-825-826-827-828-829-871-870-845-846-847-849-851-852-856-857-859</t>
  </si>
  <si>
    <t>ΖΑΒΡΙΔΗΣ</t>
  </si>
  <si>
    <t>ΑΒ704709</t>
  </si>
  <si>
    <t>1153,5</t>
  </si>
  <si>
    <t>842-836-837-840-841-838-835-839-862-843-869</t>
  </si>
  <si>
    <t>ΠΑΤΣΟΥΡΟΥ</t>
  </si>
  <si>
    <t>ΑΚ485442</t>
  </si>
  <si>
    <t>ΦΡΑΓΚΙΑΔΑΚΗ</t>
  </si>
  <si>
    <t>ΕΡΩΤΟΚΡΙΤΟΣ</t>
  </si>
  <si>
    <t>ΑΚ233509</t>
  </si>
  <si>
    <t>872-815-850-848-853-857-855-854-852-870-858-859-847-828-871-822-827-856-823-829</t>
  </si>
  <si>
    <t>ΤΣΙΤΣΟΜΗΤΣΙΟΥ</t>
  </si>
  <si>
    <t>ΑΜ544016</t>
  </si>
  <si>
    <t>820-822-821-823-851-848-850-852-847-846-857-858-859-854-853-827-856-824-845-849-855-815-828-871-872-826-870-829-825-816-818-865-819-875-862-861-844-830-841-842-836-840-838-837-833-877-876-863-835</t>
  </si>
  <si>
    <t>ΑΑ335742</t>
  </si>
  <si>
    <t>862-842-838-841-840-837</t>
  </si>
  <si>
    <t>ΣΑΒΒΑΤΩ</t>
  </si>
  <si>
    <t>ΑΗ697536</t>
  </si>
  <si>
    <t>1153,4</t>
  </si>
  <si>
    <t>838-836-840-841-837-842-835-839</t>
  </si>
  <si>
    <t>ΜΠΑΡΜΠΑ</t>
  </si>
  <si>
    <t>Ξ678417</t>
  </si>
  <si>
    <t>843-834-841-838-840-839-835-842-837-836-828-854-847-858-859-826-860-872-830-856-862-865-846-850-875-816-818-823-831-832-844</t>
  </si>
  <si>
    <t>ΑΓΙΟΡΓΙΩΤΑΚΗ</t>
  </si>
  <si>
    <t>Ρ398330</t>
  </si>
  <si>
    <t>1152,9</t>
  </si>
  <si>
    <t>ΓΡΙΒΟΚΩΣΤΟΠΟΥΛΟΥ</t>
  </si>
  <si>
    <t>ΑΙ532504</t>
  </si>
  <si>
    <t>1152,8</t>
  </si>
  <si>
    <t>865-827-815-821-822-826-828-829-838-837-835-839-840-841-842-846-847-850-854-852-853-857-858-870-872-863-861-816-817-818-819-820-830-831-832-833-834-836-823-824-825-843-844-845-849-851</t>
  </si>
  <si>
    <t>ΠΑΝΤΑΖΗ</t>
  </si>
  <si>
    <t>ΑΙ476970</t>
  </si>
  <si>
    <t>1152,5</t>
  </si>
  <si>
    <t>875-862-819-850-858-859-836-835-837-838-839-840-841-842-821-822-826-828-830-846-847-853-854-815-856-870-871</t>
  </si>
  <si>
    <t>MEMOY</t>
  </si>
  <si>
    <t>ΑΖ469409</t>
  </si>
  <si>
    <t>833-873-874-876-877-878</t>
  </si>
  <si>
    <t>ΧΑΡΑΛΑΜΠΙΔΗΣ</t>
  </si>
  <si>
    <t>ΑΜ685632</t>
  </si>
  <si>
    <t>840-841-842-835-838-836-837</t>
  </si>
  <si>
    <t>ΑΜ193773</t>
  </si>
  <si>
    <t>1151,5</t>
  </si>
  <si>
    <t>829-855-849-825-827-846-847-856-871-828-839-877-878-873-837</t>
  </si>
  <si>
    <t>ΜΠΙΛΙΑΝΟΥ</t>
  </si>
  <si>
    <t>Χ809794</t>
  </si>
  <si>
    <t>828-854-870-871-847-846-858-859-818</t>
  </si>
  <si>
    <t>ΤΣΙΤΣΙΡΙΚΟΥ</t>
  </si>
  <si>
    <t>ΑΚ999582</t>
  </si>
  <si>
    <t>835-836-837-838-840-841-842-862-839-815-822-826-828-844-846-848-850-853-854-857-858-859-870-871-872-875-829-817-816-818-821-823-824-830-847-852-856-861-876-819-869-831-834-843-832-825-849-855-820-833-873-874-877-878-879-868-845-851-860-866-867-863-864-865-827</t>
  </si>
  <si>
    <t>ΑΛΕΒΙΖΟΠΟΥΛΟΥ</t>
  </si>
  <si>
    <t>Π486074</t>
  </si>
  <si>
    <t>846-847-851-848-859-858-854-855-856</t>
  </si>
  <si>
    <t>ΣΑΜΟΥΡΚΑΣΟΓΛΟΥ</t>
  </si>
  <si>
    <t>ΑΕ850224</t>
  </si>
  <si>
    <t>876-877-833-863-879-835-836-837-838-839-840-841-842-845-846-847-848-849-850-851-852-853-855-854-856-858-857-859-820-821-822-823-824-825-826-827-828-829-815-816-817-819-830-843-844-862-861-865-870-871-872-875-864-866-867-868-869-873-874-878-831-832-834-860-897</t>
  </si>
  <si>
    <t>ΜΠΑΡΚΑ</t>
  </si>
  <si>
    <t>ΑΙ118405</t>
  </si>
  <si>
    <t>820-821-822-823-824-825-826-827-828-829-845-846-847-848-849-850-851-852-853-854-855-856-857-858-859-870-871-872</t>
  </si>
  <si>
    <t>ΣΤΥΛΙΑΝΟΥ</t>
  </si>
  <si>
    <t>ΑΗ784427</t>
  </si>
  <si>
    <t>844-862-875-815-820-823-824-828-830-836-837-838-840-841-842-846-847-848-850-851-853-854-856-857-858-859-871-872</t>
  </si>
  <si>
    <t>ΜΙΑΟΥΛΗ</t>
  </si>
  <si>
    <t>ΑΗ945331</t>
  </si>
  <si>
    <t>1150,5</t>
  </si>
  <si>
    <t>879-867-818-817-819-830-831-832-833-834-843-844-860-861-862-863-864-865-866-868-869-873-874-875-876-877-878-835-836-837-838-839-840-841-842-815-816-820-821-822-823-824-825-826-827-828-829-845-846-847-848-849-850-851-852-853-854-855-856-857-858-859-870-871-872</t>
  </si>
  <si>
    <t>ΚΑΡΑΜΠΙΝΑ</t>
  </si>
  <si>
    <t>ΑΗ244749</t>
  </si>
  <si>
    <t>833-876-877-815-845-828-872-850-854-853-857-858-816-817-818-820-821-824-825-826-827-829-830-835-836-837-838-839-840-841-842-843-846-847-848-849-851-852-855-856-859-862-865-870-871-875</t>
  </si>
  <si>
    <t>ΑΘΑΝΑΤΟΥ</t>
  </si>
  <si>
    <t>Λ724347</t>
  </si>
  <si>
    <t>ΑΗ749353</t>
  </si>
  <si>
    <t>846-854-847-872-848-850-837-838-855-858-822-823-824-821-815-870-871-857-856-852-859-839-840-841-835-836-862-826-844</t>
  </si>
  <si>
    <t>ΔΗΜΗΤΡΑΚΗ</t>
  </si>
  <si>
    <t>ΛΙΛΟ</t>
  </si>
  <si>
    <t>ΑΚ402219</t>
  </si>
  <si>
    <t>862-875-844-840-841-839-835-842-836-837-838-820-821-822-823-824-828</t>
  </si>
  <si>
    <t>ΑΡΙΣΤΕΙΔΗΣ-ΒΑΣΙΛΕΙΟΣ</t>
  </si>
  <si>
    <t>ΑΕ281779</t>
  </si>
  <si>
    <t>843-846-847-858-859-854-855-828-857-850-853-848-822-841-838-840-835-837-842-839-836-815-870-871-872-845-852-856-826-821-820-823-824-825-829-849-862-834</t>
  </si>
  <si>
    <t>ΚΙΣΚΙΝΗ</t>
  </si>
  <si>
    <t>Ρ385788</t>
  </si>
  <si>
    <t xml:space="preserve">Μηλιώνη </t>
  </si>
  <si>
    <t>Στυλιανή</t>
  </si>
  <si>
    <t xml:space="preserve">Βασίλειος </t>
  </si>
  <si>
    <t>ΑΚ716115</t>
  </si>
  <si>
    <t>ΑΙ875160</t>
  </si>
  <si>
    <t>835-836-837-838-839-840-841-842-843-860-862-868-873-876-877-878</t>
  </si>
  <si>
    <t>ΚΑΡΑΜΑΝΗ</t>
  </si>
  <si>
    <t>ΑΗ654590</t>
  </si>
  <si>
    <t>838-839-841-840-837-835-836-842-862-876-844</t>
  </si>
  <si>
    <t>Θεοδωράτου</t>
  </si>
  <si>
    <t>Μαρία</t>
  </si>
  <si>
    <t>ΠΑΝΑΓΓΕΛΟΣ</t>
  </si>
  <si>
    <t>ΑΙ209449</t>
  </si>
  <si>
    <t>1149,5</t>
  </si>
  <si>
    <t>ΑΑ412258</t>
  </si>
  <si>
    <t>835-836-837-838-839-840-841-842-843-862-865-868-869-815-816-817-818-819-820-821-822-823-824-825-826-827-828-829-830-831-832-833-834-844-845-846-847-848-849-850-851-852-853-854-855-856-857-858-859-860-861-863-864-866-867-870-871-872-873-874-875-876-877-878-879</t>
  </si>
  <si>
    <t>ΙΜΠΑΔΕ</t>
  </si>
  <si>
    <t>ΟΣΚΑΝ</t>
  </si>
  <si>
    <t>ΝΕΝΤΙΜ</t>
  </si>
  <si>
    <t>Χ966659</t>
  </si>
  <si>
    <t>845-848-852-853-851-846-847-858-859-850-849-857-856-870-872-827-828-823-824-815-821-822-871-835-836-837-838-839-840-841-842</t>
  </si>
  <si>
    <t>ΤΣΑΤΣΑΡΑΓΚΟΥ</t>
  </si>
  <si>
    <t>Χ791773</t>
  </si>
  <si>
    <t>817-861-865-829-825-816-818-845-846-847-848-849-850-851-852-853-820-821-815-822-823-824-828-854-855-856-857-858-859-870-871-872-826-827-875-830-843-862-819-835-836-837-838-839-840-841-842-844-863-876-877-833-832-834-860-864-866-867-868-869-873-874-878-831</t>
  </si>
  <si>
    <t>ΚΑΤΣΕΛΗ</t>
  </si>
  <si>
    <t>ΑΗ192998</t>
  </si>
  <si>
    <t>ΝΤΟΣ ΣΑΝΤΟΣ ΟΛΙΒΕΙΡΑ</t>
  </si>
  <si>
    <t>ΖΟΥΛΙΑΝΑ</t>
  </si>
  <si>
    <t>ΝΤΙΣΕΖΑΡ</t>
  </si>
  <si>
    <t>ΑΒ186522</t>
  </si>
  <si>
    <t>1148,9</t>
  </si>
  <si>
    <t>873-874-876-833-877-878-839-840-841-842-834-835-836-837-838-846-847-848-849-850-851-852-853-854-855-856-857-858-859-820-821-822-823-824-828-829</t>
  </si>
  <si>
    <t>Τ339172</t>
  </si>
  <si>
    <t>1148,6</t>
  </si>
  <si>
    <t>ΦΙΣΚΑΤΟΡΗΣ</t>
  </si>
  <si>
    <t>Φ116939</t>
  </si>
  <si>
    <t>1148,5</t>
  </si>
  <si>
    <t>871-870-872-858-859-855-854-857-828-847-848-849-850-845-853-825-829-827-846-851-852-856-815-823-821-822-824-820-830</t>
  </si>
  <si>
    <t>ΕΥΠΡΑΞΙΑ</t>
  </si>
  <si>
    <t>ΑΖ348083</t>
  </si>
  <si>
    <t>838-840-841-842-837-835-836-869-839-843</t>
  </si>
  <si>
    <t>ΜΠΙΡΖΑΜΑΝΗ</t>
  </si>
  <si>
    <t>ΑΝΝΑ ΜΑΡΙΑ</t>
  </si>
  <si>
    <t>ΑΚ126038</t>
  </si>
  <si>
    <t>846-847-858-859-854-855-815-857-850-871-870-848-853-856-852-872-822-821-828-826-825-823-824-827-829</t>
  </si>
  <si>
    <t>Δημητράκη</t>
  </si>
  <si>
    <t>Έλενα</t>
  </si>
  <si>
    <t>Κωνσταντίνος</t>
  </si>
  <si>
    <t>ΑΕ281137</t>
  </si>
  <si>
    <t>843-828-841-838-840-854-842-821-839-858-870-871-834-872-862-853-857-846-847-837-836-835-826-815-833-876-877-878-873-874-868-869-820-822-823-824-825-827-829-832-860-848-849-850-851-852-855-856-859-845-866-867-844-879-830-831-875-818-819-817-816-861-863-864-865</t>
  </si>
  <si>
    <t>ΔΑΝΟΠΟΥΛΟΥ</t>
  </si>
  <si>
    <t>ΑΙ686294</t>
  </si>
  <si>
    <t>Ρ299702</t>
  </si>
  <si>
    <t>773,3</t>
  </si>
  <si>
    <t>1147,3</t>
  </si>
  <si>
    <t>879-831-878-877-876-875-874-873-872-871-870-869-868-867-866-865-864-863-862-861-860-844-843-842-841-840-839-838-837-835-834-832</t>
  </si>
  <si>
    <t>Χ979437</t>
  </si>
  <si>
    <t>828-841-838-840-839-835-850-854-815-858-837-871-870-842-846-826-822-853-848-829-862-823-824-825-872-859-849-851-855-856-857-843-844-875-836-831-818-819-820-821-817-845-830-852-861-816-868-869-834-860-832-873-874-876-877-878-867-833-863-864-865-866-827-847</t>
  </si>
  <si>
    <t>ΖΩΓΡΑΦΟΣ</t>
  </si>
  <si>
    <t>ΑΚ832463</t>
  </si>
  <si>
    <t>825-829-826-828-871-827</t>
  </si>
  <si>
    <t>ΣΑΜΛΗΣ</t>
  </si>
  <si>
    <t>Φ476135</t>
  </si>
  <si>
    <t>1146,5</t>
  </si>
  <si>
    <t>828-854-871-853-829-850-847-826-822-848-858-846</t>
  </si>
  <si>
    <t>ΒΥΖΑ</t>
  </si>
  <si>
    <t>ΑΖ825952</t>
  </si>
  <si>
    <t>816-866-833-877-876-842-878-873-874-863-840-867-879-841-839-875-836-837-864-843-860-865-868-869-838-835-831-832-844-818-834-861-830-819-817-862-815-820-821-822-823-824-825-826-827-828-829-848-849-855-858-859-857-856-853-854-852-851-850-845-871-870-846-847-872</t>
  </si>
  <si>
    <t>ΧΑΤΖΗΔΑΚΗ</t>
  </si>
  <si>
    <t>ΑΕ797161</t>
  </si>
  <si>
    <t>878-876-877-874-873-863-864-833-879-867-866-860-832-815-820-821-822-823-824-825-826-827-828-829-845-846-847-848-849-850-851-852-853-854-855-856-857-858-859-870-871-872-835-836-837-838-839-840-841-842-816-817-818-819-830-831-834-843-844-861-862-865-868-869-875</t>
  </si>
  <si>
    <t>ΚΟΣΜΟΠΟΥΛΟΣ</t>
  </si>
  <si>
    <t>ΑΒ086367</t>
  </si>
  <si>
    <t>816-817-859-858-847-855-854-857-853-851-850-848-856-845-821-846-870-872-822-824-823-825-826-827-828-829-818-819-820-830-833-836-835-837-838-839-840-841-842-861-865-873-871-876-877-878-875-849-843-844</t>
  </si>
  <si>
    <t>ΑΡΓΥΡΟΥ</t>
  </si>
  <si>
    <t>ΑΜ278567</t>
  </si>
  <si>
    <t>837-841-840-835-836-839-842-838</t>
  </si>
  <si>
    <t>ΣΠΑΝΟΠΟΥΛΟΣ</t>
  </si>
  <si>
    <t>ΑΚ156452</t>
  </si>
  <si>
    <t>815-820-821-822-823-824-826-827-828-829</t>
  </si>
  <si>
    <t>ΜΟΥΤΖΟΥΡΟΥΛΙΑ</t>
  </si>
  <si>
    <t>Σ361100</t>
  </si>
  <si>
    <t>1145,5</t>
  </si>
  <si>
    <t>818-828-838-839-841-840-842-847-846-853-854-852-850-848-856-857-858-859-861-826-815-817-821-822-835-836-837-830-829-870-871-872-875-876-862-816-819-820-823-824-825-827-831-832-833-834-843-844-845-849-851-855-860-863-864-865-866-867-868-869-873-874-877-878-879</t>
  </si>
  <si>
    <t>ΧΑΤΖΗΠΑΡΑΣΚΕΥΑ</t>
  </si>
  <si>
    <t>ΜΕΛΑΝΗ</t>
  </si>
  <si>
    <t>Φ226685</t>
  </si>
  <si>
    <t>828-846-854-838-871-870-858-859-815-822-847-848-850-852-853-862-869-857-856-840-841-842-835-836-837-823-824-826-827-821-872</t>
  </si>
  <si>
    <t>ΖΑΡΖΩΝΗ</t>
  </si>
  <si>
    <t>ΑΖ291852</t>
  </si>
  <si>
    <t>838-840-841-835-836-837-839-842-843-844</t>
  </si>
  <si>
    <t>ΣΦΥΡΙΔΑΚΗΣ</t>
  </si>
  <si>
    <t>ΙΑΣΩΝΑΣ</t>
  </si>
  <si>
    <t>ΑΜ480736</t>
  </si>
  <si>
    <t>876-877-878-873-874-833-863-864</t>
  </si>
  <si>
    <t>ΡΟΔΗ</t>
  </si>
  <si>
    <t>Χ660225</t>
  </si>
  <si>
    <t>870-872-871-854-850-828-847-846-848-851-853-857-852-822-823-824-845-826-858-859-856-830-827-815-820-821-855-849-829-825-838-841-840-837-842-835-836-833-876-877-873-874-862-863-864-878-843-869-868-875-816-860-844-832-866-819-839-861-865-831-818-817-834-867</t>
  </si>
  <si>
    <t>ΑΚ390285</t>
  </si>
  <si>
    <t>1145,3</t>
  </si>
  <si>
    <t>841-828-838-840-839-854-874-835-837-850-871-877-815-826-822-847-846-858-857-853-848-862-872-829-817-875-859-843-836-870-852-856-861-816-818-821-830-844-855-823-824-825-827-845-849-851-863-865-819-820-833-834</t>
  </si>
  <si>
    <t>ΜΠΕΖΑΡΗ</t>
  </si>
  <si>
    <t xml:space="preserve">ΚΩΝΣΤΑΝΤΙΝΙΑ </t>
  </si>
  <si>
    <t xml:space="preserve">ΓΕΩΡΓΙΟΣ </t>
  </si>
  <si>
    <t>ΑΚ251930</t>
  </si>
  <si>
    <t>828-815-821-822-823-824-825-826-827-829-845-846-847-848-849-850-851-852-853-854-855-856-857-858-859-870-871-872-879-878-877-876-874-873-866-867-832-860-863-864-833-834-844-843-865-868-869-831-830-817-818-819-816-820-861-862-875-835-836-837-838-839-840-841-842</t>
  </si>
  <si>
    <t>ΚΑΦΕΝΤΖΗ</t>
  </si>
  <si>
    <t>ΑΕ997167</t>
  </si>
  <si>
    <t>854-853-846-847-848-851-852-815-820-821-822-823-824-825-826-827-828-829-845-849-850-855-856-857-858-859-870-871-872-844-862-837-836-835-838-840-841-842-839</t>
  </si>
  <si>
    <t>ΜΟΛΤΣΑΝΚΑ</t>
  </si>
  <si>
    <t>ΣΤΕΠΑΝ</t>
  </si>
  <si>
    <t>ΑΗ050826</t>
  </si>
  <si>
    <t>848-849-850-851-852-853-854-855-856-857-858-859-870-871-872-846-847-845-823-824-827-828-826-829-822-821-820-815</t>
  </si>
  <si>
    <t>ΚΛΙΓΚΑΤΣΗΣ</t>
  </si>
  <si>
    <t>Χ975895</t>
  </si>
  <si>
    <t>835-836-837-838-839-840-841-862-863</t>
  </si>
  <si>
    <t>ΣΑΚΑΡΙΚΟΥ</t>
  </si>
  <si>
    <t>ΑΚ972939</t>
  </si>
  <si>
    <t>ΑΝΑΝΙΚΙΔΟΥ</t>
  </si>
  <si>
    <t>ΓΚΑΛΙΝΑ</t>
  </si>
  <si>
    <t>ΣΕΡΓΚΕΙ</t>
  </si>
  <si>
    <t>ΑΚ663158</t>
  </si>
  <si>
    <t>824-823-825-826-827-847-848-822-828-849-858-859-820-821-829-845-846-857-851-852-853-854-855-856-850-871-872-815-870</t>
  </si>
  <si>
    <t>ΒΑΣΙΟΥ</t>
  </si>
  <si>
    <t>ΑΑ382672</t>
  </si>
  <si>
    <t>1144,6</t>
  </si>
  <si>
    <t>843-834-815-822-826-828-835-837-838-839-840-841-842-850-853-854-858-862</t>
  </si>
  <si>
    <t>ΑΜ653285</t>
  </si>
  <si>
    <t>1144,5</t>
  </si>
  <si>
    <t>837-841-836-840-835-838-842-839</t>
  </si>
  <si>
    <t>ΤΣΕΡΓΑ</t>
  </si>
  <si>
    <t>ΑΖ285822</t>
  </si>
  <si>
    <t>844-862-846-847-848-849-850</t>
  </si>
  <si>
    <t>ΜΕΓΑΛΟΚΟΝΟΜΟΥ</t>
  </si>
  <si>
    <t>ΑΖ254741</t>
  </si>
  <si>
    <t>ΓΚΑΓΚΑΛΙΔΟΥ</t>
  </si>
  <si>
    <t>Χ940028</t>
  </si>
  <si>
    <t>869-868-835-836-837-838-839-840-841-842-862-844-843-875-834-830-819-815-821-822-823-824-825-826-827-828-829-820-845-846-847-848-849-850-851-852-853-854-855-856-857-858-859-870-871-872-818-831-860-832-816-817-861-865-866-879-833-876-877-878-873-874-863-864-867</t>
  </si>
  <si>
    <t>ΑΖ910993</t>
  </si>
  <si>
    <t>869-868-838-835-837</t>
  </si>
  <si>
    <t>ΜΠΟΥΡΙΤΗ</t>
  </si>
  <si>
    <t>ΑΖ111562</t>
  </si>
  <si>
    <t>828-872-829-871-870-827-825-826-846-847-845-815-820-821-822-823-824-848-849-850-851-852-853-854-855-856-857-858-859</t>
  </si>
  <si>
    <t>ΚΑΛΤΣΙΔΟΥ</t>
  </si>
  <si>
    <t>ΑΕ210849</t>
  </si>
  <si>
    <t>869-835-841-838-840-839-837-836-842-862-844-819-830-843-875-818-817-816-854-850-870-871-846-847-848-849-851-852-853-855-856-857-872-876-877-822-823-824-825-826-827-828-829-858-859-861-863-865-868-815-820-821-833</t>
  </si>
  <si>
    <t>ΑΖ587401</t>
  </si>
  <si>
    <t>ΣΚΟΥΡΟΥ</t>
  </si>
  <si>
    <t>Χ791356</t>
  </si>
  <si>
    <t>817-816-864-818-867-832-861-828-820-821-822-823-815-827-846-847-848-849-850-851-852-853-854-855-856-857-858-859-871-872-824-825-826-829-845-870-830-835-836-837-838-839-840-841-842-843-819-831-862-875-834-860-866-879-868-869-833-863-873-876-877-878</t>
  </si>
  <si>
    <t>ΧΑΤΖΗΠΑΥΛΟΥ</t>
  </si>
  <si>
    <t>Χ784368</t>
  </si>
  <si>
    <t>1143,5</t>
  </si>
  <si>
    <t>841-828-838-840-835-842-839-870-871-854-837-815-826-847-850-853-862-872-816-817-846-848-822-829-857-858-876-830-843-818-836-852-856-859-821-861-875-877-873-874-879-867-868-869-878-863-864-866-833-844-865-860-832-831-820-823-824-849-851-855-819-827-825-845</t>
  </si>
  <si>
    <t>ΙΟΝΙΤΣΑ</t>
  </si>
  <si>
    <t>1143,3</t>
  </si>
  <si>
    <t>823-845-846-856-821-820-822-824-828-847-848-849-850-851-852-853-855-854-857-858-859</t>
  </si>
  <si>
    <t>ΠΑΥΛΑΚΟΥ</t>
  </si>
  <si>
    <t>ΑΒ205583</t>
  </si>
  <si>
    <t>821-815-820-822-823-824-825-826-827-828-829-845-846-847-848-849-850-851-852-853-854-855-856-857-858-859-870-871-872</t>
  </si>
  <si>
    <t>ΑΒ093332</t>
  </si>
  <si>
    <t>1142,5</t>
  </si>
  <si>
    <t>876-828-826-829-822-830-817-815-835-838-837-839-841-842-846-847-840-850-854-853-857-870-871-872-848-875-862-858-859-816-818-836-843-852-856-861-819-820-821-823-824-825-827-831-832-833-834-844-845-849-851-855-860-863-864-865-866-867-868-869-873-874-877-878-879-897</t>
  </si>
  <si>
    <t>ΚΑΤΣΙΑΝΗ</t>
  </si>
  <si>
    <t>ΑΜ773373</t>
  </si>
  <si>
    <t>865-861-817-816-818-828-826-854-870-871-850-815-853-847-846-822-848-858-872-857-859-821-852-856-823-824-827-851-820-845-830-819-838-835-837-836-876-866-860-879-841-840-842-862-875-867-833-877-878-873-874</t>
  </si>
  <si>
    <t>Φ055665</t>
  </si>
  <si>
    <t>828-826-823-822-815-820-821-824-850-851-852-853-854-855-856-857-849-829-825-870-871-872-858-859-827</t>
  </si>
  <si>
    <t>ΚΙΜΠΑΡΗ</t>
  </si>
  <si>
    <t>ΑΙ494756</t>
  </si>
  <si>
    <t>819-841-838-840-839-835-842-837-836-862-844-868-869-876-877-874-873-833-863-864-817-818-825-826-847-846-850-854-858-870-871-872-822-815-829-848-853-857-859-856-852-821-820-823-824-828-845-855-849</t>
  </si>
  <si>
    <t>Χ220384</t>
  </si>
  <si>
    <t>842-838-839-841-836-837-835</t>
  </si>
  <si>
    <t>ΜΟΥΛΑ</t>
  </si>
  <si>
    <t>Ξ852082</t>
  </si>
  <si>
    <t>841-840-842-838-837-836-839-835-843-853-848-850-854-852-856-857-851-858-859-846-847-845-855-849-828-826-823-822-820-821-824-825-829-815-862-872-871-870-844-830-819-816-818-817-875-865-861-876-877-833-863-869-868-860-834-866-867-879-832-831-878-873-874-864-827</t>
  </si>
  <si>
    <t>ΒΑΛΣΑΜΑΚΗ</t>
  </si>
  <si>
    <t>ΑΕ215893</t>
  </si>
  <si>
    <t>841-838-840-839-835-842-837-836-862</t>
  </si>
  <si>
    <t>ΚΑΛΛΙΓΑ</t>
  </si>
  <si>
    <t>ΑΑ237609</t>
  </si>
  <si>
    <t>837-836-838-839-840-841-842-876</t>
  </si>
  <si>
    <t>ΤΣΙΤΟΥΡΙΔΟΥ</t>
  </si>
  <si>
    <t>ΑΚ949795</t>
  </si>
  <si>
    <t>838-840-841-835-836-837-842-839-897-862-828-870-871-850-854-815-826-847-822-848-858-846-853-872-859-875-857-829</t>
  </si>
  <si>
    <t>ΑΙ723623</t>
  </si>
  <si>
    <t>ΜΩΡΑΙΤΟΥ</t>
  </si>
  <si>
    <t>ΚΑΛΛΙΟΠΗ-ΜΑΡΙΑ</t>
  </si>
  <si>
    <t>ΠΑΝΑΓΙΩΤΗΣ-ΓΡΗΓΟΡΙΟΣ</t>
  </si>
  <si>
    <t>ΑΖ126009</t>
  </si>
  <si>
    <t>828-822-821-824-846-870-823-845-854-848-815-853-850-857-847-826-827</t>
  </si>
  <si>
    <t>ΚΑΡΑΚΗΣ</t>
  </si>
  <si>
    <t>ΑΗ106258</t>
  </si>
  <si>
    <t>821-822-823-824-825-826-827-828-829-830-845-846-847-848-849-850-851-852-853-854-855-856-857-858-859-870-871-872</t>
  </si>
  <si>
    <t>ΡΗΓΟΠΟΥΛΟΣ</t>
  </si>
  <si>
    <t>Χ297599</t>
  </si>
  <si>
    <t>ΚΟΥΤΗΣ</t>
  </si>
  <si>
    <t>ΧΑΡΑΛΑΜΠOΣ</t>
  </si>
  <si>
    <t>ΑΖ271609</t>
  </si>
  <si>
    <t>1141,5</t>
  </si>
  <si>
    <t>843-862-841-844-858-859-875-828-845-854-855-835-820-840-839-837-838-842-856-857-853-834-830-829-827-849-848-846-847-825-850-851-826-852-823-815-836-821-822-824</t>
  </si>
  <si>
    <t>Φ262207</t>
  </si>
  <si>
    <t>840-841-835-836-837-842-838-839-869-862-843-819-830-844-875-834-831-860-815-820-821-822-823-824-826-828-845-846-847-848-850-851-852-853-854-856-857-858-859-870-871-872-818-816-817-861-865-833-863-864-873-874-876-877-878-866-867-879</t>
  </si>
  <si>
    <t>ΤΟΛΜΙΔΟΥ</t>
  </si>
  <si>
    <t>Χ438060</t>
  </si>
  <si>
    <t>869-868-830-831-832-833-834-835-836-837-838-839-840-841-842-843-844-860-861-862-863-864-865-866-867-873-874-875-876-877-878-879-816-817-818-819</t>
  </si>
  <si>
    <t>Χ777361</t>
  </si>
  <si>
    <t>818-816-817-815-819-820-821-822-823-824-825-826-827-828-829-830-831-832-833-834-835-836-837-838-839-840-841-842-843-844-845-846-847-848-849-850-851-852-853-854-855-856-857-858-859-860-861-862-863-864-865-866-867-868-869-870-871-872-873-874-875-876-877-878-879</t>
  </si>
  <si>
    <t>Μολλά</t>
  </si>
  <si>
    <t>Τριάδα</t>
  </si>
  <si>
    <t>Δημήτριος</t>
  </si>
  <si>
    <t>ΑΙ598463</t>
  </si>
  <si>
    <t>ΤΖΟΥΡΑΚΗ</t>
  </si>
  <si>
    <t>Χ765716</t>
  </si>
  <si>
    <t>840-841-842-839-835-836-837-838</t>
  </si>
  <si>
    <t>ΕΛΕΥΘΕΡΙΑΔΟΥ</t>
  </si>
  <si>
    <t>ΑΕ861827</t>
  </si>
  <si>
    <t>1140,5</t>
  </si>
  <si>
    <t>897-841-838-840-839-842-835-837-836-828-854-870-871-872-850-853-847-846-822-829-858-848-859-862-815-821-820-823-824-825</t>
  </si>
  <si>
    <t>ΓΚΕΡΤΣΟΥ</t>
  </si>
  <si>
    <t>ΑΚ098763</t>
  </si>
  <si>
    <t>839-815-816-817-819-828-820-818-821-822-823-824-825-826-827-829-830-831-833-834-835-836-837-838-840-841-842-843-844-845-846-847-848-849-850-851-852-853-854-855-856-857-858-859-860-861-862-863-864-865-866-870-871-872-873-874-875-876-877-832-867-878-879</t>
  </si>
  <si>
    <t>ΠΕΣΛΗ</t>
  </si>
  <si>
    <t>ΑΑ311956</t>
  </si>
  <si>
    <t>1140,1</t>
  </si>
  <si>
    <t>856-821-823-852-857-872-824-859-820-851-845-871-870-858-854-853-850-848-847-846-826-822-815-828-835-836-837-838-840-841-842-825-827-829-839-849-855-818-843-844-862-817-816-819-830-833-861-863-865-875-876-877-834-860-832-897-868-831-866-867-869-879-864-873-874-878</t>
  </si>
  <si>
    <t>ΜΠΟΥΖΑΛΗ</t>
  </si>
  <si>
    <t>Χ889796</t>
  </si>
  <si>
    <t>800-762-773-774-808-778-779-780-781-782-814-784-801-799-783-763-807-809-811-767-766-813-835-836-840-841-842-838-843-844-868-862-875</t>
  </si>
  <si>
    <t>ΝΤΑΒΑΡΑ</t>
  </si>
  <si>
    <t>ΑΒ422237</t>
  </si>
  <si>
    <t>833-860-863-866-867-876-877-878-879-816-818-861-865-819-830-831-834-835-836-837-838-839-840-841-842-844-862-869-875</t>
  </si>
  <si>
    <t>ΑΚ625824</t>
  </si>
  <si>
    <t>758-759-760-761-764-765-768-769-770-785-786-787-788-789-790-791-792-793-794-795-796-825-826-827-828-829-830-844-845-846-847-848-849-850-851-852-853-854-855-856-857-858-859-870-871-872</t>
  </si>
  <si>
    <t>ΚΕΣΕΟΓΛΟΥ</t>
  </si>
  <si>
    <t>ΑΜ728094</t>
  </si>
  <si>
    <t>869-835-838-842-839-840-841-837-836-824-859-858-848-815-821-852-846-847-850-822-854-855-853-856-857-823-825-826-827-828-829-870-871-872-816-876-843-830-817-818-844-862-861-875</t>
  </si>
  <si>
    <t>ΦΑΙΔΡΟΥ</t>
  </si>
  <si>
    <t>ΑΖ958977</t>
  </si>
  <si>
    <t>1139,5</t>
  </si>
  <si>
    <t>ΑΙ198017</t>
  </si>
  <si>
    <t>1139,2</t>
  </si>
  <si>
    <t>816-817-818-861</t>
  </si>
  <si>
    <t>ΑΡΑΠΗ</t>
  </si>
  <si>
    <t>ΑΜ988103</t>
  </si>
  <si>
    <t>828-815-821-822-846-848</t>
  </si>
  <si>
    <t>ΑΙ665177</t>
  </si>
  <si>
    <t>823-856-858-859-827-847-846-824-849-850-854-848-828-820-821-826-816</t>
  </si>
  <si>
    <t>ΜΟΥΛΑΚΑΚΗΣ</t>
  </si>
  <si>
    <t>ΑΒ314484</t>
  </si>
  <si>
    <t>1138,5</t>
  </si>
  <si>
    <t>823-856-829-827-851-850-849-846-847-828-852-854-855-853-857-858-859-871-848-824-822-821-877-815-872-818-844-845</t>
  </si>
  <si>
    <t>ΤΟΣΚΑ</t>
  </si>
  <si>
    <t>ΕΙΡΗΝΗΧΡΥΣΟΒΑΛΑΝΤΟΥ</t>
  </si>
  <si>
    <t>ΑΗ263074</t>
  </si>
  <si>
    <t>862-835-836-837-838-840-841-842-844-875-830-845-846-847-848-850-851-852-853-854-856-857-858-859-820-821-822-823-824-826-827-828-829-870-871-872-815-816-817-818-819-865-831-861-833-863-876-877</t>
  </si>
  <si>
    <t>ΑΖ543881</t>
  </si>
  <si>
    <t>848-815-845-852-851-850-853-857-854-870-828-822-824-821-823-826-846-847-858-859-872-820-840-841-835-837-836-842-838-819-875-831-844-818-816-862-861-865-830-833-874-873-876-877-869-866-867-860-863-864-834-832-879</t>
  </si>
  <si>
    <t>ΤΣΑΝΤΕ</t>
  </si>
  <si>
    <t>ΑΒ943553</t>
  </si>
  <si>
    <t>854-828-815-858-870-850-853-871-856-846</t>
  </si>
  <si>
    <t>Τερψιάδης</t>
  </si>
  <si>
    <t>Δωρόθεος</t>
  </si>
  <si>
    <t>ΑΒ112786</t>
  </si>
  <si>
    <t>ΠΕΣΙΡΙΔΗΣ</t>
  </si>
  <si>
    <t>ΒΑΛΕΡΙΟΣ</t>
  </si>
  <si>
    <t>Ρ685994</t>
  </si>
  <si>
    <t>829-871-828-872-870-826-825-854-855-858-859-852-853-851-850-848-849-856-857-845-846-847-815-820-821</t>
  </si>
  <si>
    <t>μαθιουδακης</t>
  </si>
  <si>
    <t>ιωαννης-σταυρος</t>
  </si>
  <si>
    <t>εμμανουηλ</t>
  </si>
  <si>
    <t>ακ535127</t>
  </si>
  <si>
    <t>815-820-821-822-823-824-825-826-827-828-829-845-846-847-849-850-851-852-853-854-855-856-857-858-859-870-871-872</t>
  </si>
  <si>
    <t>ΛΑΔΑΣ</t>
  </si>
  <si>
    <t>ΕΛΙΣΣΑΙΟΣ</t>
  </si>
  <si>
    <t>ΑΑ012106</t>
  </si>
  <si>
    <t>815-820-821-822-823-824-826-828-846-847-848-850-851-852-853-854-856-857-872</t>
  </si>
  <si>
    <t>ΑΜ349368</t>
  </si>
  <si>
    <t>ΦΑΝΑΡΙΩΤΗ</t>
  </si>
  <si>
    <t>Ρ541735</t>
  </si>
  <si>
    <t>871-828-829-846-847-850-852-853-854-857-825-826-821-822-815-820</t>
  </si>
  <si>
    <t>Οικονομου</t>
  </si>
  <si>
    <t>Παναγιωτης</t>
  </si>
  <si>
    <t>ΑΕ509842</t>
  </si>
  <si>
    <t>ΑΜ276864</t>
  </si>
  <si>
    <t>815-816-817-818-819-820-821-822-823-824-825-826-827-828-829-830-831-832-833-834-835-836-837-838-839-840-841-842-843-845-844-846-847-848-849-850-851-852-853-854-855-856-857-858-859-860-861-862-863-864-865-866-867-868-869-870-871-872-873-874-875-876-877-878-879-897</t>
  </si>
  <si>
    <t>ΜΕΛΛΟΥ</t>
  </si>
  <si>
    <t>ΑΒ229761</t>
  </si>
  <si>
    <t>1137,5</t>
  </si>
  <si>
    <t>828-829-871-826-841-838-870-854-850-853-815-872-858-846-822-848-857-859-856-821-852-855-825-840-839-842-837-835-817-875-824-823-827-849-851-845-820</t>
  </si>
  <si>
    <t>Χ338039</t>
  </si>
  <si>
    <t>823-854-859-858-853-846-847-856-857-845-848-851-852-821-822-850-820-870-871-872-828-826-824-815-827-855-849-825-829-818-816-819-817-875-865-862-844-861-830-843</t>
  </si>
  <si>
    <t>ΑΣΗΜΑΚΟΥΛΑ</t>
  </si>
  <si>
    <t>Σ378357</t>
  </si>
  <si>
    <t>1137,4</t>
  </si>
  <si>
    <t>815-816-817-818-819-824-828-830-850</t>
  </si>
  <si>
    <t>ΒΡΑΤΣΙΣΤΑ</t>
  </si>
  <si>
    <t>Φ334051</t>
  </si>
  <si>
    <t>828-854-870-871-850-847-853-858-822-848-872-857-859-856-852-821-855-823-824-820-845-849-851-815-826-825-827</t>
  </si>
  <si>
    <t>ΚΟΥΤΣΟΓΛΟΥ</t>
  </si>
  <si>
    <t>ΑΙ817636</t>
  </si>
  <si>
    <t>841-828-838-840-839-835-842-870-871-872-837-826-850-853-847-815-876-877-875-822-829-854-859-843-844-858-846-848-857-817-816-818-861-863-865-819-830-836-833-852-856-855-824-823-827-821-820-845-849-851-862-825</t>
  </si>
  <si>
    <t>ΚΑΤΕΡΤΖΗ</t>
  </si>
  <si>
    <t>Χ763686</t>
  </si>
  <si>
    <t>835-836-837-838-839-840-841-842-845-846-847-848-849-850-851-852-853-854-855-856-857-858-859-870-871-872-815-820-821-822-823-824-825-826-827-828-829-833-876-877-878-873-874-816-817-818-819-830-831-832-834-843-844-861-862-863-864-865-866-867-868-869-875-879</t>
  </si>
  <si>
    <t>Ρ175931</t>
  </si>
  <si>
    <t>1136,7</t>
  </si>
  <si>
    <t>837-836-841-840-835-838</t>
  </si>
  <si>
    <t>ΑΚ723446</t>
  </si>
  <si>
    <t>1136,5</t>
  </si>
  <si>
    <t>856-823-848-850-846-847-854-858-859-851-853-852-857-845-821-822-828</t>
  </si>
  <si>
    <t>ΜΑΝΗ</t>
  </si>
  <si>
    <t>ΑΚ970035</t>
  </si>
  <si>
    <t>862-841-840-838-835-837-842-839-846-847-848-850-853-854-857-858-870-871-872</t>
  </si>
  <si>
    <t>Χ874695</t>
  </si>
  <si>
    <t>844-862-835-836-837-838-839-840-841-842-854-853-828</t>
  </si>
  <si>
    <t>ΚΟΛΟΚΟΥΡΑ</t>
  </si>
  <si>
    <t>Φ132203</t>
  </si>
  <si>
    <t>828-870-871-872-847-829-854-853</t>
  </si>
  <si>
    <t>ΖΑΧΑΡΑΚΗ</t>
  </si>
  <si>
    <t>ΑΒ199756</t>
  </si>
  <si>
    <t>831-875-862-830-819-844-815-828-821-822-823-824-825-826-827-846-829-835-845-847-848-849-850-851-852-853-854-855-856-857-858-859-870-871-872-818-836-837-838-839-840-841-842</t>
  </si>
  <si>
    <t>ΣΙΔΕΡΗΣ</t>
  </si>
  <si>
    <t>ΑΗ354319</t>
  </si>
  <si>
    <t>841-838-842-840-835-837-839-836-869-868-830-862-861-843-844-860-875-865-819-832-831-818-817-816-834</t>
  </si>
  <si>
    <t>ΠΑΝΤΑΖΗ ΠΕΡΓΑΜΙΝΕΛΗ</t>
  </si>
  <si>
    <t xml:space="preserve">ΝΕΡΑΤΖΙΑ </t>
  </si>
  <si>
    <t>Ρ179460</t>
  </si>
  <si>
    <t>ΑΕ908612</t>
  </si>
  <si>
    <t>869-868-841-840-842-835-837-836-838-839-862-870-872-828-854-850-853-871-826-815</t>
  </si>
  <si>
    <t>ΒΑΡΔΟΥΝΙΩΤΗ</t>
  </si>
  <si>
    <t>ΑΖ224076</t>
  </si>
  <si>
    <t>1136,4</t>
  </si>
  <si>
    <t>817-816-818-861-865-815-820-821-822-823-824-825-826-827-828-829-846-847-848-849-850-851-852-853-854-855-857-858-859-870-871-872-830-819-831-834-836-837-838-839-840-841-842-843-844-845-862-868-875-832-833-860-863-864-866-867-873-874-876-877-878-879</t>
  </si>
  <si>
    <t>ΣΑΡΑΝΤΟΥ</t>
  </si>
  <si>
    <t>ΑΕ938180</t>
  </si>
  <si>
    <t>1136,1</t>
  </si>
  <si>
    <t>ΖΗΣΟΠΟΥΛΟΥ</t>
  </si>
  <si>
    <t>Χ913080</t>
  </si>
  <si>
    <t>815-816-820-821-822-824-826-828-830-835-836-837-838-839-840-841-842-844-845-846-847-850-851-852-853-854-856-857-858-859-862-870-871-872-875-818</t>
  </si>
  <si>
    <t>Σ685804</t>
  </si>
  <si>
    <t>1135,6</t>
  </si>
  <si>
    <t>890-888-889-891-849-850-854-855-857-858-859-848-847-846-815-845-822-821-820</t>
  </si>
  <si>
    <t>ΖΕΛΕΝΙΤΣΑΣ</t>
  </si>
  <si>
    <t>ΑΑ460248</t>
  </si>
  <si>
    <t>1135,5</t>
  </si>
  <si>
    <t>841-842-838-835-837-836-839-862-876-877-875-861-863-865-843-844-833-830-816-818-817-822-823-824-825-826-827-828-829-821-847-846-845-872-870-871-854-853-850-848-858-857-859-856-855-852-851-849</t>
  </si>
  <si>
    <t>ΛΑΡΙΖΑ</t>
  </si>
  <si>
    <t>Σ076712</t>
  </si>
  <si>
    <t>828-854-850-858-859-856-823-846-847-821-822-870-871-872-848-852</t>
  </si>
  <si>
    <t>Σ357982</t>
  </si>
  <si>
    <t>843-844-818-815-828-847-838-841-840-839-842-837-836-853-854-850-826-820-849-851-835-848-870-871-872-859-858-862-821-822-824-825-852-855-856-857-846-823-830-829-817-875-861-816-827-867-832-834-879-860-866-865</t>
  </si>
  <si>
    <t>Σ976820</t>
  </si>
  <si>
    <t>867-866-879-876-873-833-834-832-816-817-818-862-842-863-864-868-875-877-878-861-843-819-830-831-815-820-821-822-823-824-825-826-827-828-829-835-836-837-838-839-845-846-847-848-849-850-851-852-853-854-855-856-857-858-859-874-872-844</t>
  </si>
  <si>
    <t>ΜΠΑΛΑΔΗΜΑ</t>
  </si>
  <si>
    <t>ΕΥΑΓΓΕΛH</t>
  </si>
  <si>
    <t>Π122287</t>
  </si>
  <si>
    <t>841-838-839-837-840-835-842-828-850-847-853-815-826-854-870-871-862-875-836-817-822-872-859-858-857-848-829-818-846-843-834-860</t>
  </si>
  <si>
    <t>Χ481555</t>
  </si>
  <si>
    <t>862-844-875-843-819-838-837-836-840-841-839-842-834-860-846-847-821-822-857-820-826-825-858-859-815-850-849-848-853-851-856-854-855-831-852-823-829-872-871-816-818-817-876-877-873-874-869-868</t>
  </si>
  <si>
    <t>ΑΗ378752</t>
  </si>
  <si>
    <t>841-838-840-835-842-839-836-868-869-862-854-870-871-850-826-837-847-846-853-858-875-872-830-828-829-852-844-843-856-855-851-849-845-827-815-816-819-821-820-823-824-825-818</t>
  </si>
  <si>
    <t>ΝΤΟΥΡΟΥ</t>
  </si>
  <si>
    <t>Σ451369</t>
  </si>
  <si>
    <t>862-842-840-835-841-837</t>
  </si>
  <si>
    <t>ΜΠΑΡΚΑΛΗΣ</t>
  </si>
  <si>
    <t>ΑΖ783143</t>
  </si>
  <si>
    <t>844-838-835-837-828-862-865-869-879-887-839-840-841-831-832</t>
  </si>
  <si>
    <t>ΤΡΑΜΠΙΔΟΥ</t>
  </si>
  <si>
    <t>ΘΕΟΚΛΗΣ</t>
  </si>
  <si>
    <t>ΑΖ190004</t>
  </si>
  <si>
    <t>836-837-838-840-841-842-815-862-869-861-816-818-819-875-830-873-874-876-877-878-863-864-867</t>
  </si>
  <si>
    <t>ΑΒ092524</t>
  </si>
  <si>
    <t>834-843-828-871-854-850-872</t>
  </si>
  <si>
    <t>ΣΥΡΠΟΛΑΙΔΗΣ</t>
  </si>
  <si>
    <t>ΑΖ341578</t>
  </si>
  <si>
    <t>897-830-817-839-843-849-855-829-825-828-826-827-816-815-820-821-822-823-824-844-846-847-850-854-857-858-853-852-851-856-859-818-819-838-841-842-840-833-835-837-836-863-861-865-862-870-871-872-875-876-877</t>
  </si>
  <si>
    <t>ΚΟΝΤΟΔΗΜΑ</t>
  </si>
  <si>
    <t>ΑΒ810911</t>
  </si>
  <si>
    <t>ΦΥΛΑΚΤΟΥ</t>
  </si>
  <si>
    <t>Σ922303</t>
  </si>
  <si>
    <t>850-849-857-822-820-821-851-846-847-848-854-855-845-852-853-858-859-823-828-829-856-827-871-872-870-815-824-826-825-862-818-819-816-844-897-830-841-837-840-842-836-835-839-838-875-817-861-831-865-876-833-863-869-868-832-843-860-877-878-874-873-864-834-879-867-866</t>
  </si>
  <si>
    <t>ΧΙΝΤΖΙΟΥ</t>
  </si>
  <si>
    <t>ΑΜ538571</t>
  </si>
  <si>
    <t>858-859-847-846-854-853-850-848-852-845-851-815-857-870-856-828-823-871-872-855-821-822-824-849-826-825-827-829-820</t>
  </si>
  <si>
    <t>ΣΑΡΑΚΙΝΙΩΤΗ</t>
  </si>
  <si>
    <t>Ρ674749</t>
  </si>
  <si>
    <t>858-859-854-855-853-849-851-846-847-845-857-852-856-848-820-821-822-823-824-825-826-827-828-829-815</t>
  </si>
  <si>
    <t>Χ914087</t>
  </si>
  <si>
    <t>862-844-897</t>
  </si>
  <si>
    <t>ΧΡΥΣΑΦΩ</t>
  </si>
  <si>
    <t>Χ814731</t>
  </si>
  <si>
    <t>854-859-857-846-847-845-849-852-848-822-824-828-823-851-853-856-820-821-815-827-872-871-858-865-818-876-877-878-873-863-864-819</t>
  </si>
  <si>
    <t>ΚΡΗΤΣΙΜΗΛΙΟΥ</t>
  </si>
  <si>
    <t>Τ388599</t>
  </si>
  <si>
    <t>ΠΑΛΠΑΝΗ</t>
  </si>
  <si>
    <t>ΡΑΦΑΕΛΑ-ΔΕΣΠΟΙΝΑ</t>
  </si>
  <si>
    <t>ΑΒ111093</t>
  </si>
  <si>
    <t>841-862-836-837-835-840-842-838-839-868-830-816</t>
  </si>
  <si>
    <t>ΜΑΡΑΓΓΟΥ</t>
  </si>
  <si>
    <t>Ρ258301</t>
  </si>
  <si>
    <t>1134,5</t>
  </si>
  <si>
    <t>843-860-834-818-862-838-837-836-841-840-842-835-839-875-816-817-872-870-871-822-821-823-824-828-845-847-846-848-853-857-856-850-849-820-851-852-854-855-815-858-859-827-829-826-825</t>
  </si>
  <si>
    <t>ΑΙ869774</t>
  </si>
  <si>
    <t>ΤΣΟΦΥΛΛΑ</t>
  </si>
  <si>
    <t>ΑΜ790695</t>
  </si>
  <si>
    <t>874-876-877-878-860-833-834-835-836-837-838-851-855-857-856-821-840-841-842-843-845-846-847-854-849-850-848-852-853-858-859-861-862-863-864-865-866-867-868-869-870-871-872-873-875-844-839-816-817-818-819-820-823-824-825-826-827-828-829-830-831-832</t>
  </si>
  <si>
    <t>ΖΟΥΡΤΟΥ</t>
  </si>
  <si>
    <t>Φ246078</t>
  </si>
  <si>
    <t>835-843-849-825-829-817-836-837-838-839-840-841-842-844-845-846-847-848-850-851-852-853-854-855-856-857-858-859-861-862-863-865-870-871-872-875-876-877-815-816-818-819-820-821-822-823-824-826-827-828-830</t>
  </si>
  <si>
    <t>ΤΑΡΣΙΤΣΑ-ΒΑΣΙΛΙΚΗ</t>
  </si>
  <si>
    <t>Τ526337</t>
  </si>
  <si>
    <t>852-854-848-849-850-857-858-859-846-847-845-855-856-853-851-821-820-823-822-824-828-825-826-827-870-871-872-839-840-841-842-843-844-835-836-837-838-829-830-815-818-819-816-817-831-832-833-834-860-861-862-865-875-869-876-877-878-863-864-866-873-874-867-879</t>
  </si>
  <si>
    <t>Χ960101</t>
  </si>
  <si>
    <t>1134,4</t>
  </si>
  <si>
    <t>834-843-860</t>
  </si>
  <si>
    <t>ΤΟΥΜΠΑΚΑΡΗ</t>
  </si>
  <si>
    <t>ΑΒ019783</t>
  </si>
  <si>
    <t>827-828-850-854-822-824-846-847</t>
  </si>
  <si>
    <t>ΣΑΡΑΚΙΝΗ</t>
  </si>
  <si>
    <t>ΑΝ199466</t>
  </si>
  <si>
    <t>1133,8</t>
  </si>
  <si>
    <t>1133,5</t>
  </si>
  <si>
    <t>Ρ921255</t>
  </si>
  <si>
    <t>838-828-840-841-822-846-850-854-858-835-837-815-870-871-839-826-859-853-852-847-824-821-823-827-848-856-857-872-836-842-816-862-875-818-829-830-855-825-817-861-844-869-843-766</t>
  </si>
  <si>
    <t>ΣΙΩΠΗ</t>
  </si>
  <si>
    <t>ΑΗ829234</t>
  </si>
  <si>
    <t>712,8</t>
  </si>
  <si>
    <t>1132,8</t>
  </si>
  <si>
    <t>841-838-840-839-842-835-837-836-843-862-844-860-869-868-830-828-854-850-815-826-853-847-822-858-848-829-859-855-870-871-872-816-818-817-875-819-865-861-866-867-833-876-877-878-873-874-879</t>
  </si>
  <si>
    <t>ΚΑΡΑΓΩΓΟΥ</t>
  </si>
  <si>
    <t>Τ398843</t>
  </si>
  <si>
    <t>1132,6</t>
  </si>
  <si>
    <t>862-844-837-838-839-840-841-842-843-835-836-816-817-818-850-861-869-870-871-872-875-821-830-822-823-825-824-826-827-828-829-846-852-853-854-855-856-857-876</t>
  </si>
  <si>
    <t>ΧΑΤΖΗΚΩΝΣΤΑΝΤΙΝΟΥ</t>
  </si>
  <si>
    <t>Φ228652</t>
  </si>
  <si>
    <t>763-838-841-828-840-839-842-837-835-836-826-822-829-833-876-877-866-863-867-845-850-854-858-870-871-862-847-848-853-872-873-874-852-855-856-857-859-843-861-815-823-824-825-827-830-844-864-875-878-879-860-869-868-849-851-821-818-817-816-820-819-832-831-834-865-782-781-802-801-779-780-778-775-776-777-783-803-794-796-786-787-757-759-768-766-767-804-807-809-936-810-812-811-800-797-798-814-937-788-789-790-791-792-793-795-773-774-769-770-764-765-762-760-785-784-758-756-753-754-755-751-752-813-808-805-799-806-771-772</t>
  </si>
  <si>
    <t>ΑΚ075106</t>
  </si>
  <si>
    <t>1132,5</t>
  </si>
  <si>
    <t>815-828-847-848-850-853-854-858-859-870-871-872</t>
  </si>
  <si>
    <t>Χ839293</t>
  </si>
  <si>
    <t>815-816-818-819-820-826-827-828-830-831-840-841-847-848-850-853-854-858-859-862-865</t>
  </si>
  <si>
    <t>ΓΕΩΡΓΟΥΣΟΓΛΟΥ</t>
  </si>
  <si>
    <t>Σ607769</t>
  </si>
  <si>
    <t>850-849-820-821-822-854-855-853-857-858-859-845-848-846-847-815-824-827-829-856-870-871-872-823-825-826</t>
  </si>
  <si>
    <t>ΚΑΛΟΓΕΡΑ</t>
  </si>
  <si>
    <t>Π104388</t>
  </si>
  <si>
    <t>1131,4</t>
  </si>
  <si>
    <t>818-843-831-834-870-871-872</t>
  </si>
  <si>
    <t>Δεδούση</t>
  </si>
  <si>
    <t>Θεοφανή</t>
  </si>
  <si>
    <t>Αναστάσιος</t>
  </si>
  <si>
    <t>ΑΗ843622</t>
  </si>
  <si>
    <t>841-835-836-837-838-839-840-842-868-869-862-843-879-873-833-876-877-878-863-864-820-821-822-823-824-825-826-827-828-829-845-846-847-848-849-850-851-852-853-854-855-856-857-858-859-870-871-872-875-860-866-832-867-834-831-819-818-844-861-816-817-865-830</t>
  </si>
  <si>
    <t>ΑΝΑΣΤΑΣΙΑΔΗΣ</t>
  </si>
  <si>
    <t>ΑΑ267177</t>
  </si>
  <si>
    <t>835-838-839-841-840-836-837-842-897-862</t>
  </si>
  <si>
    <t>ΤΡΑΓΕΛΗ</t>
  </si>
  <si>
    <t>ΑΕ156218</t>
  </si>
  <si>
    <t>826-825-828-845-846-847-848-850-851-852-853-854-855-856-857-858-859-870-871-872-815-820-821-822-823-824-827-830-835-836-837-838-839-840-841-842-816-817-818-819-833-844-861-862-863-865-875-876-877-829-849-843</t>
  </si>
  <si>
    <t>Φ077069</t>
  </si>
  <si>
    <t>815-820-821-822-823-824-826-827-828-829-830-845-846-847-870-871-872-848-849-850-851-852-854-855-856-857-858-859-819-818-816-865</t>
  </si>
  <si>
    <t>ΑΜ368074</t>
  </si>
  <si>
    <t>862-840-869-841-842-836-837-838-839-844-875-877-819-831-830-818-817-816-834-865-868-861-860-866-832-879-833-873-874-876-878-863-864-815-820-821-822-823-825-824-826-827-828-829-846-845-847-848-849-850-851-852-853-854-855-856-867-858-859-870-872-871</t>
  </si>
  <si>
    <t>ΠΟΡΑ</t>
  </si>
  <si>
    <t>ΜΑΛΑΜΑΤΕΝΙΑ</t>
  </si>
  <si>
    <t>Ρ966305</t>
  </si>
  <si>
    <t>ΜΠΡΙΝΙΑ</t>
  </si>
  <si>
    <t>ΑΒ122343</t>
  </si>
  <si>
    <t>838-837-840-841-842-835-836-839-862-868-869-815-820-821-822-823-824-825-826-827-828-829-848-849-850-851-852-853-854-855-856-857-858-859-845-846-847-870-871-872-831-830-819-844-875-876-877-878-873-874-833-863-864-879-832-818-865-861-834-816-817-843-860-866-867</t>
  </si>
  <si>
    <t>ΣΚΕΝΤΖΟΣ</t>
  </si>
  <si>
    <t>ΑΒ183771</t>
  </si>
  <si>
    <t>833-863-864-873-874-876-877-878-815-820-821-822-823-824-825-826-827-828-829-848-849-850-851-852-853-854-855-856-857-845-846-847-870-871-872-858-859-835-836-837-838-839-840-841-842-865-816-817-818-819-830-831-832-834-843-844-860-861-862-866-867-868-869-875-879</t>
  </si>
  <si>
    <t>ΑΛΕΞΑΝΔΡΙΔΟΥ</t>
  </si>
  <si>
    <t>ΑΑ451400</t>
  </si>
  <si>
    <t>868-869-835-836-837-838-839-840-841-842-843-862-877-876-844-871-872-870-830-850-854-846-847-848-853</t>
  </si>
  <si>
    <t>ΙΑΣΩΝ</t>
  </si>
  <si>
    <t>Ξ828827</t>
  </si>
  <si>
    <t>835-836-837-838-839-840-841-842-871-870-872-823-826-828-846-847-848-850-853-815-821-822-854-852-855-856-857-858-859</t>
  </si>
  <si>
    <t>ΑΚ268779</t>
  </si>
  <si>
    <t>1130,7</t>
  </si>
  <si>
    <t>ΑΙ404677</t>
  </si>
  <si>
    <t>1130,1</t>
  </si>
  <si>
    <t>838-862-841</t>
  </si>
  <si>
    <t>ΑΜ211927</t>
  </si>
  <si>
    <t>846-847-820-859-858-854-824-823-828-851-856-855-852-853-857-821-822-850-848-871-826-827-815-872-870</t>
  </si>
  <si>
    <t>ΠΛΙΑΤΣΙΚΑ</t>
  </si>
  <si>
    <t>ΑΚ392553</t>
  </si>
  <si>
    <t>858-846-847-853-848-850-815-872-854-857-870-871-826-828-821-841-840-838-837-842-839-843-852-856-859-876</t>
  </si>
  <si>
    <t>ΜΠΙΚΟΥ</t>
  </si>
  <si>
    <t>ΑΖ345318</t>
  </si>
  <si>
    <t>835-836-837-841-840-842-838</t>
  </si>
  <si>
    <t>ΠΑΝΑΒΕΛΗ</t>
  </si>
  <si>
    <t>ΑΙ816099</t>
  </si>
  <si>
    <t>834-843-835-836-837-838-839-840-841-842-818-862-870-871-815-822-828-854-846-847-853-850-830</t>
  </si>
  <si>
    <t>ΑΚ378346</t>
  </si>
  <si>
    <t>ΣΑΦΑΚΑ</t>
  </si>
  <si>
    <t>Χ458984</t>
  </si>
  <si>
    <t>870-871-845-841-855-839-829-838-828-859-853-842-843-849-837-834-815-817-821-822-826-846-847-848-850-852-854-862-876-877-878-879-867</t>
  </si>
  <si>
    <t>ΡΑΤΣΙΑΤΟΥ</t>
  </si>
  <si>
    <t>ΜΑΛΒΙΝΑ</t>
  </si>
  <si>
    <t>ΑΚ719528</t>
  </si>
  <si>
    <t>854-855-824-845-821-822-846-847-828-815-848-857-858-859-871-872-870</t>
  </si>
  <si>
    <t>ΜΠΕΤΣΙΚΑ</t>
  </si>
  <si>
    <t>Φ201312</t>
  </si>
  <si>
    <t>828-829-843-869-832-860-835-837-838-839-840-841-842-846-847-848-850-853-854-858-862-870-871-872-875</t>
  </si>
  <si>
    <t>ΘΩΜΟΠΟΥΛΟΥ</t>
  </si>
  <si>
    <t>ΑΗ285678</t>
  </si>
  <si>
    <t>ΑΒ853207</t>
  </si>
  <si>
    <t>844-862-875-835-836-837-838-839-840-841-842-843-850-851-852-853-854-832-860-870-871-872</t>
  </si>
  <si>
    <t>ΑΖ287736</t>
  </si>
  <si>
    <t>815-816-818-817-821-822-823-824-825-826-827-829-830-835-836-837-838-839-840-841-842-843-844-846-847-848-850-852-853-855-854-856-857-858-859-861-862-870-871-872-875-876</t>
  </si>
  <si>
    <t>ΓΙΑΓΚΑ</t>
  </si>
  <si>
    <t>ΑΑ376747</t>
  </si>
  <si>
    <t>843-832-844-860-875-862-816-817-830-831-834-819-818-861-865-867-866-877-876-878-879-873-874-864-863-836-837-835-838-841-842-869-868-833-839-840</t>
  </si>
  <si>
    <t>ΡΟΓΚΑ</t>
  </si>
  <si>
    <t>Ξ201437</t>
  </si>
  <si>
    <t>856-824-823-828-847-854-850-848-846-858-859-853-822-821-827-852-857-815-871-870-872-829-826-825-830-875</t>
  </si>
  <si>
    <t>ΚΛΕΙΔΩΝΑΡΗ</t>
  </si>
  <si>
    <t>Τ411456</t>
  </si>
  <si>
    <t>ΤΥΦΑΡΙΚΗ</t>
  </si>
  <si>
    <t>Ρ980315</t>
  </si>
  <si>
    <t>844-862-837-841-840-842-835</t>
  </si>
  <si>
    <t>ΜΠΕΛΕΤΣΙΩΤΗ</t>
  </si>
  <si>
    <t>ΑΚ432286</t>
  </si>
  <si>
    <t>841-838-840-839-842-837-836-843-862-844-854-828-815-850-822-871-853-872-830-846-847-848-849-852-857-855-816-818-821-823-826-832-834-867-877-876-879-878-874-873-866-870-869-868-864-863-865-861-833-831-817-856-860-851-858-859-825</t>
  </si>
  <si>
    <t>Χ786030</t>
  </si>
  <si>
    <t>838-841-840-828-839-835-854-842-870-871-837-850-815-826-858-846-822-829-876-855-830-816-817-827-861-843-836-844-875-819-825-872-862-859-847-818-823-824-821-853-848-852-857-856</t>
  </si>
  <si>
    <t>ΧΑΛΒΑΤΖΗ</t>
  </si>
  <si>
    <t>ΑΗ196098</t>
  </si>
  <si>
    <t>837-836-841-840-842-839-838-815-816-817-818-819-820-821-822-823-824-825-826-827-828-829-830-831-832-833-834-843-844-845-846-847-848-849-850-851-852-853-854-855-856-857-858-859-860-862-863-864-865-866-867-868-869-870-871-872-873-874</t>
  </si>
  <si>
    <t>ΑΘΑΝΑΣΑΚΗΣ</t>
  </si>
  <si>
    <t>ΑΒ185609</t>
  </si>
  <si>
    <t>864-863-841-838-828-854-871-870-853-850-847-840-826-837-835-842-815-872-858-857-846-836-822-859-862-875-848-876-877-827-823-821-856-852-844-861-830-824-816-818-833-865-851-845-819-820-873-874-878-831-834-860-866-867-879-869</t>
  </si>
  <si>
    <t>ΚΑΙΑ</t>
  </si>
  <si>
    <t>ΑΒ853800</t>
  </si>
  <si>
    <t>844-862-875-828-854-871-870-841-840-842-838-839-835-815-822-826-829-848-850-853-857-858-872-847-846-837-817-816-818-821-823-824-825-827-876-830-836-843-852-855-856-859-861-869</t>
  </si>
  <si>
    <t>ΣΙΣΙΚΗ</t>
  </si>
  <si>
    <t>ΑΜ392793</t>
  </si>
  <si>
    <t>844-862-841-842-840-836-837-835-838-839-843-875-830-816-870-871-815-876</t>
  </si>
  <si>
    <t>ΑΒ108979</t>
  </si>
  <si>
    <t>854-853-847-837-828-815-850-871-826-870-816-821-823-824-825-827-830-852-855-856-859-844-876-875-843-818-861-817-869-836-840-842-835-838-839-841</t>
  </si>
  <si>
    <t>ΚΛΕΑΝΘΗ</t>
  </si>
  <si>
    <t>ΑΖ828197</t>
  </si>
  <si>
    <t>841-840-837-836-838-842</t>
  </si>
  <si>
    <t>ΚΟΦΤΕΡΟΥ</t>
  </si>
  <si>
    <t>ΦΟΙΒΗ</t>
  </si>
  <si>
    <t>ΑΚ290762</t>
  </si>
  <si>
    <t>836-837-838-841-842-840-835</t>
  </si>
  <si>
    <t>ΑΖ273589</t>
  </si>
  <si>
    <t>862-844-843-875-830-835-836-837-838-839-840-841-842-845-846-847-848-849-850-851-852-853-854-855-856-857-858-859-815-820-821-822-823-824-825-826-827-828-829-870-871-872-833-873-874-876-877-878</t>
  </si>
  <si>
    <t>ΤΣΙΓΚΡΑΚΗ</t>
  </si>
  <si>
    <t>Π897836</t>
  </si>
  <si>
    <t>828-841-838-897-840-835-837-842-815-816-822-826-836-839-847-846-850-854-857-858-862-870-871-872-848-853-875-876-830-859-861-818-821-824-823-829-843-844-852-856-855-817-827-825-869-819-820-831-832-833-834-845-849-851-860-863-864-865-866-867-868-877-878-873-874-879</t>
  </si>
  <si>
    <t>ΠΟΛΟΥ</t>
  </si>
  <si>
    <t>Σ591313</t>
  </si>
  <si>
    <t>854-860-861-815-826-850-847-853-822-846-858-829-848-862-857-859-821-828-852-856-823-824-825-827-855-820-845-849-851-841-838-840-839-835-842-837-836</t>
  </si>
  <si>
    <t>ΓΚΑΝΑΒΙΑ</t>
  </si>
  <si>
    <t>Τ259155</t>
  </si>
  <si>
    <t>838-841-840-835-837-842-836-839-843-828-815-870-850-846-854-845-823-827-848-851-847-821-822-825-855-824-852-853-857-849-872-871-818-856-844-862-875-831-817-865</t>
  </si>
  <si>
    <t>ΚΑΚΑΡΕΛΗ</t>
  </si>
  <si>
    <t>ΑΙ777184</t>
  </si>
  <si>
    <t>831-819-830-832-844-860-864-865-861-874-879-869-868-835-836-838-840-841-842-845-848-850-854-857-870-871-872-822-824-826-828-829-821-815-820</t>
  </si>
  <si>
    <t>ΑΚ770701</t>
  </si>
  <si>
    <t>829-871-827-828-872-845-870-846-847-854-855-848-852</t>
  </si>
  <si>
    <t>ΔΑΛΑΚΟΥΡΑ</t>
  </si>
  <si>
    <t>ΑΜ363102</t>
  </si>
  <si>
    <t>835-836-837-838-840-841-842-839-862-844-897-830-868-869-843-819-831-875-834-815-820-821-822-823-824-825-826-827-828-829-845-846-847-848-849-850-851-852-853-854-855-856-857-858-859-870-871-872-816-817-818-861-865-860-832-873-874-833-876-877-878-863-864-867-866-879</t>
  </si>
  <si>
    <t>ΣΙΑΦΑΡΙΚΑ</t>
  </si>
  <si>
    <t>ΑΖ745304</t>
  </si>
  <si>
    <t>843-834-862-818-835-836-837-838-839-840-841-842-844</t>
  </si>
  <si>
    <t>ΚΩΝΣΤΑΝΤΑΚΟΥ</t>
  </si>
  <si>
    <t>ΒΙΚΥ</t>
  </si>
  <si>
    <t>Π501150</t>
  </si>
  <si>
    <t>850-846-847-858-859-848-857-854-855-853-852-856-821-822-823-824-827-828-871-872-870-825-826-815-844-862-875-816-817-818-830-836-837-841-840-838-839-842-835-861-843-876</t>
  </si>
  <si>
    <t>ΠΑΡΙΣΣΗ</t>
  </si>
  <si>
    <t>ΑΖ287023</t>
  </si>
  <si>
    <t>844-862-875-830-840-841-835-837-838-842-872-815-828-854-858-859-822-824-826-827-847-848-850-852-823-853-856-857-870-871-821-846-836-855-839-825-829-843-818-816-817</t>
  </si>
  <si>
    <t>ΜΟΥΜΚΑ</t>
  </si>
  <si>
    <t>ΑΝ340774</t>
  </si>
  <si>
    <t>838-839-840-841-835-836-837-842-844-862-846-847-848-850-852-853-854-855-856-857-858-870-872-876-843-821-822-823-824-825-826-827-828-829-830-861-871</t>
  </si>
  <si>
    <t>ΑΒ094260</t>
  </si>
  <si>
    <t>876-835-836-837-838-839-840-841-842-843-815-821-822-823-824-825-826-827-828-829-846-847-848-850-852-853-854-855-856-857-858-859-871-872-870-862-844-830-816-817-818-861-875</t>
  </si>
  <si>
    <t>ΜΑΚΟΠΟΥΛΟΥ</t>
  </si>
  <si>
    <t>ΜΑΡΙΑ - ΠΕΛΑΓΙΑ</t>
  </si>
  <si>
    <t>ΑΖ737721</t>
  </si>
  <si>
    <t>843-834-862-860-835-836-837-838-839-840-841-842-844-845-846-847-848-849-850-851-852-853-854-855-856-857-858-859-861-863-864-865-866-867-868-869-870-871-872-873-874-875-876-877-878-879</t>
  </si>
  <si>
    <t>ΜΑΓΑΛΙΑ</t>
  </si>
  <si>
    <t>ΑΗ820086</t>
  </si>
  <si>
    <t>838-840-841-842-837-836-862-844-875-830-816-876-818-861-828-815-826-846-850-854-858-871-822-872-859-848-852-856-857-847-821-823-839-843-855-829-825-817</t>
  </si>
  <si>
    <t>ΤΖΕΛΕΠΗ</t>
  </si>
  <si>
    <t>ΑΗ244006</t>
  </si>
  <si>
    <t>838-837-840-841-842-839-835-836-830-819-818-843-816-844-862-861-865-875-870-871-872-858-850-853-855-856-857-852-848-851-846-847-828-826-829-822-821-823-824-825-860-834-868</t>
  </si>
  <si>
    <t>ΑΑ310803</t>
  </si>
  <si>
    <t>843-838-839-841-840-842-828-835-858-859</t>
  </si>
  <si>
    <t>ΑΕ851159</t>
  </si>
  <si>
    <t>838-840-841-836-837-835-842-839-862-843</t>
  </si>
  <si>
    <t>ΚΥΡΟΥ</t>
  </si>
  <si>
    <t>ΑΙΚΑΤΕΡΙΝΗΑΓΓΕΛΙΚΗ</t>
  </si>
  <si>
    <t>ΤΡΥΦΩΝΑΣ</t>
  </si>
  <si>
    <t>ΑΗ299118</t>
  </si>
  <si>
    <t>862-844-843-869-838-837-840-841-839-842-836-835-815-846-847-818-821-822-828-823-875-848-852-853-854-855-856-857-824-858-859-850-872-830-816-861-876</t>
  </si>
  <si>
    <t>Χ123499</t>
  </si>
  <si>
    <t>828-854-826-846-847-815-850-857-822-858-870-871-872-848-853-827-856-859-823-824-821-845-852-830-862-841-840-842-838-837-835-844-818-816-861-865-836-875-876-877-863-820-819-833-855-829-817-825-839-849-843</t>
  </si>
  <si>
    <t>ΜΑΓΔΑΛΙΝΗ ΓΕΩΡΓΙΑ</t>
  </si>
  <si>
    <t>ΑΑ309215</t>
  </si>
  <si>
    <t>829-839-843-817-825-855-838-841-840-835-837-842-836-828-826-871-870-846-850-854-858-822-815-827-823-830-875-816-824-818-844-847-848-852-853-856-857-859-861-862</t>
  </si>
  <si>
    <t>ΓΙΑΝΝΙΩΤΗ</t>
  </si>
  <si>
    <t>ΑΒ391065</t>
  </si>
  <si>
    <t>815-818-820-821-822-824-825-826-827-828-829-831-835-836-837-838-839-840-841-842-843-846-847-848-849-850-851-852-853-854-855-856-857-858-859</t>
  </si>
  <si>
    <t>ΠΑΠΑΧΡΗΣΤΑΚΗ</t>
  </si>
  <si>
    <t>Χ796584</t>
  </si>
  <si>
    <t>843-835-836-837-838-839-840-841-842-818-860-846-847-858-859-816-844-815-848-828-870-872-831-853-862-832-866</t>
  </si>
  <si>
    <t>ΚΟΥΤΡΟΥΜΠΑ</t>
  </si>
  <si>
    <t>ΑΖ719559</t>
  </si>
  <si>
    <t>828-820-818-815-819-816-817-821-822-823-824-825-826-827-829-830-831-832-833-834-835-836-837-839-838-866-876-867-861-878-870-840-848</t>
  </si>
  <si>
    <t>ΜΠΟΥΤΛΑ</t>
  </si>
  <si>
    <t>ΑΙ843881</t>
  </si>
  <si>
    <t>838-839-840-841-842-837-836-835-846-847-828-826-822-821-854-855-850-870-871-872-859-857-856-853-852-848-823-824-829-843-830-862-844-818-816-817-861-875-876</t>
  </si>
  <si>
    <t>ΑΑ361010</t>
  </si>
  <si>
    <t>818-861-859-858-820-815-847-846-827-828-855-854-821-823-822-872-850-852-856-853-848</t>
  </si>
  <si>
    <t>ΤΣΟΛΗ</t>
  </si>
  <si>
    <t>ΑΒ409403</t>
  </si>
  <si>
    <t>843-834-860-840-838-841-836-837-842-835-839-876-877-854-820-821-822-823-824-826-828-846-847-848-850-851-852-853-856-858-859-872-871-857-870-815-845-818-830-833-816-819-863-875-865-862-861-869-867-866-873-874-878-864-879-831-832-844-868-825-849-829-817-897</t>
  </si>
  <si>
    <t>ΤΣΙΟΓΓΑ</t>
  </si>
  <si>
    <t>ΑΗ937269</t>
  </si>
  <si>
    <t>862-844-875-830-835-836-837-838-840-841-842-876-846-847-848-850-852-853-854-856-857-858-859-870-871-872-815-821-822-823-824-826-827-828-818-816-861-843-839-855-825-829-817-869</t>
  </si>
  <si>
    <t>ΑΝ332378</t>
  </si>
  <si>
    <t>862-840-841-842-839-897-875</t>
  </si>
  <si>
    <t>ΜΠΡΕΝΤΑΣ</t>
  </si>
  <si>
    <t>ΑΚ842795</t>
  </si>
  <si>
    <t>850-857-853-848-847-846-859-858</t>
  </si>
  <si>
    <t>ΣΟΥΛΙΩΤΗ</t>
  </si>
  <si>
    <t>Ξ999166</t>
  </si>
  <si>
    <t>875-862-850-848-853-854-856-857-823-822-824-830-846-847-816-835-844-861-870-871-872</t>
  </si>
  <si>
    <t>ΣΤΕΡΓΙΟΥΛΗ</t>
  </si>
  <si>
    <t>ΑΚ462356</t>
  </si>
  <si>
    <t>844-838-828-840-858-859-862-841-835-870-871-837-842-815-822-826-854-846-850-875-816-823-830-821-836-824-847-848-852-853-856-857-872-818-861-876</t>
  </si>
  <si>
    <t>Φ267279</t>
  </si>
  <si>
    <t>862-841-838-840-835-842-837-828-854-848-850-853-858-857-822-826-870-872-871-847-846-815</t>
  </si>
  <si>
    <t>ΛΥΡΑΝΤΩΝΑΚΗ</t>
  </si>
  <si>
    <t>Φ347660</t>
  </si>
  <si>
    <t>ΚΟΥΤΤΙΚΑ</t>
  </si>
  <si>
    <t>ΑΑ310811</t>
  </si>
  <si>
    <t>843-818-858-853-859-846-847-854-850-828-855-848-870-871-815-826-822-852-856-857-872-821-823-824-825-827-829-838-841-840-839-842-835-837-836-816-844-817-830-875-861-862-869-876</t>
  </si>
  <si>
    <t>ΑΚ766991</t>
  </si>
  <si>
    <t>815-816-817-818-819-820-821-822-823-824-826-827-828-830-831-832-833-834-835-836-837-838-839-840-841-842-844-845-846-847-848-850-851-853-854-856-860-861-862-863-864-865-866-867-869-870-871-872-873-874-875-876-877-878-879</t>
  </si>
  <si>
    <t>ΓΑΚΗ</t>
  </si>
  <si>
    <t>ΑΕ728884</t>
  </si>
  <si>
    <t>ΤΖΙΑΤΖΙΟΥ</t>
  </si>
  <si>
    <t>ΕΥΡΩΠΗ</t>
  </si>
  <si>
    <t>ΑΖ321721</t>
  </si>
  <si>
    <t>840-841-835-842-836-838-839-837-862-843-844-868-869-875-818-833-873-874-876-877-878-863-864-860-866-867-870-871-872-845-847-846-859-858-865-861-832-831-830-824-823-822-849-848-850-853-854-857-821-820-825-827-829-817-816-815-819-855-851-852-856-834</t>
  </si>
  <si>
    <t>ΜΑΥΡΟΜΜΑΤΗ</t>
  </si>
  <si>
    <t>ΑΒ385207</t>
  </si>
  <si>
    <t>815-826-828-835-837-838-839-840-841-842-847-850-853-854-870-871-817-822-829-836-846-848-857-858-859-862-872-875-818-816-820-821-823-824-825-845-851-852-856-849-855-819-827-830-833-843-861-865-876-877-863-844-832-831-860-866-867-868-869-879-834-873-874-864-878</t>
  </si>
  <si>
    <t>ΓΚΑΙΤΑΤΖΗ</t>
  </si>
  <si>
    <t>ΑΒ701895</t>
  </si>
  <si>
    <t>838-835-841-840-837-842-839-836</t>
  </si>
  <si>
    <t>ΔΡΕΜΕΤΣΙΚΑ</t>
  </si>
  <si>
    <t>ΑΕ523514</t>
  </si>
  <si>
    <t>858-859-820-846-847-823-821-822-852-854-848-850-853-857-856-828-871-872-826-815-845-824-870-855-825-829-827-816-818-862-875-838-839-840-841-837-842-836-835-876-844-861-869</t>
  </si>
  <si>
    <t>ΚΟΥΡΟΜΙΧΕΛΑΚΗΣ</t>
  </si>
  <si>
    <t>ΑΗ090634</t>
  </si>
  <si>
    <t>846-847-823-856-821-822-824-848-853-854-855-857-849-850-845-851-858-859-825-828-852-829-820-876-877</t>
  </si>
  <si>
    <t>ΚΟΥΤΣΙΝΤΑ</t>
  </si>
  <si>
    <t>ΑΚ853459</t>
  </si>
  <si>
    <t>835-836-837-838-839-840-841-842-862-822-828-829-846-847-848-850-852-853-854-856-857-858-859-843-870-871-872-821-826-815-830-818-816-817-861-875-876</t>
  </si>
  <si>
    <t>ΑΙ799574</t>
  </si>
  <si>
    <t>1129,8</t>
  </si>
  <si>
    <t>855-816-845-854-851-858-817-859-852-850-849-848-846-847-829-828-824-827-826-820-822-823-821-872-870</t>
  </si>
  <si>
    <t>ΝΗΣΕΛΙΤΗ</t>
  </si>
  <si>
    <t>Σ855197</t>
  </si>
  <si>
    <t>1129,5</t>
  </si>
  <si>
    <t>836-837-842-840-841-838</t>
  </si>
  <si>
    <t>Κολλια</t>
  </si>
  <si>
    <t>Μαρια</t>
  </si>
  <si>
    <t>Χαραλαμπος</t>
  </si>
  <si>
    <t>ΑΒ240903</t>
  </si>
  <si>
    <t>828-858-847</t>
  </si>
  <si>
    <t>Π147320</t>
  </si>
  <si>
    <t>831-875-862-844-830-819-828-823-826-815-820-858-859-822-821-847-846-854-850-852-856-853-857-848-851-824-871-872-870-838-837-841-840-842-835-836</t>
  </si>
  <si>
    <t>ΚΑΤΣΙΟΥΡΑ</t>
  </si>
  <si>
    <t>Χ315361</t>
  </si>
  <si>
    <t>1129,1</t>
  </si>
  <si>
    <t>867-866-879-818-831-833-860-830-873-874-876-877-878-863-864-835-836-837-838-839-840-841-842-862-868-869-816-819-834-843-844-861-865-875-815-820-821-822-823-824-825-826-827-828-829-845-846-847-848-849-850-851-852-853-854-856-857-858-859-870-871-872</t>
  </si>
  <si>
    <t>Χ670177</t>
  </si>
  <si>
    <t>815-816-817-818-819-820-821-822-823-824-825-826-827-828-830-831-832-833-834-835-836-837-838-839-840-841-842-843-844-845-846-847-848-849-850-851-852-853-854-856-857-858-859-860-861-862-863-864-865-866-867-868-869-870-871-872-873-874-875-876-877-878-879</t>
  </si>
  <si>
    <t>ΜΑΣΑΟΥΤΑ</t>
  </si>
  <si>
    <t>ΝΙΚΟΛΕΤΑ-ΣΤΥΛΙΑΝΗ</t>
  </si>
  <si>
    <t>ΑΒ491194</t>
  </si>
  <si>
    <t>875-815-818-821-822-826-828-829-844-846-847-848-850-852-853-854-856-857-858-859-862-870-871-872-835-836-837-838-839-840-841-842-843-816-817</t>
  </si>
  <si>
    <t>ΑΜ821475</t>
  </si>
  <si>
    <t>ΓΚΑΛΓΚΟΥ</t>
  </si>
  <si>
    <t>ΑΙ805966</t>
  </si>
  <si>
    <t>843-841-828-838-840-839-842-835-854-870-871-837-826-850-815-853-847-846-858-822-829-862-872-817-857-836-875-859-852-856-821-876-861-818-830-816-823-824-825-827-855-844-869-834-860-849-848-820-833-873-874-877-878-845-868-819-831-832-863-864-865-866-879-851-867</t>
  </si>
  <si>
    <t>ΤΣΑΡΙΝΑΚΗΣ</t>
  </si>
  <si>
    <t>ΑΜ402103</t>
  </si>
  <si>
    <t>835-841-840-838-839-842-837-836-843-862-828-871-870-815-822-826-846-850-854-858-821-823-824-825-827-829-830-844-847-848-852-853-855-856-857-859-861-872-869-875-816-818-817-876</t>
  </si>
  <si>
    <t>ΓΚΑΡΑΒΕΛΗ</t>
  </si>
  <si>
    <t>ΑΙ287368</t>
  </si>
  <si>
    <t>840-841-835-838-842-837-872-826-828-850-853-854-857-846-847-848-858-870-871-822-817</t>
  </si>
  <si>
    <t>ΑΕ404066</t>
  </si>
  <si>
    <t>841-840-838-835-842-811-783-763-782-781</t>
  </si>
  <si>
    <t>ΚΟΦΙΝΑ</t>
  </si>
  <si>
    <t>ΔΑΜΑΣΚΗΝΗ</t>
  </si>
  <si>
    <t>ΑΕ895960</t>
  </si>
  <si>
    <t>1128,8</t>
  </si>
  <si>
    <t>851-847-856-823-850-828</t>
  </si>
  <si>
    <t>Χ811883</t>
  </si>
  <si>
    <t>1128,5</t>
  </si>
  <si>
    <t>819-815-816-817-818-820-821-822-823-824-825-826-827-828-829-830-831-832-833-834-835-836-837-838-839-840-841-843-842-844-845-846-847-848-849-850-851-852-853-854-855-856-857-858-859-860-861-862-863-864-865-866-867-868-869-870-871-872-873-874-875-876-877-878-879</t>
  </si>
  <si>
    <t>ΜΥΡΙΣΙΔΟΥ</t>
  </si>
  <si>
    <t>Ρ283956</t>
  </si>
  <si>
    <t>838-840-841-835-839-842-837-836-844-862-843-875-830-828-815-822-826-846-847-854-850-870-871-872-827-824-823-821-852-853-856-857-859-855-848-825-861-876-818-816-817-829</t>
  </si>
  <si>
    <t>ΑΗ983346</t>
  </si>
  <si>
    <t>862-875-844-838-839-840-841-842-835-836-837-820-821-848-850-851-852-853-854-855-856-857-858-859-845-846-847-872-871-870-849-815-823-822-824-826-828-825-829-830-843-869-860-861-863-865-866-867-873-874-876-877-878-833-831-832-864-879-868-819-818-816-817-827</t>
  </si>
  <si>
    <t>ΘΕΟΔΩΡΙΔΗΣ</t>
  </si>
  <si>
    <t>ΑΒ118383</t>
  </si>
  <si>
    <t>840-862-833-842-861-844-826</t>
  </si>
  <si>
    <t>ΠΑΤΣΙΑΔΗ</t>
  </si>
  <si>
    <t>Σ199445</t>
  </si>
  <si>
    <t>822-846-847-850-853</t>
  </si>
  <si>
    <t>ΑΣΚΑΡΟΓΛΟΥ</t>
  </si>
  <si>
    <t>Χ746895</t>
  </si>
  <si>
    <t>1127,5</t>
  </si>
  <si>
    <t>836-837-838-839-840-841-842-868-869-879-843-844-862-833-863-873-874-876-877-878-865-875-816-819-830-831-834-817</t>
  </si>
  <si>
    <t>ΒΟΜΒΑΣ</t>
  </si>
  <si>
    <t>ΑΖ402235</t>
  </si>
  <si>
    <t>1092,3</t>
  </si>
  <si>
    <t>1127,3</t>
  </si>
  <si>
    <t>ΑΒ485536</t>
  </si>
  <si>
    <t>863-864-873-874-876-877-878-833-834-835-836-837-838-839</t>
  </si>
  <si>
    <t>ΑΙ607281</t>
  </si>
  <si>
    <t>ΠΑΝΟΥΣΗ</t>
  </si>
  <si>
    <t>Τ853060</t>
  </si>
  <si>
    <t>817-816-826-825-827-828-829-870-871-872-845-846-847-848-849-850-851-852-853-854-855-856-857-858-859-815-820-821-822-823-824-865-861-818-867</t>
  </si>
  <si>
    <t>ΠΑΝΤΕΛΗ</t>
  </si>
  <si>
    <t>Π508794</t>
  </si>
  <si>
    <t>1126,7</t>
  </si>
  <si>
    <t>861-816-828-826-846-854-850-847-822-858-871</t>
  </si>
  <si>
    <t>ΤΡΙΑΝΤΗ</t>
  </si>
  <si>
    <t>Σ715773</t>
  </si>
  <si>
    <t>1126,6</t>
  </si>
  <si>
    <t>858-843-834-860-832-835-836-837-838-839-840-841-842-844-831-862-868-869-875-816-817-818-819-830-861-865-867-866-833-863-864-873-874-876-877-878-859-820-857-856-855-854-853-852-851-850-849-848-847-846-845-829-828-827-826-825-824-823-822-821-815-870-871-872</t>
  </si>
  <si>
    <t>ΑΗ285728</t>
  </si>
  <si>
    <t>1126,5</t>
  </si>
  <si>
    <t>844-862-875-830</t>
  </si>
  <si>
    <t>ΖΑΝΟΥ</t>
  </si>
  <si>
    <t>Τ394321</t>
  </si>
  <si>
    <t>862-844-875-819-830-833-834-835-836-837-838-840-841-842-845-846-847-848-850-851-852-853-854-856-857-858-859-860-863-866-867-870-871-872-873-874-878-815-816-818-820-821-822-823-824-826-827-828-831-861-865-876-877</t>
  </si>
  <si>
    <t>ΜΥΛΩΝΑΚΗ</t>
  </si>
  <si>
    <t>ΠΕΛΟΠΙΔΑΣ</t>
  </si>
  <si>
    <t>ΑΙ459383</t>
  </si>
  <si>
    <t>1126,2</t>
  </si>
  <si>
    <t>874-876-877-845-847</t>
  </si>
  <si>
    <t>ΞΥΝΗ</t>
  </si>
  <si>
    <t>Σ860478</t>
  </si>
  <si>
    <t>828-826-822-847-846-854-853-850-848-858-859-871-870-872-829-827-824-815-820-821-845-851-849-855-857-856-844-843-835-836-837-838-834-832-831-833-830-816-819-839-840-841-842-860-861-862-865-875-869-868-867-863-864-866-873-874-876-877-878-879</t>
  </si>
  <si>
    <t>ΖΑΧΑΡΟΥΔΗ</t>
  </si>
  <si>
    <t>ΑΙ739664</t>
  </si>
  <si>
    <t>840-841-835-836-837-838-839-842</t>
  </si>
  <si>
    <t>ΡΩΣΣΙΟΣ</t>
  </si>
  <si>
    <t>ΑΒ411364</t>
  </si>
  <si>
    <t>1125,5</t>
  </si>
  <si>
    <t>843-842-841-840-839-835-836-837-838-818-815-822-823-824-825-826-827-828-848-849-850-851-852-853-854-855-856-857-862-865-858-859-870-872-820-821-816-875-846-847</t>
  </si>
  <si>
    <t>ΤΡΑΓΑΚΗ</t>
  </si>
  <si>
    <t>ΑΚ881147</t>
  </si>
  <si>
    <t>841-840-838-839-837-836-835-842</t>
  </si>
  <si>
    <t>ΝΑΞΑΚΗ</t>
  </si>
  <si>
    <t>ΑΖ630842</t>
  </si>
  <si>
    <t>850-857-828-815-848-853-821-822-851-852-823-826-856-859-858-845-846-847-820-827-854-836-855-838-870-871-872-829-825-849</t>
  </si>
  <si>
    <t>Σ135106</t>
  </si>
  <si>
    <t>815-850-858-859-853</t>
  </si>
  <si>
    <t>ΤΣΙΩΛΑ</t>
  </si>
  <si>
    <t>ΑΒ122603</t>
  </si>
  <si>
    <t>1125,4</t>
  </si>
  <si>
    <t>835-836-837-838-839-840-841-842-843-844-862-868-869-831-875-819-830-861-865-845-847-849-855-858-859</t>
  </si>
  <si>
    <t>ΝΙΚΛΙΤΣΙΩΤΗ</t>
  </si>
  <si>
    <t>ΑΝ034850</t>
  </si>
  <si>
    <t>828-849-851-852-853-854-855-856-857-858-859-848-870-871-815-821-822-823-824-826-850-825-829-845-846-847-820-819-875-830-862-836-835-837-838-839-840-841-842-844-843-818-816-817-876-877-861-833-874-873-878-865-863-864-866-867-868-869-831-832-834-879</t>
  </si>
  <si>
    <t>ΣΟΥΒΑΤΖΗ</t>
  </si>
  <si>
    <t>ΑΜ656062</t>
  </si>
  <si>
    <t>1124,7</t>
  </si>
  <si>
    <t>ΜΠΑΤΗ</t>
  </si>
  <si>
    <t>ΑΗ417494</t>
  </si>
  <si>
    <t>1124,5</t>
  </si>
  <si>
    <t>ΕΥΓΕΝΕΙΑΔΟΥ</t>
  </si>
  <si>
    <t>ΑΖ384063</t>
  </si>
  <si>
    <t>ΜΠΟΡΟΔΗΜΟΥ</t>
  </si>
  <si>
    <t>ΑΑ839002</t>
  </si>
  <si>
    <t>834-843-838-828-841-840-835-842-839-837-850-854-870-871-826-815-822-846-858-859-818-821-827-847-848-853-852-857-825-824-823-855-856-829-836-844-862-875-830-861-816-817-872-876-820-845-849-851-819-863-877-833-865-860-869-868-831-832-866-867-878-873-874-864-897</t>
  </si>
  <si>
    <t>ΠΑΠΑΠΑΥΛΟΥ</t>
  </si>
  <si>
    <t>ΑΑ317787</t>
  </si>
  <si>
    <t>818-815-820-822-821-828-826-832-835-838-816-841-840-839-842-837-836-843-847-854-850-853-852-851-858-870-871-872-865-861-859-857-855-856-848-849-846-845-844-834-831-829-827-830-823-824-825-817-819-860-862-867-833-863-864-866-868-869-879-873-874-875-876-877-878</t>
  </si>
  <si>
    <t>ΖΟΥΜΠΟΥ</t>
  </si>
  <si>
    <t>ΑΙ648596</t>
  </si>
  <si>
    <t>854-815-850-846-853-852-848-847-857-870-858-859-872-871-855-824-828-822-821-823-827-826-825-829-856</t>
  </si>
  <si>
    <t>ΜΙΤΙΛΗΝΟΥ</t>
  </si>
  <si>
    <t>Σ663966</t>
  </si>
  <si>
    <t>815-854-853-850-848-846-847-857-858-870-872-871-828-826-829-822-821-855-859-856-852-825</t>
  </si>
  <si>
    <t>ΧΑΤΖΗΑΔΑΜ</t>
  </si>
  <si>
    <t>ΑΑ474685</t>
  </si>
  <si>
    <t>841-838-840-835-842-837-836-854-858-876-833-843</t>
  </si>
  <si>
    <t>ΘΕΜΕΛΗ</t>
  </si>
  <si>
    <t>Σ654244</t>
  </si>
  <si>
    <t>828-821-845-846-847-848-849-850-851-852-853-854-855-856-857-858-859-829-827-870-871-872-823-822-820-815-824-825-826-838-841-839-840-842-835-837-836-830-818-875-819-862-844-868-869-843-834-831-816-817-861-865-873-874-833-876-877-878-863-864-866-860-832-867-879</t>
  </si>
  <si>
    <t>Φ047637</t>
  </si>
  <si>
    <t>828-850-853-857-854-858-870-871-829-815-822-826-846-847-848-872-821-823-827-825-855-856-824-845-849-852-851</t>
  </si>
  <si>
    <t>ΑΒ842309</t>
  </si>
  <si>
    <t>844-862-875-835-838-821-815-854-848</t>
  </si>
  <si>
    <t>Ρ811751</t>
  </si>
  <si>
    <t>ΡΟΥΣΗ</t>
  </si>
  <si>
    <t>ΑΖ771258</t>
  </si>
  <si>
    <t>862-844-839-840-841-842-835-836-837-838-843-849-850-851-852-853-854-855-856-857</t>
  </si>
  <si>
    <t>ΛΑΜΠΡΙΝΑΚΗ</t>
  </si>
  <si>
    <t>ΑΜ413110</t>
  </si>
  <si>
    <t>854-850-857-847-846-853-855-849-848-841-837-840-851-852-845-897-858-859-828-815-822-824-825-826-827-829-823-836-835-838-839-842-821-820-856-862-870-871-872-817-819-816-830-831-834</t>
  </si>
  <si>
    <t>ΚΟΝΙΝΗ</t>
  </si>
  <si>
    <t>ΑΗ237935</t>
  </si>
  <si>
    <t>843-834-860-831-832-817-818-861-865-816-815-820-821-822-823-824-825-826-827-828-829-845-846-847-848-849-850-851-852-853-854-855-856-857-858-859-870-871-872-835-836-837-838-839-840-841-842-862-844-875-830-819-868-869-833-876-877-878-863-864-873-874-879-867-866</t>
  </si>
  <si>
    <t>ΤΣΕΒΡΕΝΗ</t>
  </si>
  <si>
    <t>ΜΑΡΙΑ-ΜΑΓΔΑΛΗΝΗ</t>
  </si>
  <si>
    <t>Τ425746</t>
  </si>
  <si>
    <t>ΑΑ789946</t>
  </si>
  <si>
    <t>866-860-861-862-859-864-865-867-868-869-870-871-872-873-874-875-876-878-879-858-857-856-853</t>
  </si>
  <si>
    <t>ΑΝΑΓΝΩΣΤΗΣ</t>
  </si>
  <si>
    <t>ΑΓΑΘΟΣ</t>
  </si>
  <si>
    <t>ΑΕ283967</t>
  </si>
  <si>
    <t>829-839-825-855-843-817-822-826-846-850-854-858-870-871-828-815-823-821-847-848-824-827-856-852-853-872-859-857-840-841-838-842-835-837-836-818-844-862-816-830-861-875-876-869</t>
  </si>
  <si>
    <t>ΚΟΥΣΑΡΙΔΑ</t>
  </si>
  <si>
    <t>ΑΕ939917</t>
  </si>
  <si>
    <t>820-821-822-824-829-828-845-857-858-859-849-853-872-850</t>
  </si>
  <si>
    <t>ΒΑΣΙΛΟΓΛΟΥ ΓΚΑΝΗ</t>
  </si>
  <si>
    <t>ΑΒ462618</t>
  </si>
  <si>
    <t>828-829-872-835-838-839-840-842-841-824-815-850-854-870-853-820-822-825-826-836-837-847-848-871-858-862-819-869-843-833-832-876</t>
  </si>
  <si>
    <t>ΛΑΣΚΑΡΙΔΟΥ</t>
  </si>
  <si>
    <t>Ρ934243</t>
  </si>
  <si>
    <t>869-868-844-862-830-838-841-840-842-837-836-875-876-871-872-828-826-822-823-815-821-858-859-848-850-852-853-854-856-857-846-847-816-818-861-835-870-824-819-820-877-845-851-865-863-833-843-839-855-849-829-827-825-817-867-866-864-860-831-834-832-879-897-878-874-873</t>
  </si>
  <si>
    <t>ΒΕΛΙΣΣΑΡΙΔΗΣ</t>
  </si>
  <si>
    <t>ΑΖ378599</t>
  </si>
  <si>
    <t>838-839-840-841-835-836-837-842-868-869-843-844-862-865-875-830-819-818-817-816-831-860-861-876-877-879-863-878-833-834-832-866-867-873-874-864-871-872-870-859-858-848-849-850-851-852-853-854-855-856-857-845-846-847-822-823-824-825-826-827-828-829-815-820-821</t>
  </si>
  <si>
    <t>Ρ963339</t>
  </si>
  <si>
    <t>817-862-828-841-854-840-838-842-839-835-871-870-858-857-853-872-850-815-822-826-846-848-847-837-829-875-861-816-830-843-844-852-856-859-821-823-824-825-827-855-836-818-876-819-820-845-849-851-833-865-863-877-897-864-831-832-834-860-866-867-868-869-873-874-878-879</t>
  </si>
  <si>
    <t>ΒΑΣΤΑΚΗ</t>
  </si>
  <si>
    <t>Χ332092</t>
  </si>
  <si>
    <t>831-816-817-818-819-820-821-822-823-824-825-826-827-828-829-830-832-833-834-835-836-837-839-840-841-842-843-844-845-846-847-848-849-850-851-852-853-854-855-856-857-858-859-860-861-862-863-864-865-866-867-868-869-870-871-872-873-874-875-876-877-879-878</t>
  </si>
  <si>
    <t>ΛΑΛΛΑ</t>
  </si>
  <si>
    <t>ΜΑΡΙΑ-ΑΝΝΑ</t>
  </si>
  <si>
    <t>Χ871073</t>
  </si>
  <si>
    <t>830-831-843-844-862-865-861-860-863-816-817-818-819-833-834-866-867-868-869-873-874-875-876-877-878-879-841-839-840-842-838-837-836-835-821-820-822-815-826-824-823-828-827-845-846-847-848-849-850-851-852-853-854-855-856-857-858-859-829</t>
  </si>
  <si>
    <t>ΚΟΜΙΤΟΥΔΗ</t>
  </si>
  <si>
    <t>ΑΜ296035</t>
  </si>
  <si>
    <t>835-837-838-839-840-841-842</t>
  </si>
  <si>
    <t>ΕΛΣΑ</t>
  </si>
  <si>
    <t>Π900866</t>
  </si>
  <si>
    <t>844-862-875-835-836-837-838-839-840-841-842</t>
  </si>
  <si>
    <t>ΜΠΟΓΡΗΣ</t>
  </si>
  <si>
    <t>ΑΒ306938</t>
  </si>
  <si>
    <t>823-858-859-846-847-822-821-852-848-854-853-850-857-871-872-870-824-827-828-820-845-851-815-826-855-849-825-829-856</t>
  </si>
  <si>
    <t>ΑΚ971677</t>
  </si>
  <si>
    <t>815-816-818-821-822-823-824-826-828-830-835-846-837-838-840-841-842-844-847-848-850-852-853-854-856-857-858-859-861-862-870-871-872-875-876</t>
  </si>
  <si>
    <t>ΚΑΡΑΚΙΤΣΟΥ</t>
  </si>
  <si>
    <t>ΛΥΓΕΡΗ</t>
  </si>
  <si>
    <t>ΑΒ087740</t>
  </si>
  <si>
    <t>847-846-850-848-852-854-853-851-828-858-859-845-823-856-857-872-871-820-821-824-822-870-826-815-861-865-816-818-819-875-862-838-841-840-842-836-837-835-830-855-849-833-876-877-863-839</t>
  </si>
  <si>
    <t>ΛΟΥΙΖΟΥ</t>
  </si>
  <si>
    <t>Χ198033</t>
  </si>
  <si>
    <t>855-854-853-851-850-848-845-846-847-837</t>
  </si>
  <si>
    <t>ΑΜΑΞΟΠΟΥΛΟΥ</t>
  </si>
  <si>
    <t>Χ835401</t>
  </si>
  <si>
    <t>831-875-818-853-848-828-850-857-858-859-846-847-854-862-826-827-823-824-822-829-830-851-852-856-815-870-871-872-869-820-821-819-816-838-839-840-841-842-837-835-836-843-844-845-817-834-861-833-860-876-877-879-878-868-849-855-865-863-864-825-832-866-867</t>
  </si>
  <si>
    <t>ΑΖ431014</t>
  </si>
  <si>
    <t>815-816-817-818-819-820-821-822-823-824-825-826-827-828-829-830-831-832-833-834-835-836-837-839-840-841-842-843-844-845-846-847-849-850-851-852-853-854-855-856-857-858-859-860-861-862-863-864-865-866-867-868-869-870-871-872-873-874-875-876-877-878-879</t>
  </si>
  <si>
    <t>ΒΛΑΧΟΔΙΟΝΥΣΟΠΟΥΛΟΥ</t>
  </si>
  <si>
    <t>ΣΕΒΑΣΜΙΑ</t>
  </si>
  <si>
    <t>Χ568681</t>
  </si>
  <si>
    <t>828-848-815-822-846-847-850-854-855-853-858-870-871-872-826-821-823-824-829-852-856-857-859-851-849-845-827-825-820</t>
  </si>
  <si>
    <t>ΑΔΑΜΟΠΟΥΛΟΣ</t>
  </si>
  <si>
    <t>ΑΙ588465</t>
  </si>
  <si>
    <t>825-855-849-829-839-817-843-862-818-875-844-816-830-861-876-828-826-854-846-847-848-850-853-858-822-870-871-872-815-859-821-823-824-827-852-856-857-838-841-840-842-837-835-836-819-820-845-851-865-863-877-833-832-868-869-834-831-878-873-874-860-864-879-866-867</t>
  </si>
  <si>
    <t>ΕΥΑΓΓΕΛΟΥ</t>
  </si>
  <si>
    <t>ΚΥΡΙΑΚΗ-ΑΘΗΝΑ</t>
  </si>
  <si>
    <t>ΑΜ796984</t>
  </si>
  <si>
    <t>828-843-838-841-826-815-822-840-835-837-839-854-850-834-847-853-846-848-870-871-858-857-862-872-829-817-821-816-818-836-823-824-825-832-852-844-856-859-851-855-820-845-849-860-875-861-865-876-877-869-868-863</t>
  </si>
  <si>
    <t>ΜΠΑΡΔΟΥΣΗ</t>
  </si>
  <si>
    <t>Σ368640</t>
  </si>
  <si>
    <t>803-816-861-865-828-826-815-848-850-854-822-846-847-856-857-853-858-859-870-871-872-852-821-820-823-824-845-851-819-830-831-834-844-862-833-860-863-864-866-873-874-875-876-877-878-879-835-838-837-836-841-840-842-869</t>
  </si>
  <si>
    <t>Σ261562</t>
  </si>
  <si>
    <t>822,8</t>
  </si>
  <si>
    <t>1123,8</t>
  </si>
  <si>
    <t>828-823-815-825-827-829-822-821-820-826-824-846-847-848-849-850-851-853-854-845-857-856-855-852-858-859-870-871-872</t>
  </si>
  <si>
    <t>ΒΑΔΟΛΑ</t>
  </si>
  <si>
    <t>Ρ875526</t>
  </si>
  <si>
    <t>1123,5</t>
  </si>
  <si>
    <t>839-840-841-842-835-836-837-838-823-862-868-869-843-844-860-822-824-825-826-827-828-830-815-816-817-818-819-820-821-845-846-847-831-832-833-834-848-849-850-851-852-853-854-855-856-857-858-859-861-863-864-865-866-867-870-871-872-873-874-875-876-877-878-879</t>
  </si>
  <si>
    <t>ΒΟΥΛΚΑΚΗ</t>
  </si>
  <si>
    <t>ΑΜ860936</t>
  </si>
  <si>
    <t>839-840-841-842-835-836-837-838</t>
  </si>
  <si>
    <t>ΕΝΚΕΛΑ</t>
  </si>
  <si>
    <t>ΑΝ049528</t>
  </si>
  <si>
    <t>854-857-858-859-870-871-872-822-828-829-846-847-848-850-851-853</t>
  </si>
  <si>
    <t>ΓΕΩΡΓΟΥΣΗ</t>
  </si>
  <si>
    <t>Σ987052</t>
  </si>
  <si>
    <t>854-850-853-847-846-848-858-859-856-855-851-849-845-822-823-824-821-828-871-870-872-815-827-826-829-857-820-825-852</t>
  </si>
  <si>
    <t>ΔΗΜΟΛΙΑΡΑ</t>
  </si>
  <si>
    <t>ΑΕ850505</t>
  </si>
  <si>
    <t>ΜΑΡΟΥΛΗΣ</t>
  </si>
  <si>
    <t>ΜΑΞΙΜΟΣ</t>
  </si>
  <si>
    <t>ΑΕ137893</t>
  </si>
  <si>
    <t>857-850-854-848-853-847</t>
  </si>
  <si>
    <t>ΚΩΝΣΤΑΝΤΝΑ</t>
  </si>
  <si>
    <t>ΑΚ881023</t>
  </si>
  <si>
    <t>1123,4</t>
  </si>
  <si>
    <t>ΜΕΡΕΣΙΩΤΗ</t>
  </si>
  <si>
    <t>ΑΒ431025</t>
  </si>
  <si>
    <t>1123,1</t>
  </si>
  <si>
    <t>ΦΑΒΒΑ</t>
  </si>
  <si>
    <t>ΑΙ208297</t>
  </si>
  <si>
    <t>1122,9</t>
  </si>
  <si>
    <t>ΜΠΙΡΚΟΥ</t>
  </si>
  <si>
    <t>ΒΑΓΙΑ</t>
  </si>
  <si>
    <t>ΑΜ323677</t>
  </si>
  <si>
    <t>1122,7</t>
  </si>
  <si>
    <t>828-841-838-840-815-826-835-837-842-847-850-853-854-870-871-822-836-846-848-857-858-859-862-872-875-816-818-819-821-823-824-830-833-844-845-851-852-856-861-863-865-876-877-827-831-832-834-860-864-867-869-879-873-874-878-839-817-829-825-843-849-855-868</t>
  </si>
  <si>
    <t>ΚΑΡΑΝΑΣΙΟΥ</t>
  </si>
  <si>
    <t>ΞΑΝΘΟΥΛΑ</t>
  </si>
  <si>
    <t>Σ383502</t>
  </si>
  <si>
    <t>1122,6</t>
  </si>
  <si>
    <t>819-844-849-851-853</t>
  </si>
  <si>
    <t>ΓΡΑΜΨΑ</t>
  </si>
  <si>
    <t>ΑΙ295653</t>
  </si>
  <si>
    <t>1122,5</t>
  </si>
  <si>
    <t>832-833-831-843-844-860-863-864-866-867-873-874-875-877-876-878-879-816-817-818-819-820-830-835-836-824-825-826-838-840-841-842-859-872</t>
  </si>
  <si>
    <t>ΣΙΔΕΡΙΔΟΥ</t>
  </si>
  <si>
    <t>ΓΕΡΒΑΣΙΟΣ</t>
  </si>
  <si>
    <t>Χ439718</t>
  </si>
  <si>
    <t>841-838-840-839-837-835-842-836-830-818-817-816-843-876-862-861-875-815-828-821-822-826-829-847-846-848-850-870-871-872-853-852-854-856-857-858-859</t>
  </si>
  <si>
    <t>ΦΟΔΕΛΙΑΝΑΚΗ</t>
  </si>
  <si>
    <t>ΑΒ187421</t>
  </si>
  <si>
    <t>ΚΟΤΡΩΝΙΑ</t>
  </si>
  <si>
    <t>ΑΙ209765</t>
  </si>
  <si>
    <t>818-859-858-824-821-822-823-825-826-828-829-875-846-847-848-850-852-853-854-855-856-857-871-870-872-816-827-843-862-815-835-836-837-838-839-840-841-842-844-817-830-861-876-869-845-820-831-834-832-849-865-860-868-833-863-864-866-867-874-873-877-878-879-819-851</t>
  </si>
  <si>
    <t>ΑΖ491378</t>
  </si>
  <si>
    <t>879-875-867-866-860-832-815-819-830-820-816-817-818-821-822-823-824-825-826-827-828-829-833-834-835-836-837-838-840-841</t>
  </si>
  <si>
    <t>Χ337982</t>
  </si>
  <si>
    <t>815-816-817-818-819-820-821-822-823-824-825-826-827-828-830-829-832-831-833-834-835-836-837-838-839-840-841-842-843-844-845-846-847-848-849-850-851-852-853-854-855-856-857-858-859-860-861-862-863-864-865-866-867-868-869-870-871-872-873-874-875-876-877-878-879</t>
  </si>
  <si>
    <t>ΒΑΛΕΝΤΙΝΗ</t>
  </si>
  <si>
    <t>ΑΖ377699</t>
  </si>
  <si>
    <t>1121,5</t>
  </si>
  <si>
    <t>841-842-840-839-838-837-836-835-815-822-826-828-829-846-847-848-850-853-854-857-858-859-862-870-871-872-875-861-816-817-818-819-820-821-823-824-825-827-830-833-843-844-845-849-851-852-855-856-863-865-876-877-878-831-832-834-866-867-868-869-879-860-864-873-874</t>
  </si>
  <si>
    <t>ΣΙΑΚΑΡΑ</t>
  </si>
  <si>
    <t>Χ374153</t>
  </si>
  <si>
    <t>844-862-875-841-840-839-838-835-837-842-836-854-847-846-850-853-858-822-870-871-872-859-826-815-828-848-857-829-852-856-855-849-851-845-824-823-821-820-825-819-830-818-816-861-865</t>
  </si>
  <si>
    <t>ΓΚΑΡΜΙΡΗ</t>
  </si>
  <si>
    <t>ΑΒ083855</t>
  </si>
  <si>
    <t>ΛΙΒΕΡΗ</t>
  </si>
  <si>
    <t>Ξ806140</t>
  </si>
  <si>
    <t>1121,3</t>
  </si>
  <si>
    <t>837-835-838-836-841-840-842-854-815-822-826-828-846-850-859-858-853-870-871-872-869-862-868</t>
  </si>
  <si>
    <t>ΚΑΜΠΟΥΡΑΚΗ</t>
  </si>
  <si>
    <t>ΦΡΑΓΚΟΥΛΗΣ</t>
  </si>
  <si>
    <t>Χ499089</t>
  </si>
  <si>
    <t>ΧΡΙΣΤΟΔΟΥΛΑΤΟΥ</t>
  </si>
  <si>
    <t>ΑΜ309399</t>
  </si>
  <si>
    <t>818-816-858-859-846-847-815-872-848-850-853-854-822-851-852-821-823-855</t>
  </si>
  <si>
    <t>ΤΟΥΜΠΕΛΗΣ</t>
  </si>
  <si>
    <t>ΑΙ544025</t>
  </si>
  <si>
    <t>846-847-823-856-848-858-859-852-849-850-853-857-851-822-828-845-821-820-855-854</t>
  </si>
  <si>
    <t>Χ829201</t>
  </si>
  <si>
    <t>830-828-849-848-825-851-852-853-854-855-856-857-858-859-870-871-872</t>
  </si>
  <si>
    <t>ΠΑΠΑΝΤΩΝΙΟΥ</t>
  </si>
  <si>
    <t>Ρ850575</t>
  </si>
  <si>
    <t>1120,5</t>
  </si>
  <si>
    <t>844-862-875-819-843-835-836-837-840-841-842-839-838-858-859-855-854-848-849-850-853-857-856-851-852-871-872-870-846-847-845-815-820-821-822-823-824-825-826-828-829-827-833-830-868-869-876-877-863-818-817-816-861-865-860-832-834-864-867-866-831-879-878-874-873</t>
  </si>
  <si>
    <t>ΣΟΥΣΑΝ</t>
  </si>
  <si>
    <t>ΒΑΣΙΛΕ</t>
  </si>
  <si>
    <t>857-845-846-823-850-853</t>
  </si>
  <si>
    <t>ΑΖ245368</t>
  </si>
  <si>
    <t>841-838-840-839-842-837-835-836-818-843-870-871-872-834-828-858-847-846-829-854-850-853-862-815-848-857-856-817-822-816-860-875-823-824-825-819-820-821-844-845-855-849-865-868-869</t>
  </si>
  <si>
    <t>Χ776583</t>
  </si>
  <si>
    <t>828-841-838-815-850-854-853-835-837-840-839-842-847-870-871-826-817-872-848-857-858-822-859-846-836-875-862-829-816-861-876-852-856-855-849-851-843-844-845-877-878-863-865-823-824-830-825-818-821-819-820-867-869-831-832-833-834-866-860-868-873-874-827-864-879-897</t>
  </si>
  <si>
    <t>ΑΜ319429</t>
  </si>
  <si>
    <t>815-816-817-818-819-820-821-822-823-824-825-827-826-828-829-830-831-832-833-834-835-836-838-839-840-841-842-843-844-845-846-847-848-849-850-851-853-856-857-860-861-872-870-871-875-878</t>
  </si>
  <si>
    <t>Π972970</t>
  </si>
  <si>
    <t>1120,4</t>
  </si>
  <si>
    <t>854-847</t>
  </si>
  <si>
    <t>ΑΚ390321</t>
  </si>
  <si>
    <t>1120,3</t>
  </si>
  <si>
    <t>ΖΑΓΓΑΝΑ</t>
  </si>
  <si>
    <t>Φ313389</t>
  </si>
  <si>
    <t>841-840-835-837-836-838-839-842-862-833</t>
  </si>
  <si>
    <t>ΒΟΥΛΑΛΑ</t>
  </si>
  <si>
    <t>ΑΑ439850</t>
  </si>
  <si>
    <t>815-816-818-820-821-822-823-824-827-828-830-833-835-836-837-838-839-840-841-842-845-846-847-848-849-850-851-852-853-854-855-856-857-858-859-862-863-870-871-872-875-876-877</t>
  </si>
  <si>
    <t>ΣΚΑΜΝΙΩΤΟΥ</t>
  </si>
  <si>
    <t>ΑΒ029100</t>
  </si>
  <si>
    <t>828-871-870-854-872-858-826-846-847-857-848-850-853-815-822-829</t>
  </si>
  <si>
    <t>ΝΤΑΝΙΕΛΑ-ΕΛΕΝΗ</t>
  </si>
  <si>
    <t>ΑΕ606299</t>
  </si>
  <si>
    <t>850-822-857-820-821-823-846-847-858-859-826-845-828-870-871-872-824-851-853</t>
  </si>
  <si>
    <t>ΑΜ101736</t>
  </si>
  <si>
    <t>822-823-826-828-847-848-853-854-856-858-859</t>
  </si>
  <si>
    <t>ΣΤΑΜΠΟΥΛΙΔΗΣ</t>
  </si>
  <si>
    <t>ΑΖ199415</t>
  </si>
  <si>
    <t>842-836-839-838-837-840-841-835-862</t>
  </si>
  <si>
    <t>MECKA</t>
  </si>
  <si>
    <t>BUKURIE</t>
  </si>
  <si>
    <t>ALEKS</t>
  </si>
  <si>
    <t>BD9815342</t>
  </si>
  <si>
    <t>ΚΑΚΟΣΙΜΟΥ</t>
  </si>
  <si>
    <t>ΑΜ795266</t>
  </si>
  <si>
    <t>1119,6</t>
  </si>
  <si>
    <t>815-821-822-826-828-829-843-846-847-848-850-852-853-854-856-857-858-859-870-871-872</t>
  </si>
  <si>
    <t>ΓΕΩΡΓΟΥΣΗΣ</t>
  </si>
  <si>
    <t>ΑΖ432897</t>
  </si>
  <si>
    <t>1119,5</t>
  </si>
  <si>
    <t>897-839-829-827-817-825-849-855-843-832-868-838-828-841-840-815-826-870-872-871-835-822-837-858-842-846-850-854-847-848-853-824-823-862-857-856-852-851-845-844-820-819-821-836-833-859-875-876-863-865-830-816-818-861-877-864-873-874-831-834-866-867-878-879</t>
  </si>
  <si>
    <t>ΒΑΣΙΛΑΚΗΣ</t>
  </si>
  <si>
    <t>ΑΜ091367</t>
  </si>
  <si>
    <t>846-815-847-871-872-870-828-854-848-829-826-853-850-852-857-856-855-823-827-845-825-849-824-859-851-820</t>
  </si>
  <si>
    <t>ΑΙ372899</t>
  </si>
  <si>
    <t>837-840-836</t>
  </si>
  <si>
    <t>ΣΕΡΣΕΜΗ</t>
  </si>
  <si>
    <t>ΜΑΡΙΑ-ΤΡΙΑΝΤΑΦΥΛΛΙΑ</t>
  </si>
  <si>
    <t>ΑΚ933229</t>
  </si>
  <si>
    <t>815-821-822-826-829-835-837-838-839-840-841-842-847-848-850-853-854-857-862-870-871-872-876</t>
  </si>
  <si>
    <t>ΜΠΙΡΜΠΑ</t>
  </si>
  <si>
    <t>Π479804</t>
  </si>
  <si>
    <t>1119,1</t>
  </si>
  <si>
    <t>830-819-828-846-847-850-852-853-855-856-871-815-857-848-849-859-858-862-872-870-873-874-875-876-877-878-879-816-817-818-821</t>
  </si>
  <si>
    <t>Π122002</t>
  </si>
  <si>
    <t>843-834-831-818-817-816-844-860-862-861-865-868-869-875-867-873-874-876-877-878-864-863-830-829-832-866-879-827-870-871-872-835-836-837-838-839-841-842-833-828-826-825-824-823-822-821-820-819-815-859-858-857-856-855-845-846-847-848-849-850-851-852-853-854</t>
  </si>
  <si>
    <t>ΨΑΡΑ ΣΤΑΥΡΟΠΟΥΛΟΥ</t>
  </si>
  <si>
    <t>ΑΚ275651</t>
  </si>
  <si>
    <t>ΧΕΔΙΡΟΓΛΟΥ</t>
  </si>
  <si>
    <t>ΕΡΙΦΥΛΗ</t>
  </si>
  <si>
    <t>Φ172565</t>
  </si>
  <si>
    <t>840-841-838-839-837-842-836-835</t>
  </si>
  <si>
    <t>ΜΠΟΥΚΑΛΗΣ</t>
  </si>
  <si>
    <t>ΑΒ544533</t>
  </si>
  <si>
    <t>843-839-840-841-842-836-837-838-875-868-869-859-818-830-862-844-858-856-854</t>
  </si>
  <si>
    <t>ΒΡΑΝΙΣΤΑΣ</t>
  </si>
  <si>
    <t>ΑΕ661379</t>
  </si>
  <si>
    <t>838-837-836-835-840-841-842-869-862-876-877-833-873-860</t>
  </si>
  <si>
    <t>ΜΠΛΕΤΣΟΓΙΑΝΝΗ</t>
  </si>
  <si>
    <t>ΑΖ784238</t>
  </si>
  <si>
    <t>843-840-841-839-842-838-837-862-836-816-835</t>
  </si>
  <si>
    <t>ΤΣΙΚΝΗ</t>
  </si>
  <si>
    <t>Π257807</t>
  </si>
  <si>
    <t>815-819-825-826-862-870-871-872-875-854-855</t>
  </si>
  <si>
    <t>ΝΟΒΑΚΟΥΔΗΣ</t>
  </si>
  <si>
    <t>ΑΒ108904</t>
  </si>
  <si>
    <t xml:space="preserve"> 817- 829- 839</t>
  </si>
  <si>
    <t>862-835-837-838-839-840-841-842-815-822-826-828-829-846-847-848-850-853-854-857-858-870-871-872-817</t>
  </si>
  <si>
    <t>ΜΠΟΥΡΛΙΑΚΟΥ</t>
  </si>
  <si>
    <t>ΑΖ782261</t>
  </si>
  <si>
    <t>842-862-835-836-837-838-839-840-841-828</t>
  </si>
  <si>
    <t>ΓΚΑΓΚΑΣΟΥΛΗ</t>
  </si>
  <si>
    <t>ΑΜ398328</t>
  </si>
  <si>
    <t>839-838-835-836-837-840-841-842-843-844-862</t>
  </si>
  <si>
    <t>ΠΑΣΙΑΛΑΚΟΥ</t>
  </si>
  <si>
    <t>Π011902</t>
  </si>
  <si>
    <t>858-859-854-850-823-822-824-826-827-815-816-818-821-828-846-853-847-848-852-857-856-862-870-871-872-875-861-841-840-842-844-835-836-837-838</t>
  </si>
  <si>
    <t>ΑΚ594588</t>
  </si>
  <si>
    <t>828-854-846-847-871-848-850-853-857-872-822-829-826-815-862-840-837-838-858-842-841-839-817-870-835</t>
  </si>
  <si>
    <t>ΑΗ745435</t>
  </si>
  <si>
    <t>837-838-839-840-841-842-847-850-853-854-870-871-815-826-828-835</t>
  </si>
  <si>
    <t>ΚΑΡΑΝΑΣΟΥ</t>
  </si>
  <si>
    <t>ΑΚ283830</t>
  </si>
  <si>
    <t>836-840-841-828-835-837-839-842-830-822-826-846-850-815-854-858-870-871-875-843-844-816-818-861-862-872-852-853-857-859-876-847-848-829-827-824-823-821-817</t>
  </si>
  <si>
    <t>ΑΕ818457</t>
  </si>
  <si>
    <t>815-818-821-822-823-824-825-826-827-828-829-846-847-848-850-852-853-854-855-856-857-858-859-870-871-872-876-835-836-837-838-839-840-841-842-816-817-830-843-844-861-862-869-875</t>
  </si>
  <si>
    <t>ΓΚΙΛΑΚΗ</t>
  </si>
  <si>
    <t>Σ790456</t>
  </si>
  <si>
    <t>837-836-869-835-842-841-840-838-827-854-821-822-823-824-815-828-826-846-847-848-850-851-852-853-856-857-858-859-870-871-872-844-862-875-876-816-818-830-861</t>
  </si>
  <si>
    <t>ΑΚ 133559</t>
  </si>
  <si>
    <t>855-854-828-846-847-848-857-850-858-859-853-872-870-871-823-824-856-852-821-822-815-826-825-829-827-862-844-835-836-837-838-839-840-841-842-843-830-818-861-817-816-875-876-833</t>
  </si>
  <si>
    <t>ΑΑ225783</t>
  </si>
  <si>
    <t>Χ871552</t>
  </si>
  <si>
    <t>1118,5</t>
  </si>
  <si>
    <t>834-835-836-837-838-839-840-841-842</t>
  </si>
  <si>
    <t>ΑH 376247</t>
  </si>
  <si>
    <t>841-838-840-839-835-842-837-836-869-868-862</t>
  </si>
  <si>
    <t>ΚΟΥΤΣΙΜΑΝΗ</t>
  </si>
  <si>
    <t>ΜΑΡΙΑ - ΙΩΑΝΝΑ</t>
  </si>
  <si>
    <t>ΑΙ835248</t>
  </si>
  <si>
    <t>862-875-844-843-868-866-879-829-833-839-824-849-831-819-830-836-834-838-840-841-842-837-855-832-869-870-871-872-846-835-847-865-848-850-851-852-853-854-856-857-858-859-860-815-822-821-823-826-827-828-864-867-873-874-876-816-817-818-820-877-878-861-863</t>
  </si>
  <si>
    <t>ΑΝΔΡΙΚΟΠΟΥΛΟΥ</t>
  </si>
  <si>
    <t>Τ269343</t>
  </si>
  <si>
    <t>832-818</t>
  </si>
  <si>
    <t>Χ955984</t>
  </si>
  <si>
    <t>897-815-817-822-826-828-829-835-837-838-839-840-841-842-846-847-848-853-854-857-858-862-870-871-872-816-818-821-823-824-825-827-830-836-843-844-852-855-856-859-861-869-908-906-917-921-927-928-929-932-934</t>
  </si>
  <si>
    <t>ΑΖ240577</t>
  </si>
  <si>
    <t>843-834-835-836-837-838-839-840-841-842-818-862-875-865-830-844-861-816-819-833-863-876-877-815-820-821-822-823-824-825-826-827-828-829-845-846-847-848-849-850-851-852-853-854-855-856-857-858-859-870-871-872-831-832-860-864-866-867-868-869-873-874-878-879</t>
  </si>
  <si>
    <t>ΣΚΑΡΑΚΗ</t>
  </si>
  <si>
    <t>Μ962842</t>
  </si>
  <si>
    <t>ΣΚΟΡΔΟΚΟΠΑΝΟΥ</t>
  </si>
  <si>
    <t>Χ982140</t>
  </si>
  <si>
    <t>1117,7</t>
  </si>
  <si>
    <t>838-837-836-835-831-832-828-822-815-858-854-848-845-846-841-842-843-840-839-879-878-875-874-873-871-870-869-867-864-862-833</t>
  </si>
  <si>
    <t>ΑΙ221855</t>
  </si>
  <si>
    <t>1117,5</t>
  </si>
  <si>
    <t>ΣΙΑΞΑΜΠΑΝΗ</t>
  </si>
  <si>
    <t>ΑΒ499800</t>
  </si>
  <si>
    <t>831-875-843-844-862-830-816-817-818-819-820-821-822-823-824-825-826-827-828-829-832-833-834-835-836-837-838-839-840-841-842-845-846-847-848-849-850-851-852-853-854-855-856-857-858-859-860-861-863-864-865-866-867-868-869-870-871-872-873-874-876-877-878-879</t>
  </si>
  <si>
    <t>ΑΖ111739</t>
  </si>
  <si>
    <t>847-848-815-849-820-850-821-845-822-846-829-851-852-853-854-828-827-823-824-825-826-855-856-857-858-859-870-871-872-835-836-837-838-839-840-841-842</t>
  </si>
  <si>
    <t>ΤΖΙΟΥΡΓΚΑΝΟΥ</t>
  </si>
  <si>
    <t>ΑΕ793888</t>
  </si>
  <si>
    <t>ΤΟΓΙΑ</t>
  </si>
  <si>
    <t>Χ803267</t>
  </si>
  <si>
    <t>ΜΑΝΤΑΡΑ</t>
  </si>
  <si>
    <t>ΑΙ834291</t>
  </si>
  <si>
    <t>828-854-848-852-847-846-845-851-858-859-853-824-857-850-823-822-821-815-871-870-872-820-829-855-849-856-827-826-825-862-875-844</t>
  </si>
  <si>
    <t>ΓΚΑΛΙΟΥΡΗΣ</t>
  </si>
  <si>
    <t>ΑΕ690561</t>
  </si>
  <si>
    <t>1116,8</t>
  </si>
  <si>
    <t>841-840-838-837-835-839-842-828-850-854-858-846-815-822-826-825-843-829-836-855-816-817-818-821-824-847-848-852-853-857-859-862-870-871-875-876-861</t>
  </si>
  <si>
    <t>ΑΛΠΟΥ</t>
  </si>
  <si>
    <t>Ξ760112</t>
  </si>
  <si>
    <t>844-862-843-875-841-840-836-838-842</t>
  </si>
  <si>
    <t>ΘΩΜΑΔΑΚΗ</t>
  </si>
  <si>
    <t>ΑΗ124109</t>
  </si>
  <si>
    <t>766,7</t>
  </si>
  <si>
    <t>1116,7</t>
  </si>
  <si>
    <t>873-874-876-877-833-834-878-815-820-828-848-849-850-853-854-855-856-857-858-859-863-864-832-870-817-818-819-821-872</t>
  </si>
  <si>
    <t>ΚΑΖΙΝΑΚΗ</t>
  </si>
  <si>
    <t>ΑΖ460594</t>
  </si>
  <si>
    <t>1116,5</t>
  </si>
  <si>
    <t>833-876-877-863-873-874-864-878-866-867-830-819-832-879</t>
  </si>
  <si>
    <t>ΜΑΓΔΑΛΑΣΙΔΟΥ</t>
  </si>
  <si>
    <t>ΑΑ727974</t>
  </si>
  <si>
    <t>ΚΟΤΤΟΡΑ</t>
  </si>
  <si>
    <t>ΑΒ173151</t>
  </si>
  <si>
    <t>1116,3</t>
  </si>
  <si>
    <t>854-858-859-853-850-848-847-846-857-822-826-828-870-871-872-845-851-849-823-824-852-856-825-855-815-820-821-838-839-840-841-842-835-836-837-862-844-817-843-875-831-869-868-816-818-819-876-830-861-865-833-832-860-863</t>
  </si>
  <si>
    <t>ΤΣΑΒΟΥ</t>
  </si>
  <si>
    <t>ΑΙ745146</t>
  </si>
  <si>
    <t>ΓΙΑΝΝΑΔΑΚΗ</t>
  </si>
  <si>
    <t>ΑΗ958851</t>
  </si>
  <si>
    <t>833-863</t>
  </si>
  <si>
    <t>Π778482</t>
  </si>
  <si>
    <t>837-836-841-838</t>
  </si>
  <si>
    <t>ΚΑΠΑΝΤΑΗ</t>
  </si>
  <si>
    <t>Ρ914127</t>
  </si>
  <si>
    <t>862-875-844-838-841-840-835-837-842-836-819-830-831-869-828-846-847-854-850-848-858-822</t>
  </si>
  <si>
    <t>ΚΑΤΣΟΥΡΟΥ</t>
  </si>
  <si>
    <t>Τ540714</t>
  </si>
  <si>
    <t>854-851-852-822-815-820-821-823-824-826-828-845-846-847-848-850-853-856-857-835-836-837-838</t>
  </si>
  <si>
    <t>ΤΣΟΥΤΣΟΥΡΑ</t>
  </si>
  <si>
    <t>ΑΝ066653</t>
  </si>
  <si>
    <t>816-815-817-820-821-822-823-824-825-826-827-828-829-845-846-847-848-849-850-851-852-853-854-855-856-857-858-859-870-871-872-818-819-830-831-861-862-865-875-844-843-842-841-840-839-838-837-836-835-834-832-833-860-863-864-866-867-868-869-873-874-876-877-878-879-897</t>
  </si>
  <si>
    <t>ΜΟΙΡΙΣΚΛΑΒΟΣ</t>
  </si>
  <si>
    <t>ΑΕ296571</t>
  </si>
  <si>
    <t>828-850-848-854-853-857-871-870-858-872-855-849-826-825-822-824-827-829-823-845-846-847-852-856-897-815-820-821-843-851-861-866-867-831-838-837-836-839-841-840-842-844-862-868-830-832-834-835-833-816-817-818-819-873-874-875-876-877-878</t>
  </si>
  <si>
    <t>ΔΗΜΟΥΛΑΚΗ</t>
  </si>
  <si>
    <t>ΑΜ405255</t>
  </si>
  <si>
    <t>841-838-840-839-842-835-837-836-911-908-923-909-910-912</t>
  </si>
  <si>
    <t>ΠΑΤΕΡΑΚΗ</t>
  </si>
  <si>
    <t>Τ455010</t>
  </si>
  <si>
    <t>1115,5</t>
  </si>
  <si>
    <t>873-876-874-877-878-833-863-864-828-841-838-840-854-870-871-815-826-850-847-853-822-846-858-848-872-857-859-821-842-835-837-836-830-852-856-818-816-861-875-862-823-824-827-845-851-820-860-819-865-834-869</t>
  </si>
  <si>
    <t>ΜΠΑΛΙΟΥ</t>
  </si>
  <si>
    <t>ΑΗ848581</t>
  </si>
  <si>
    <t>837-835-836-838-839-840-841-842</t>
  </si>
  <si>
    <t>ΧΑΤΖΗΝΑ</t>
  </si>
  <si>
    <t>Σ456196</t>
  </si>
  <si>
    <t>1115,2</t>
  </si>
  <si>
    <t>862-835-836-837-838-839-840-841-842-846-847-848-849-850-852-853-854-855-856-857-858-859-870-871-872-875-865-844-817-818-815-816-819-821-822-823-824-825-830-827-826-828-829-833-843</t>
  </si>
  <si>
    <t>ΣΜΥΡΙΛΙΟΥ</t>
  </si>
  <si>
    <t>Φ439996</t>
  </si>
  <si>
    <t>818-816-861-860-865</t>
  </si>
  <si>
    <t>Χ969943</t>
  </si>
  <si>
    <t>862-837-835-838-840-841-842-839-872-871-870-815-822-826-828-846-847-848-850-854-853-858-857-817-829-836-843-861-875-876-816-818-821-830-852-856-859-823-824-827-855-844-825</t>
  </si>
  <si>
    <t>ΚΟΥΤΣΙΚΙΑΝΙΔΟΥ</t>
  </si>
  <si>
    <t>ΑΖ317366</t>
  </si>
  <si>
    <t>840-841-835-836-837-842-862-838-839</t>
  </si>
  <si>
    <t>ΒΕΝΝΙΑΝΑΚΗ</t>
  </si>
  <si>
    <t>ΑΒ183160</t>
  </si>
  <si>
    <t>833-863-876-877-847-837-857-848-858-872-871-818-816-815-822-821-826-828-836-840-841-842-846-850-853-851-854-856-859-861-875</t>
  </si>
  <si>
    <t>ΠΟΛΥΞΕΝΗ ΕΥΘΥΜΙΑ</t>
  </si>
  <si>
    <t>Χ893115</t>
  </si>
  <si>
    <t>838-841-842-840-837-836</t>
  </si>
  <si>
    <t>ΑΖ076143</t>
  </si>
  <si>
    <t>828-854-870-826-853-847-822-846-858-848-859-823</t>
  </si>
  <si>
    <t>ΒΕΛΛΗ</t>
  </si>
  <si>
    <t>Ν714526</t>
  </si>
  <si>
    <t>862-844-838-841-840-842-837-858-859-854-853-847-850-848-846-843-828-815-826</t>
  </si>
  <si>
    <t>ΤΣΑΟΥΣΟΓΛΟΥ</t>
  </si>
  <si>
    <t>ΑΗ319082</t>
  </si>
  <si>
    <t>842-840-841-835-837-838-839</t>
  </si>
  <si>
    <t>ΑΕ731620</t>
  </si>
  <si>
    <t>817-828-816-854-858-870-826</t>
  </si>
  <si>
    <t>ΜΠΑΣΟΥΡΙΔΗ</t>
  </si>
  <si>
    <t>ΑΗ022981</t>
  </si>
  <si>
    <t>821-822-823-824-845-848-850-853-854-857-859-871-872</t>
  </si>
  <si>
    <t>Τ973288</t>
  </si>
  <si>
    <t>1114,7</t>
  </si>
  <si>
    <t>841-840-837-836-842-839-838-835-897</t>
  </si>
  <si>
    <t>ΘΑΝΑΣΙΑ</t>
  </si>
  <si>
    <t>ΑΒ199084</t>
  </si>
  <si>
    <t>1114,6</t>
  </si>
  <si>
    <t>875-862-844-828-854-850-870-871-815-826-846-847-853-858-822-848-857-872-821-823-824-852-856-859-841-838-840-835-842-837-836-830-818-816-839-829-817-855-827-825-843-861-876</t>
  </si>
  <si>
    <t>ΧΑΤΖΗΑΓΓΕΛΟΥ</t>
  </si>
  <si>
    <t>Π348802</t>
  </si>
  <si>
    <t>1114,5</t>
  </si>
  <si>
    <t>828-846-871-870-872-826-854-853-859-858-857-851-850-845-848-852-856-830</t>
  </si>
  <si>
    <t>GEORGIEVA</t>
  </si>
  <si>
    <t>PENKA</t>
  </si>
  <si>
    <t>TODOROVA</t>
  </si>
  <si>
    <t>865-861-815-816-817-818-819-820-821-822-823-824-825-826-827-828-829-830-833-835-836-837-838-839-840-841-842-843-844-845-846-847-848-849-850-851-852-853-854-855-856-857-858-859-862-863-870-871-872-875-876-877</t>
  </si>
  <si>
    <t>ΚΑΒΛΕΝΤΑΚΗ</t>
  </si>
  <si>
    <t>ΑΙ958383</t>
  </si>
  <si>
    <t>ΑΛΟΓΑΚΟΥ</t>
  </si>
  <si>
    <t>ΔΑΜΙΑΝΗ</t>
  </si>
  <si>
    <t>ΑΗ086948</t>
  </si>
  <si>
    <t>854-855-870-871-872</t>
  </si>
  <si>
    <t>ΠΑΝΟΥΤΣΑΚΟΠΟΥΛΟΥ</t>
  </si>
  <si>
    <t>Χ693688</t>
  </si>
  <si>
    <t>815-820-821-822-823-824-825-826-827-828-829-845-846-847-848-849-850-851-852-853-854-855-856-857-858-859-872-816-817-818-819-833-834-835-836-837-838-839-840-841-842-844-861-862-863-864-865-867-870-871-873-874-875-876-877-878-879</t>
  </si>
  <si>
    <t>Σ614255</t>
  </si>
  <si>
    <t>854-870-871-829-846-847-850-853-855-857-872-828</t>
  </si>
  <si>
    <t>ΜΠΑΡΝΑΣΑ</t>
  </si>
  <si>
    <t>ΑΒ014916</t>
  </si>
  <si>
    <t>1113,7</t>
  </si>
  <si>
    <t>858-859-847-846-827-828-829-823-845-851-855-848-853-815-849-850-856-854-821-822-825-826-820-824-871-872-857-830-865-861-839-841-838-837-836-835-840-833-876-877-878-873-874-863-864-860-832-816-866-843-862-868-869-817-867-818-879-831-819-875</t>
  </si>
  <si>
    <t>ΑΕ791682</t>
  </si>
  <si>
    <t>1113,5</t>
  </si>
  <si>
    <t>862-875-835-836-837-844-838-839-840-841-842-818-819-869-830-843-845-846-847-848-850-851-852-853-854-855-856-857-858-859-820-821-822-823-824-826-827-828-870-871-872-860-861-863-864-865-866-867-873-876-877-878-879-868-831-832-833-834-829</t>
  </si>
  <si>
    <t>ΣΤΑΘΟΠΟΥΛΟΥ</t>
  </si>
  <si>
    <t>ΑΗ048967</t>
  </si>
  <si>
    <t>815-858-859-846-847-848-853-822-852-854-821-828-857-850</t>
  </si>
  <si>
    <t>ΓΡΟΣΗ</t>
  </si>
  <si>
    <t>ΑΖ361968</t>
  </si>
  <si>
    <t>841-840-837-836-835-838-842-839-862-875</t>
  </si>
  <si>
    <t>ΤΣΙΝΑΡΟΓΛΟΥ</t>
  </si>
  <si>
    <t>ΑΖ903928</t>
  </si>
  <si>
    <t>869-844-846-847-848-850-852-853-854-856-857-858-859-861-862-870-871-872-875-876-815-816-818-821-822-823-824-826-828-830-835-836-837-838-840-841-842</t>
  </si>
  <si>
    <t>ΠΑΠΑΓΕΡΑ</t>
  </si>
  <si>
    <t>ΑΚ261911</t>
  </si>
  <si>
    <t>ΑΚ330573</t>
  </si>
  <si>
    <t>828-841-815-826-838-842-840-846-871-835-837-847-870-854-853-856-850-857-858-859-861-862-872-818-821-843-829-875-876-848-855-839-819-820-816-822-845-844-831-832-833-834-836-879-817-823-824-825-830-873-874-867-868-869-877-878-860-863-864-865-866-849-851-852</t>
  </si>
  <si>
    <t>ΚΑΡΑΚΑΤΣΑΝΗ</t>
  </si>
  <si>
    <t>ΑΒ742173</t>
  </si>
  <si>
    <t>ΚΟΥΡΚΟΥΤΗ</t>
  </si>
  <si>
    <t>Ρ399763</t>
  </si>
  <si>
    <t>863-858-859-854-828-826-827-825-829-823-824-853-850-848-849-833-847-846-845-851-852-855-856-857-870-871-839-840-841-842-835-836-837-838-815-820-821-862</t>
  </si>
  <si>
    <t>ΑΙ148553</t>
  </si>
  <si>
    <t>871-828-829-856-827-823-854-850-853-857-846-847-852-848-851-845-872</t>
  </si>
  <si>
    <t>ΚΑΡΥΩΤΟΥ</t>
  </si>
  <si>
    <t>ΑΒ464162</t>
  </si>
  <si>
    <t>869-868-843-844-862-875-830-835-836-837-838-839-840-841-842-876-817-816-818-861-815-821-822-823-824-825-826-827-828-829-846-847-848-850-852-853-854-855-856-857-859-870-871-872-819-833-877-863-865-820-845-851-879-831-832-860-866-873-874-878-864-867</t>
  </si>
  <si>
    <t>ΑΗ962694</t>
  </si>
  <si>
    <t>833-873-874-864-877-863-876-878-815-816-817-818-819-820-821-822-823-824-825-826-827-828-829-830-831-832-834-835-836-837-838-839-840-841-842-843-844-845-846-847-848-849-850-851-852-853-854-855-856-857-858-859-860-862-861-865-867-868-869-870-871-872-875-879</t>
  </si>
  <si>
    <t>ΑΕ 412081</t>
  </si>
  <si>
    <t>868-869-841-838-840-842-835-837-836-839-862-844-843-834-830-875-819-831-876-877-833-863-878-864-873-874-860-832-879-866-867-816-818-817-861-865-827-826-828-822-823-824-846-847-845-850-853-854-848-851-852-855-856-857-870-871</t>
  </si>
  <si>
    <t>ΠΡΑΤΣΑΣ</t>
  </si>
  <si>
    <t>ΝΙΚΟΛΑΟΣ - ΠΑΡΑΣΚΕΥΑΣ</t>
  </si>
  <si>
    <t>ΑΖ064968</t>
  </si>
  <si>
    <t>853-845-857-848-815-850-858-859-820-854-855-856-846-822-847-849-851-852-823-824-825-826-827-828-829-870-871-872</t>
  </si>
  <si>
    <t>ΝΤΟΛΙΑ</t>
  </si>
  <si>
    <t>ΑΕ821382</t>
  </si>
  <si>
    <t>841-838-828-840-837-835-842-846-853-854-862-870-871-879-878-877-876-875-874-873-872-869-868-867-858-859-860-861-863-864-865-866-857-856-855-852-851-850-849-848-847-844-843-839-836-834-833-832-831-822-823-824-825-826-827-829-830-815-816-817-818-819-820-821</t>
  </si>
  <si>
    <t>ΑΙ074357</t>
  </si>
  <si>
    <t>ΣΤΑΜΑΤΟΠΟΥΛΟΥ</t>
  </si>
  <si>
    <t>Τ887674</t>
  </si>
  <si>
    <t>816-817-818-861-865-876-877-863-862-833-819-820-821-822-823-824-825-826-827-828-829-830-815-835-836-837-838-839-840-841-842-843-844-845-846-847-848-849-850-851-852-853-854-855-856-857-858-859-870-871-872-875-832-834-860-867-868-869-873-874-878-864-866-879-831</t>
  </si>
  <si>
    <t>ΖΩΗΣ</t>
  </si>
  <si>
    <t>ΑΕ284465</t>
  </si>
  <si>
    <t>843-883-875-876-877-871-870-865-861-862-863-842-844-845-846-847-848-849-850-851-852-853-854-855-856-857-858-859-835-836-837-838-839-840-841-815-816-817-818-819-820-821-822-823-824-825-826-827-828-829-830</t>
  </si>
  <si>
    <t>ΑΒ653857</t>
  </si>
  <si>
    <t>828-829-850-871-872-826-848-854-858-870-855-825-822-815-821-847-846-845-849-851-852-857-856-859-820-827</t>
  </si>
  <si>
    <t>ΓΚΟΥΤΖΑ</t>
  </si>
  <si>
    <t>ΠΑΡΑΣΚΕΥΟΥΛΑ</t>
  </si>
  <si>
    <t>Χ958972</t>
  </si>
  <si>
    <t>862-835-836-837-838-839-840-841-842-832-833-843-844-860-861-866-867-868-869-873-876-877-879</t>
  </si>
  <si>
    <t>ΕΥΘΥΝΙΟΥ</t>
  </si>
  <si>
    <t>Π851021</t>
  </si>
  <si>
    <t>843-834-835-836-837-838-839-840-841-842</t>
  </si>
  <si>
    <t>ΦΑΚΟΥΡΙΔΟΥ</t>
  </si>
  <si>
    <t>ΙΟΡΔΑΝΑ</t>
  </si>
  <si>
    <t>ΑΑ238576</t>
  </si>
  <si>
    <t>838-840-841-836-837-835-839-842</t>
  </si>
  <si>
    <t>ΚΑΛΑΜΠΟΚΗ</t>
  </si>
  <si>
    <t>ΑΗ245993</t>
  </si>
  <si>
    <t>ΤΟΠΑΛΙΔΗΣ</t>
  </si>
  <si>
    <t>ΑΒ735244</t>
  </si>
  <si>
    <t>1112,5</t>
  </si>
  <si>
    <t>837-836-841-835-840-838-839-842-897-862-869-868-875-844-843-819-820-821-822-823-824-815-854-855-859-858-853-857-851-856-848-845-846-847-850-849-852-872-870-871-827-828-826-825-829-831-834-860-830-816-818-817-865-861-832-876-877-833-864-863-879-874-873-878-866-867</t>
  </si>
  <si>
    <t>ΜΟΚΚΑ</t>
  </si>
  <si>
    <t>ΑΒ835315</t>
  </si>
  <si>
    <t>862-844-836-837-838-839-840-841-842-835-875-843-823-846-847-848-850-852-853-815-818-821-824-825-826-827-828-829-854-855-856-857-858-859-876</t>
  </si>
  <si>
    <t>ΝΤΕΚΑ</t>
  </si>
  <si>
    <t>ΑΙ254302</t>
  </si>
  <si>
    <t>822-823-824-821-838-828-840-841-842-846-815-826-854-858-870-835-837-850-871-847-851-848-853-856-859-857-852-820-836-872-862-844</t>
  </si>
  <si>
    <t>ΜΕΛΙΣΣΟΠΟΥΛΟΥ</t>
  </si>
  <si>
    <t>ΦΩΤΕΙΝΗ ΑΝΑΤΟΛΗ</t>
  </si>
  <si>
    <t>ΑΒ135237</t>
  </si>
  <si>
    <t>ΓΕΩΡΓΙΑ-ΚΑΣΣΙΑΝΗ</t>
  </si>
  <si>
    <t>ΑΗ744803</t>
  </si>
  <si>
    <t>829-828-854-826-858-853-822-847-846-848-857-821</t>
  </si>
  <si>
    <t>ΑΖ257714</t>
  </si>
  <si>
    <t>ΚΩΣΤΕΛΙΔΟΥ</t>
  </si>
  <si>
    <t>ΑΗ362679</t>
  </si>
  <si>
    <t>1112,2</t>
  </si>
  <si>
    <t>841-837-835-836-842-840-838-839</t>
  </si>
  <si>
    <t>ΑΗ714902</t>
  </si>
  <si>
    <t>818-820-859-858-846-847-822-821-854-855-872-828-849-850-852-848-824-853-843</t>
  </si>
  <si>
    <t>ΤΕΓΟΣ</t>
  </si>
  <si>
    <t>Χ440493</t>
  </si>
  <si>
    <t>868-869-817-825-829-832-839-843-849-855-815-821-822-826-828-830-835-836-837-838-840-841-842-846-847-848-850-853-854-870-871-857-858-859-862-872-875</t>
  </si>
  <si>
    <t>ΤΣΙΛΙΠΑΝΟΥ</t>
  </si>
  <si>
    <t>ΑΜ322274</t>
  </si>
  <si>
    <t>ΠΟΠΟΒΙΔΗ</t>
  </si>
  <si>
    <t>ΑΚ934363</t>
  </si>
  <si>
    <t>1111,5</t>
  </si>
  <si>
    <t>841-838-840-842-835-836-837-839-862-875-815-822-828-826-846-847-848-850-854-853-857-870-871-872-858-859-817-829-816-852-856-861-818-821-876-843-830-844-845-851-819-820-823-824-827-877-865-849-855-825</t>
  </si>
  <si>
    <t>ΑΒ431717</t>
  </si>
  <si>
    <t>844-862-850-835-841-845-847-842-840-836-853-858-854-859-871-872-821-848-827-828-815</t>
  </si>
  <si>
    <t>ΜΠΑΖΙΜΑ</t>
  </si>
  <si>
    <t>ΑΙ848848</t>
  </si>
  <si>
    <t>838-828-840-841-822-858-846-837-815-844</t>
  </si>
  <si>
    <t>ΣΤΕΡΓΙΟΥΔΑ</t>
  </si>
  <si>
    <t>ΑΑ237968</t>
  </si>
  <si>
    <t>1111,3</t>
  </si>
  <si>
    <t>815-817-818-816-819-820-821-822-823-824-825-826-827-829-830-831-832-833-834-835-836-837-838-839-840-841-842-843-844-845-846-847-849-850-851-852-853-854-855-856-857-859-860-861-862-863-864-867-865-866-868-869-870-871-872-874-875-873-876-877-879-897</t>
  </si>
  <si>
    <t>ΣΑΠΡΑΝΙΔΗΣ</t>
  </si>
  <si>
    <t>ΑΕ870342</t>
  </si>
  <si>
    <t>1111,1</t>
  </si>
  <si>
    <t>835-836-837-838-839-840-841-842-862-866-815-817-825-829-832-843-855-868-867</t>
  </si>
  <si>
    <t>Πουλιανου</t>
  </si>
  <si>
    <t>Χριστίνα</t>
  </si>
  <si>
    <t>Χ960014</t>
  </si>
  <si>
    <t>838-840-841-837-842-836-839-835-843-862</t>
  </si>
  <si>
    <t>Χ568581</t>
  </si>
  <si>
    <t>851-852-845-850-848-859-858-857-846-847-854-849-855-856-822-821-820-824-870-871-823-872-828-829-815</t>
  </si>
  <si>
    <t>ΧΑΤΣΑΝΤΟΥΡΙΑΝ</t>
  </si>
  <si>
    <t>ΑΒ355364</t>
  </si>
  <si>
    <t>ΜΠΕΡΝΑΡΑ</t>
  </si>
  <si>
    <t>Χ877360</t>
  </si>
  <si>
    <t>1110,9</t>
  </si>
  <si>
    <t>844-862-815-821-822-826-828-835-836-837-838-839-840-841-842-850-854-858-871</t>
  </si>
  <si>
    <t>ΣΤΑΥΡΙΑΝΝΑ</t>
  </si>
  <si>
    <t>ΑΙ696407</t>
  </si>
  <si>
    <t>870-828-871</t>
  </si>
  <si>
    <t>ΠΙΠΗΣ</t>
  </si>
  <si>
    <t>Σ821125</t>
  </si>
  <si>
    <t>1110,5</t>
  </si>
  <si>
    <t>ΒΑΣΙΛΟΠΟΥΛΟΣ</t>
  </si>
  <si>
    <t>ΑΝ280287</t>
  </si>
  <si>
    <t>1110,2</t>
  </si>
  <si>
    <t>816-817-818-820-821-822-823-824-825-826-827-829-833-835-836-837-838-839-840-841-842-843-845-847-848-849-850-851-852-853-854-855-856-857</t>
  </si>
  <si>
    <t>ΤΖΙΛΙΑ</t>
  </si>
  <si>
    <t>Ξ686644</t>
  </si>
  <si>
    <t>914,1</t>
  </si>
  <si>
    <t>1110,1</t>
  </si>
  <si>
    <t>841-840-839-842-838-835-837-836-862-843-875-828-850-847-848-854-858</t>
  </si>
  <si>
    <t>ΣΚΑΦΙΔΑ</t>
  </si>
  <si>
    <t>Ν640854</t>
  </si>
  <si>
    <t>ΔΑΜΑΛΑ</t>
  </si>
  <si>
    <t>Σ072935</t>
  </si>
  <si>
    <t>870-871-872-820-821-822-825-826-828-829-845-846-847-848-849-850-851-852-853-854-855-856-857-858-859</t>
  </si>
  <si>
    <t>ΠΑΠΑΣΤΕΦΑΝΟΥ</t>
  </si>
  <si>
    <t>ΑΑ012773</t>
  </si>
  <si>
    <t>854-856-823-870-828-847-846-851-845-848-850-821-822-852-824-857-872-853</t>
  </si>
  <si>
    <t>ΕΜΜΑΝΟΥΗΛ- ΚΩΝΣΤΑΝΤΙΝΟΣ</t>
  </si>
  <si>
    <t>ΑΚ432681</t>
  </si>
  <si>
    <t>1109,5</t>
  </si>
  <si>
    <t>828-815-822-838-841-840-839-842-826-829-835-837-862-850-872-870-871-818-817-819-821-820-823-824-825-827-830-833-836-843-844-845-846-847-848-849-852-853-854-855-856-857-858-859-860-861-863-864-865-873-874-875-876-877-878</t>
  </si>
  <si>
    <t>ΜΑΝΤΕΛΗ</t>
  </si>
  <si>
    <t>ΑΝΝΕΤΑ</t>
  </si>
  <si>
    <t>ΑΖ738908</t>
  </si>
  <si>
    <t>843-834-860-835-836-837-838-839-840-842-841-845-862-861-816-817-818-819-830-831-865-863-864-866-867-870-871-872-879-868-869-832-833-873-874-875-877-878-815-820-821-822-823-824-825-826-827-828-829-846-847-848-849-850-851-852-853-854-855-856-857-858-859</t>
  </si>
  <si>
    <t>ΒΕΡΟΝΙΚΑ</t>
  </si>
  <si>
    <t>Τ191775</t>
  </si>
  <si>
    <t>1108,5</t>
  </si>
  <si>
    <t>825-827-820-858-846-847-822-854-855-853-857-828-823-845-848-849-850-851-852-815-824</t>
  </si>
  <si>
    <t>ΑΒ249644</t>
  </si>
  <si>
    <t>822-823-821-824-856-820-851-854-828-847-846-827-857-850-848-853-852-858-859-845-849-855-870-872-871-815-826-825</t>
  </si>
  <si>
    <t>ΤΣΑΚΑΛΗ</t>
  </si>
  <si>
    <t>Τ792478</t>
  </si>
  <si>
    <t>841-839-837-840-835-836-842-838</t>
  </si>
  <si>
    <t>ΑΕ811989</t>
  </si>
  <si>
    <t>ΑΜ275480</t>
  </si>
  <si>
    <t>842-841-840-836-837-838-839-835</t>
  </si>
  <si>
    <t>ΓΚΑΒΟΓΙΑΝΝΗΣ</t>
  </si>
  <si>
    <t>ΑΑ391691</t>
  </si>
  <si>
    <t>Φ256482</t>
  </si>
  <si>
    <t>828-822-838-841-815-826-829-835-837-850-839-840-842-846-847-854-853-862-870-871-872-875-816-817-818-819-820-821-823-824-825-827-830-836-843-844-845-849-851-852-855-856-857-858-859-861</t>
  </si>
  <si>
    <t>ΣΟΝΤΗ</t>
  </si>
  <si>
    <t>ΑΒ806410</t>
  </si>
  <si>
    <t>843-844-862-835-836-837-838-839-840-841-842-861-875-816-817-818-869-876-821-822-823-824-825-826-827-828-829-830-870-871-872-846-847-848-850-852-853-854-855-856-857-858-859</t>
  </si>
  <si>
    <t>ΑΗ566416</t>
  </si>
  <si>
    <t>843-816-817-818-819-832-834-860-861-865</t>
  </si>
  <si>
    <t>ΜΑΝΙΦΑΒΑ</t>
  </si>
  <si>
    <t>Χ566660</t>
  </si>
  <si>
    <t>827-871-825-826-858-859-848-823-856-828-824-846-847-857-821-822-850-872-870-852-829-854-855-815</t>
  </si>
  <si>
    <t>ΜΑΡΙΑ-ΒΑΣΙΛΙΚΗ</t>
  </si>
  <si>
    <t>ΑΗ249861</t>
  </si>
  <si>
    <t>815-816-817-818-819-820-821-822-823-824-825-836-826-827-828-829-830-831-832-833-834-835-837-838-839-840-841-842-843-844-845-846-847-848-849-850-851-852-853-854-855-856-857-858-859-860-861-862-863-864-865-866-867-868-869-870-871-872-873-874-875-876-877-878-879-897</t>
  </si>
  <si>
    <t>Φ310964</t>
  </si>
  <si>
    <t>838-841-840-839-844-843-835-836-837-862-869-876-830-825-875-870-861-859-854-853-846-847-828</t>
  </si>
  <si>
    <t>ΓΑΡΥΦΑΛΙΑ</t>
  </si>
  <si>
    <t>ΑΙ766262</t>
  </si>
  <si>
    <t>828-846-847-858-853-850</t>
  </si>
  <si>
    <t>ΔΗΜΟΤΑΚΗ</t>
  </si>
  <si>
    <t>Τ488954</t>
  </si>
  <si>
    <t>ΚΟΛΩΝΙΑ</t>
  </si>
  <si>
    <t>ΑΕ037899</t>
  </si>
  <si>
    <t>838-828-840-841-846-847-850-854-858-870-871-815-822-826-835-837-839-842-872-859-857-855-852-853-848-821-823-824-827-829-825-856-836-875-843-844-862-861-816-817-818-830-876</t>
  </si>
  <si>
    <t>ΚΑΡΚΑΛΕΤΣΟΥ</t>
  </si>
  <si>
    <t>ΑΖ783145</t>
  </si>
  <si>
    <t>844-862-837-836-830-820-821-822-823-819-875-824-840-815-826-857-831-870-871-872-835-838-839-841-842-845-846-847-848-849-818-850-851-852-853-854-855-856-858-859-860-865-866-877-868-869-832-833-864-873-876-878-879</t>
  </si>
  <si>
    <t>ΓΑΝΟΤΟΠΟΥΛΟΥ</t>
  </si>
  <si>
    <t>ΑΗ189134</t>
  </si>
  <si>
    <t>835-836-837-838-839-840-841-842-843-844-862-868-869-855-854-850-853-848-847-846-828-815</t>
  </si>
  <si>
    <t>ΠΛΕΓΑΣ</t>
  </si>
  <si>
    <t>ΑΑ318840</t>
  </si>
  <si>
    <t>818-816-815-820-821-822-823-824-825-826-827-828-829-845-846-847-848-849-850-851-852-853-854-855-856-857-858-859-870-871-872-830-817-861-865-875-843-862-832-860-844-831-819-834-835-836-837-838-839-840-841-842-868-869-833-863-864-873-874-876-877-878-879-866-867-897</t>
  </si>
  <si>
    <t>Σ918699</t>
  </si>
  <si>
    <t>1107,5</t>
  </si>
  <si>
    <t>ΑΙ321828</t>
  </si>
  <si>
    <t>Τ505164</t>
  </si>
  <si>
    <t>815-816-817-818-819-820-821-822-823-824-827-835-836-837-838-840-841-842-844-845-846-847-848-850-851-852-853-854-856-857-858-859-862-865-870-871-872-875</t>
  </si>
  <si>
    <t>ΑΜ294566</t>
  </si>
  <si>
    <t>897-862-835-836-837-838-839-840-841-842</t>
  </si>
  <si>
    <t>ΣΟΥΡΔΗ</t>
  </si>
  <si>
    <t>ΑΗ629052</t>
  </si>
  <si>
    <t>824-823-828-829-847-846-858-859-871-826-856-850-849-848-851-853-854-855-857-827-820-815-822-821-825-872-845-870-844-862</t>
  </si>
  <si>
    <t>ΣΤΕΦΟΣ</t>
  </si>
  <si>
    <t>ΝΕΚΤΑΡΙΟΣ</t>
  </si>
  <si>
    <t>ΑΑ376614</t>
  </si>
  <si>
    <t>858-829-871-854-850-828-847-846-857-822-853-848-826</t>
  </si>
  <si>
    <t>ΠΟΛΙΤΗΣ</t>
  </si>
  <si>
    <t>Χ698356</t>
  </si>
  <si>
    <t>845-846-847-848-849-850-851-852-853-854-855-856-857-858-859-823-828-871-872-815-820-821-822-824-827-829-825-826</t>
  </si>
  <si>
    <t>ΑΜ605872</t>
  </si>
  <si>
    <t>858-859-853-850-848-852-847-855-856-857-846-821-815-822-823-825-824-826-827-828-829-870-871-872</t>
  </si>
  <si>
    <t>ΑΕ208046</t>
  </si>
  <si>
    <t>ΚΟΚΟΛΑΚΗ</t>
  </si>
  <si>
    <t>Ρ902149</t>
  </si>
  <si>
    <t>1106,3</t>
  </si>
  <si>
    <t>863-864-833-876-877-873-874-878</t>
  </si>
  <si>
    <t>ΑΗ711108</t>
  </si>
  <si>
    <t>818-865-832-828-815-854-870-871-850-826-853-847-846-858-848-872-857-859-821-852-856-823-824-827-851-820-845-855-829-849-825</t>
  </si>
  <si>
    <t>ΠΑΡΑΣΧΑΚΗ</t>
  </si>
  <si>
    <t>Χ512621</t>
  </si>
  <si>
    <t>ΚΑΨΗ</t>
  </si>
  <si>
    <t>ΑΒ471832</t>
  </si>
  <si>
    <t>1105,6</t>
  </si>
  <si>
    <t>ΑΗ365211</t>
  </si>
  <si>
    <t>841-838-840-837-842-835</t>
  </si>
  <si>
    <t>ΛΥΜΠΕΡΗ-ΙΝΓΚΛΙΖΙΑΝ</t>
  </si>
  <si>
    <t>ΑΓΚΟΠ</t>
  </si>
  <si>
    <t>ΑΙ611875</t>
  </si>
  <si>
    <t>828-871-872-870-826-827-815-846-847-848-852-853-850-854-856-857-821-822-823-824-858-859-830-816-818-875-862-861-844-876-840-841-842-835-836-837-838</t>
  </si>
  <si>
    <t>ΣΥΝΤΕΤΟΥ</t>
  </si>
  <si>
    <t>ΑΕ098885</t>
  </si>
  <si>
    <t>823-827-856-854-847-846-845-852-848-851-857-859-822-850-828-815-853-821-870-871-820-826-855-849-829-825-865-875-817-862-861</t>
  </si>
  <si>
    <t>Χ313798</t>
  </si>
  <si>
    <t>1104,8</t>
  </si>
  <si>
    <t>819-835-836-837-838-839-840-841-842-843-844-862</t>
  </si>
  <si>
    <t>ΕΥΣΤΡΑΤΙΟΥ</t>
  </si>
  <si>
    <t>ΑΚ144190</t>
  </si>
  <si>
    <t>1104,7</t>
  </si>
  <si>
    <t>815-821-822-823-824-826-828-846-847-848-850-852-853-854-856-857-858-859-870-871-872-855</t>
  </si>
  <si>
    <t>ΖΙΟΓΛΗΣ</t>
  </si>
  <si>
    <t>Χ952352</t>
  </si>
  <si>
    <t>1104,5</t>
  </si>
  <si>
    <t>866-867-873-874-876-877-878-879</t>
  </si>
  <si>
    <t>Σ806899</t>
  </si>
  <si>
    <t>818-861-865-834-816-826-870-871-846-847-853-854-872-823-828-822-821-815-817</t>
  </si>
  <si>
    <t>Χ211474</t>
  </si>
  <si>
    <t>ΘΩΜΑΡΕΗ</t>
  </si>
  <si>
    <t>ΠΟΛΥΜΝΙΑ</t>
  </si>
  <si>
    <t>ΑΜ001510</t>
  </si>
  <si>
    <t>828-847-854-850-853-870-871-872</t>
  </si>
  <si>
    <t>ΚΟΥΤΟΥΜΠΑ</t>
  </si>
  <si>
    <t>ΑΖ762225</t>
  </si>
  <si>
    <t>ΒΑΛΒΗ</t>
  </si>
  <si>
    <t>ΑΗ444887</t>
  </si>
  <si>
    <t>828-833-876-877-878-860-866-846-847-850-853-848-857-858-859</t>
  </si>
  <si>
    <t>ΔΕΜΕΡΤΖΗΣ</t>
  </si>
  <si>
    <t>ΖΑΦΕΙΡΗΣ</t>
  </si>
  <si>
    <t>Χ915528</t>
  </si>
  <si>
    <t>862-839-840-841-842-843-844-845-846-847-870-871-872-848-849-850-851-852-853-854-855-856-857-858-859-822-823-824-825-826-827-828-829-815-819-820-821-816-817-818-830-831-832-833-834-835-836-837-838-863-864-865-866-867-868-869-860-861-873-874-875-876-877-878-879-897</t>
  </si>
  <si>
    <t>ΑΙ315132</t>
  </si>
  <si>
    <t>866-867-879-844-862-833-876-847-846-851-848-850-853-854-856-857-845-852-821-822-823-824-828-827-829-815-872-871-870-863-873-874-878-877-875-869-864-860-816-818-819-830-861-865-858-859-820-838-837-836-840-841-842-835</t>
  </si>
  <si>
    <t>ΤΣΟΥΜΠΟΥ</t>
  </si>
  <si>
    <t>ΓΙΑΝΝΙΤΣΑ</t>
  </si>
  <si>
    <t>ΑΖ201450</t>
  </si>
  <si>
    <t>ΑΕ772857</t>
  </si>
  <si>
    <t>1103,7</t>
  </si>
  <si>
    <t>ΔΑΛΑΛΑ</t>
  </si>
  <si>
    <t>Χ821232</t>
  </si>
  <si>
    <t>841-838-842-840-835-837-836-839-869-868</t>
  </si>
  <si>
    <t>ΤΣΙΩΝΑ</t>
  </si>
  <si>
    <t>ΑΚ404682</t>
  </si>
  <si>
    <t>1103,5</t>
  </si>
  <si>
    <t>862-844-841-838-835-836-837-840-842-859-858-820-821-846-847-853-852-851-848-850-854-856-857-860-822-823-824-826-828-830-819-815-868-869-875-871-870</t>
  </si>
  <si>
    <t>ΚΡΑΣΑΚΗ</t>
  </si>
  <si>
    <t>ΑΕ775084</t>
  </si>
  <si>
    <t>1103,2</t>
  </si>
  <si>
    <t>862-860-828-815-818-821-822-837-838-843-847-853-854-870</t>
  </si>
  <si>
    <t>ΑΜ862864</t>
  </si>
  <si>
    <t>835-836-837-838-839-840-841-842-815-846-847-848-850-854-853-858-859-870-871-820-821-822-823-824-826-827-828-830-875-876-877-862-833-819-818</t>
  </si>
  <si>
    <t>ΑΛΕΞΑΝΔΡΟΠΟΥΛΟΥ</t>
  </si>
  <si>
    <t>Φ301522</t>
  </si>
  <si>
    <t>1102,5</t>
  </si>
  <si>
    <t>828-838-841-840-839-835-815-819-846-848-850-853-854-822-847-858-837-842-862-836-820-821-823-824-825-826-827-829-855-856-857-859</t>
  </si>
  <si>
    <t>ΑΙ815959</t>
  </si>
  <si>
    <t>836-835-837-838-839-840-841-842-843-862-815-820-821-822-823-824-825-826-827-828-829-845-846-847-848-849-850-851-852-853-854-855-856-857-858-859-870-871-872-816-817-818-819-830-831-834-861-865-868-869-875-832-844-860-866-879-867-873-874-833-876-877-878-863-864</t>
  </si>
  <si>
    <t>ΛΙΑΠΗ</t>
  </si>
  <si>
    <t>ΑΑ430810</t>
  </si>
  <si>
    <t>862-844-830-831-835-836-837-838-839-840-841-842-843-865-868-869-870-871-872-875-864-867-815-816-817-818-819-820-821-822-823-824-825-826-827-828-829-845-846-847-848-849-850-851-852-853-854-855-856-857-858-859-833-873-874-876-877-878-863-879-866-860-861-834-832</t>
  </si>
  <si>
    <t>ΚΟΦΟΤΟΛΙΟΥ</t>
  </si>
  <si>
    <t>ΑΖ344811</t>
  </si>
  <si>
    <t>838-835-836-842-837-840-841-839-869-843-862-844-876-815-820-821-822-823-824-825-826-827-828-829-830-845-846-847-848-849-850-851-852-853-854-855-856-857-858-859-875-816-817-818-861-870-871-872-860-879-863-864</t>
  </si>
  <si>
    <t>ΑΗ318396</t>
  </si>
  <si>
    <t>841-840-839-842-838-835-837-836-830-876-875-815-816-817-818-856-859-870-871-821-822-823-824-825-826-827-828-829</t>
  </si>
  <si>
    <t>ΖΑΦΕΙΡΙΟΥ</t>
  </si>
  <si>
    <t>ΑΜ639864</t>
  </si>
  <si>
    <t>815-820-821-822-823-824-825-826-827-828-829-845-846-847-848-849-850-851-853-854-855-856-857-858-859-870-871-872</t>
  </si>
  <si>
    <t>ΤΟΥΠΟΥ</t>
  </si>
  <si>
    <t>ΑΗ330607</t>
  </si>
  <si>
    <t>862-841-842-840-839-838-837-836-835-875-876-877-872-871-870-863-861-859-858-857-844-843-830-856-855-854-853-852-851-850-815-816-817-818-819-820-821-822-823-824-826-825-827-828-829-848-849-846-847-833-878-873-874-845-864-865-866-868-869-831-832-834</t>
  </si>
  <si>
    <t>ΤΣΙΑΜΑΚΗ</t>
  </si>
  <si>
    <t>ΑΙΚΑΤΕΡΙΝΗ-ΕΙΡΗΝΗ</t>
  </si>
  <si>
    <t>ΑΖ220211</t>
  </si>
  <si>
    <t>828-815-847-846-850-870-853-854-856-855-858-859-822-848-829-821-824-823-827-857-852-872</t>
  </si>
  <si>
    <t>ΜΠΑΝΑΤΑ</t>
  </si>
  <si>
    <t>ΑΗ193830</t>
  </si>
  <si>
    <t>835-836-837-838-839-840-841-842-815-821-822-823-824-826-827-828-848-850-852-853-854-856-857-858-859</t>
  </si>
  <si>
    <t>ΑΙ815711</t>
  </si>
  <si>
    <t>816-817-815-820-821-822-823-824-825-826-827-828-829-845-846-847-848-849-850-851-852-853-854-855-856-857-858-859-870-871-872-835-836-837-838-839-840-841-842</t>
  </si>
  <si>
    <t>ΝΤΕΡΕΚΑ</t>
  </si>
  <si>
    <t>ΑΙ868316</t>
  </si>
  <si>
    <t>862-844-841-838-840-839-842-835-837-836-830-875-819-843-834-869-868-870-871-872-828-826-829-822-823-824-825-815-821-820-847-846-848-850-854-857-858-859-853-852-856-855-851-849-845-861-865-866-876-877-878-874-873-867-879-864-863-860-832-833-831-817-818-816-827</t>
  </si>
  <si>
    <t>ΚΑΛΑΜΑΚΗ</t>
  </si>
  <si>
    <t>ΑΑ498426</t>
  </si>
  <si>
    <t>1102,1</t>
  </si>
  <si>
    <t>767-815-820-821-822-823-824-825-826-827-828-829-845-846-847-848-849-850-851-852-853-854-855-856-857-858-859-870-871-872-816-817-818-819-830-831-832-833-834-843-844-861-862-863-864-865-875-876-877</t>
  </si>
  <si>
    <t>ΠΑΠΑΕΜΜΑΝΟΥΗΛ</t>
  </si>
  <si>
    <t>ΑΖ402554</t>
  </si>
  <si>
    <t>Π477101</t>
  </si>
  <si>
    <t>830-824-823-822-825-828</t>
  </si>
  <si>
    <t>ΛΑΤΡΟΒΑΛΗ</t>
  </si>
  <si>
    <t>Χ974497</t>
  </si>
  <si>
    <t>1101,5</t>
  </si>
  <si>
    <t>863-864-874-876-877-878-879-833-860-866-867</t>
  </si>
  <si>
    <t>ΣΤΑΜΑΤΙΟΥ</t>
  </si>
  <si>
    <t>ΑΗ989927</t>
  </si>
  <si>
    <t>828-871-870-872-867</t>
  </si>
  <si>
    <t>ΜΠΟΓΔΑΝΗ</t>
  </si>
  <si>
    <t>ΑΚ287272</t>
  </si>
  <si>
    <t>781-782-779-780-778-838-841-840-835-837-836-839-842-814-783-937-807-809-811-799-767-766</t>
  </si>
  <si>
    <t>ΜΑΡΟΥΝΤΑ</t>
  </si>
  <si>
    <t>ΑΖ095152</t>
  </si>
  <si>
    <t>856-846-828-854-850-815-871</t>
  </si>
  <si>
    <t>ΛΙΑΜΠΑ</t>
  </si>
  <si>
    <t>ΑΚ115326</t>
  </si>
  <si>
    <t>854-862-847-828-853-850</t>
  </si>
  <si>
    <t>ΤΣΙΑΦΗ</t>
  </si>
  <si>
    <t>ΑΕ284660</t>
  </si>
  <si>
    <t>843-827-824-823-856-822-821-858-859-846-847-828-853-857-848-850-852-854-855-838-841-840-842-839-835-836-837</t>
  </si>
  <si>
    <t>ΑΒ126411</t>
  </si>
  <si>
    <t>836-837-838-839-840-841-842-835-844-843-869-862-848-850-853-854-855-856-857-846-847-871-872-875-822-823-824-825-826-827-828-829-830-815-816-817-818-861-821-852-870-876-859-858</t>
  </si>
  <si>
    <t>ΚΙΟΡΑ</t>
  </si>
  <si>
    <t>ΑΓΑΠΗ</t>
  </si>
  <si>
    <t>ΑΖ301170</t>
  </si>
  <si>
    <t>835-837-838-840-841-842-854-828-846-850-871-830-833-863-836-864-866-860-867-873-874-876-877-878-816-818-819-844-862-875</t>
  </si>
  <si>
    <t>ΤΟΥΡΤΟΥΡΗ</t>
  </si>
  <si>
    <t>ΑΗ792101</t>
  </si>
  <si>
    <t>835-836-837-838-839-840-841-842-843-862-818-819-816-830-831-834-844-861-865-868-869-875-817-815-820-821-822-823-824-825-826-827-828-829-832-833-845-846-847-848-849-850-851-852-853-854-855-856-857-858-859-860-870-871-872-863-864-866-867-873-874-876-877-878-879</t>
  </si>
  <si>
    <t>ΚΙΑΚΟΥ</t>
  </si>
  <si>
    <t>Κ517591</t>
  </si>
  <si>
    <t>828-829-821-827-822-859-815-820-848-856-871-872-846-847-850-853-854-857-858-826-852-855-845-849-851-823-824-825-870</t>
  </si>
  <si>
    <t>ΜΑΡΚΑΡΙΑΝ</t>
  </si>
  <si>
    <t>ΓΚΑΡΜΠΗΣ</t>
  </si>
  <si>
    <t>ΑΙ458798</t>
  </si>
  <si>
    <t>833-876-877</t>
  </si>
  <si>
    <t>Χ183099</t>
  </si>
  <si>
    <t>828-829-871-825-826-824-872-855</t>
  </si>
  <si>
    <t>ΚΟΥΤΑΝΗ</t>
  </si>
  <si>
    <t>ΑΑ466669</t>
  </si>
  <si>
    <t>838-839-840-841-836-837-842-843-862-875</t>
  </si>
  <si>
    <t>ΚΑΤΣΙΚΟΠΟΥΛΟΥ</t>
  </si>
  <si>
    <t>ΑΕ231595</t>
  </si>
  <si>
    <t>820-821-822-823-824-833-845-846-847-848-849-850-851-852-853-854-855-856-857-858-859-863-864-873-874-876-877-878</t>
  </si>
  <si>
    <t>ΜΑΓΓΕΝΑΚΗ</t>
  </si>
  <si>
    <t>Π244808</t>
  </si>
  <si>
    <t>1100,5</t>
  </si>
  <si>
    <t>835-836-837-838-839-840-841-842-832-860-879-824-830-833-843-844-847-854-858-855-857-862-866-867-868-869-875-876-877-878</t>
  </si>
  <si>
    <t>ΚΟΚΚΙΝΗΣ</t>
  </si>
  <si>
    <t>ΑΚ059243</t>
  </si>
  <si>
    <t>ΑΚ227815</t>
  </si>
  <si>
    <t>1100,4</t>
  </si>
  <si>
    <t>828-846-850-854-858-871-870-826-822-815-821-847-848-856-857-853-859-872-852-829-823-824-825-827</t>
  </si>
  <si>
    <t>ΦΟΥΡΝΑΡΗ</t>
  </si>
  <si>
    <t>ΑΜ430002</t>
  </si>
  <si>
    <t>841-838-837-840-835-839-842</t>
  </si>
  <si>
    <t>ΤΣΑΠΡΑΛΗ</t>
  </si>
  <si>
    <t>Ρ839168</t>
  </si>
  <si>
    <t>ΑΚ392627</t>
  </si>
  <si>
    <t>843-820-821-822-823-827-836-837-838-839-840-841-846-847-854-853-842-872-862</t>
  </si>
  <si>
    <t>ΚΕΣΟΓΛΟΥ</t>
  </si>
  <si>
    <t>Ρ967785</t>
  </si>
  <si>
    <t>838-840-841-842-837-836-839-835-862-828-826-854-850-815-847-853-871-870-846-848-858-822-872-857-859-856-852-855-821-824-830-823-843-844-845-875</t>
  </si>
  <si>
    <t>ΓΕΩΡΓΑΚΗ</t>
  </si>
  <si>
    <t>Χ796206</t>
  </si>
  <si>
    <t>ΠΕΤΑΛΑ</t>
  </si>
  <si>
    <t>ΝΕΣΤΩΡΑΣ</t>
  </si>
  <si>
    <t>Σ803695</t>
  </si>
  <si>
    <t>850-847-848-870-871-872-846-826-828-824-823-821-822-841-840-842-837-838-833-835-836-875-865-862-861-844-830-819-818-816-877-876-863</t>
  </si>
  <si>
    <t>ΠΛΑΚΟΥΤΣΗ</t>
  </si>
  <si>
    <t>Π850924</t>
  </si>
  <si>
    <t>843-822-827-834-828-851-823-826-829-872-846-858-821-859-838</t>
  </si>
  <si>
    <t>Φ203901</t>
  </si>
  <si>
    <t>843-834-831-860-844-841-840-839-842-838-835-837-836-818-817-816-819-830-832-833-861-862-863-864-865-866-867-868-869-873-874-875-876-877-878-828-854-858-870-871</t>
  </si>
  <si>
    <t>ΑΙ514493</t>
  </si>
  <si>
    <t>815-816-817-818-819-820-821-822-823-824-825-826-827-828-829-830</t>
  </si>
  <si>
    <t>ΓΚΑΝΤΡΗ</t>
  </si>
  <si>
    <t>Σ460062</t>
  </si>
  <si>
    <t>835-836-837-838-839-840-841-842-843-844-846-847-815-816-817-818-821-822-823-824-825-826-827-828-829-830-848-850-852-853-854-855-856-857-858-859-861-862-869-870-871-872-875-876</t>
  </si>
  <si>
    <t>ΤΣΩΛΗ</t>
  </si>
  <si>
    <t>ΑΜ348681</t>
  </si>
  <si>
    <t>843-815-820-821-822-823-824-825-826-827-828-829-834-835-836-837-838-839-840-841-842-845-846-847-848-849-850-851-852-853-854-855-856-857-858-859-870-871-872-830</t>
  </si>
  <si>
    <t>Τ259486</t>
  </si>
  <si>
    <t>838-841-840-828-842-839-835-854-871-870-850-826-822-815-846-858-837-836-843-853-847-848-829-827-825-824-823-821-852-855-856-857-859-872-818-817-816-830-844-862-861-875-869-876</t>
  </si>
  <si>
    <t>Φ437069</t>
  </si>
  <si>
    <t>815-821-822-826-828-846-847-848-850-852-853-854-856-857-858-859-829-870-871-872-820-823-824-825-827-845-849-851-855-875-835-836-837-838-839-840-841-842-830-843-818-862-817-816-819-831-834-844-861-865-868-869-867-832-860-866-833-876-877-878-873-874-863-864-879</t>
  </si>
  <si>
    <t>Ξ700517</t>
  </si>
  <si>
    <t>862-844-875-830</t>
  </si>
  <si>
    <t>Σ804485</t>
  </si>
  <si>
    <t>851-848-852-853-854-849-850-858-859-846-847-857</t>
  </si>
  <si>
    <t>ΑΕ713819</t>
  </si>
  <si>
    <t>838-828-841-850-854-858-870</t>
  </si>
  <si>
    <t>Τ845501</t>
  </si>
  <si>
    <t>818-819-831-875-828-826-825</t>
  </si>
  <si>
    <t>ΝΤΑΗ</t>
  </si>
  <si>
    <t>Χ375149</t>
  </si>
  <si>
    <t>844-862-836</t>
  </si>
  <si>
    <t>Φ259080</t>
  </si>
  <si>
    <t>843-834-818-879-839-840-841-842-844-819</t>
  </si>
  <si>
    <t>ΗΛΚΟΥ</t>
  </si>
  <si>
    <t>Χ388007</t>
  </si>
  <si>
    <t>875-830-819</t>
  </si>
  <si>
    <t>ΤΖΟΥΝΟΠΟΥΛΟΥ</t>
  </si>
  <si>
    <t>Χ297736</t>
  </si>
  <si>
    <t>816-818-821-822-823-825-826-827-828-829-830-835-836-838-839-840-841-842-843-844-846-847-848-849-850-852-853-854-855-856-858-859-861-862-870-871-872-875-876</t>
  </si>
  <si>
    <t>Σ717354</t>
  </si>
  <si>
    <t>829-828-825-826-827-822-821-820-815-847-846-845-848-850-849-851-852-853-854-855-856-857-858-859-870-871-872</t>
  </si>
  <si>
    <t>Κλεϊμένοβα</t>
  </si>
  <si>
    <t>Μαρίνα</t>
  </si>
  <si>
    <t>Γιουλιάν</t>
  </si>
  <si>
    <t>ΑΜ797256</t>
  </si>
  <si>
    <t>ΠΕΤΙΔΟΥ</t>
  </si>
  <si>
    <t>ΛΟΓΓΙΝΟΣ</t>
  </si>
  <si>
    <t>Τ463174</t>
  </si>
  <si>
    <t>841-840-835-837-842-838</t>
  </si>
  <si>
    <t>ΤΡΑΜΠΑ</t>
  </si>
  <si>
    <t>Τ258347</t>
  </si>
  <si>
    <t>843-834-818-860-832-845-846-847-848-849-850-851-852-853-854-855-856-857-858-859-827-828-829-825-826-820-821-822-823-824-815-870-871-872-835-836-837-838-839-840-841-842-816-830-862-868-869-819-817-831-865-866-861-844-833-873-874-876-877-878-867-863-864-875-879</t>
  </si>
  <si>
    <t>ΓΙΑΝΝΟΥΛΗ</t>
  </si>
  <si>
    <t>ΑΒ092100</t>
  </si>
  <si>
    <t>815-816-817-821-822-823-824-825-826-827-828-829-835-836-837-838-839-840-841-842-843-844-846-847-848-850-852-853-854-855-856-857-858-859-862-870-871-872</t>
  </si>
  <si>
    <t>ΧΥΡΙΠΗ</t>
  </si>
  <si>
    <t>ΑΖ252613</t>
  </si>
  <si>
    <t>843-838-841-840-837-835-842-839-828-815-822-826-846-850-854-858-870-871-861-862-875-876-859-816-818-821-823-824-830-836-844-847-848-852-853-856-857-872-817-825-829-855</t>
  </si>
  <si>
    <t>ΛΑΧΑΝΑ</t>
  </si>
  <si>
    <t>Τ260068</t>
  </si>
  <si>
    <t>843-871-872-828-826</t>
  </si>
  <si>
    <t>ΑΚ391921</t>
  </si>
  <si>
    <t>843-818-816-817-835-836-837-838-839-840-841-842-844-861-862-875-821-822-823-824-825-826-827-828-829-846-847-848-850-851-852-853-854-855-856-857-858-859-870-871-872</t>
  </si>
  <si>
    <t>ΠΑΠΑΚΙΤΣΟΥ</t>
  </si>
  <si>
    <t>ΚΛΕΟΠΑΤΡΑ ΕΙΡΗΝΗ</t>
  </si>
  <si>
    <t>ΑΙ816199</t>
  </si>
  <si>
    <t>843-834-860-846-847-871-821-822-823-824-825-827-829-848-849-850-851-852-853-854-855-856-857-858-859-845-870-815-820-826-828-872-835-836-837-838-839-840-841-842-817-818-819-862-844-865-866-868-869-867-830-831-832-861-879-833-863-864-873-874-875-876-877-878</t>
  </si>
  <si>
    <t xml:space="preserve">ΚΟΛΙΟΥ </t>
  </si>
  <si>
    <t xml:space="preserve">ΓΕΩΡΓΙΑ </t>
  </si>
  <si>
    <t>Χ460342</t>
  </si>
  <si>
    <t>816-843-875-838-840-841-842-844-862-861-837-836-835-876-871-870-872-828</t>
  </si>
  <si>
    <t>ΣΙΑΠΚΑ</t>
  </si>
  <si>
    <t>ΑΗ312903</t>
  </si>
  <si>
    <t>841-838-840-839-837-842-835-836-862-828-847-858-857-850-870-871-872</t>
  </si>
  <si>
    <t>ΠΥΡΓΙΩΤΗ</t>
  </si>
  <si>
    <t>ΑΖ283826</t>
  </si>
  <si>
    <t>862-844-842-841-840-839-838-837-835-818</t>
  </si>
  <si>
    <t>ΑΡΓΥΡΑΚΗ</t>
  </si>
  <si>
    <t>ΑΕ812271</t>
  </si>
  <si>
    <t>839-840-841-842-835-838-850-847-846-854-853-858-837-826-822-848-862-833-857-871-870-872-875-876-877-843-844-856-852-821-828-855-849-861-817-823-825-836-851-824-818-830-845-832-827</t>
  </si>
  <si>
    <t>ΚΟΥΜΠΟΥΡΟΥ</t>
  </si>
  <si>
    <t>ΔΡΑΚΟΥΛΗΣ</t>
  </si>
  <si>
    <t>ΑΑ121419</t>
  </si>
  <si>
    <t>828-847-826-850-853-854-815-870-871-846-848-852-855-856-857-858-859</t>
  </si>
  <si>
    <t>ΑΕ329419</t>
  </si>
  <si>
    <t>841-840-842-837-836-838-839-844-862-843-875-828-824-846-847-848-849-850-851-852-853-854-855-856-857-871-872-815-822-823-826-830-858-859-869-876-877-878-874-873-816-818-819-820-821-831-833-834-845-861-863-864-865-860-867-879-817-825-832-835-866-868-870</t>
  </si>
  <si>
    <t>ΖΙΑΡΑ</t>
  </si>
  <si>
    <t>ΓΑΡΟΥΦΑΛΙΑ</t>
  </si>
  <si>
    <t>Τ377005</t>
  </si>
  <si>
    <t>Σ901994</t>
  </si>
  <si>
    <t>835-836-837-838-839-840-841-842-815-817-822-826-828-829-846-847-848-850-853-854-857-858-859-862-870-871-875</t>
  </si>
  <si>
    <t>ΑΚ402478</t>
  </si>
  <si>
    <t>ΑΒ843074</t>
  </si>
  <si>
    <t>ΛΥΜΕΡΗΣ</t>
  </si>
  <si>
    <t>862-817-825-839-840-841-842-826-835-855-868-832-843</t>
  </si>
  <si>
    <t>ΑΒ917952</t>
  </si>
  <si>
    <t>841-840-842-839</t>
  </si>
  <si>
    <t>ΤΖΑΤΖΟΥ</t>
  </si>
  <si>
    <t>ΑΗ398240</t>
  </si>
  <si>
    <t>862-841-840-838-837-836-842-843-875-844-818-816-817-861-854-852-853-848-857-856-846-847-858-859-876-822-823-872-835-870-830-871-815-821-824-826-827-828</t>
  </si>
  <si>
    <t>ΚΑΜΠΟΥΡΙΔΟΥ</t>
  </si>
  <si>
    <t>ΑΙ368835</t>
  </si>
  <si>
    <t>835-836-837-838-839-840-841-842-870-871-872-845-846-847-848-849-850-851-852-853-854-856-857-858-859-820-821-822-823-824-826-827-828-829-876-877</t>
  </si>
  <si>
    <t>ΒΕΑΖΟΓΛΟΥ</t>
  </si>
  <si>
    <t>ΑΗ407604</t>
  </si>
  <si>
    <t>ΚΑΡΑΤΑΣΙΟΥ</t>
  </si>
  <si>
    <t>Φ029728</t>
  </si>
  <si>
    <t>847-846-858-859-857-845-848-849-850-851-852-853-854-855-820-821-822-824-828</t>
  </si>
  <si>
    <t>ΥΦΟΥΛΗ</t>
  </si>
  <si>
    <t>ΑΝΔΡΕΑΝΑ</t>
  </si>
  <si>
    <t>Χ911744</t>
  </si>
  <si>
    <t>Χ460230</t>
  </si>
  <si>
    <t>870-871-872-828-835-815-822-826-837-838-840-841-842-846-847-848-850-853-854-857-858-862</t>
  </si>
  <si>
    <t>ΤΖΑΦΑΛΙΑ</t>
  </si>
  <si>
    <t>ΑΒ431637</t>
  </si>
  <si>
    <t>844-862-897-840-841-842-843-819-818-817-816-830-831-858-834-835-839-855-868-879</t>
  </si>
  <si>
    <t>Χ585367</t>
  </si>
  <si>
    <t>857-815-820-821-824-827-828-845-848-850-854-856-858-859-872</t>
  </si>
  <si>
    <t>ΔΟΛΙΑ</t>
  </si>
  <si>
    <t>Π543644</t>
  </si>
  <si>
    <t>841-838-840-835-839-842-837-836-870-871-872-828-854-815-816-818-821-822-826-823-824-825-829-827-830-843-846-847-848-850-853-857-858-859-855-856-852-851-849-820-845-819-844-862-875-897</t>
  </si>
  <si>
    <t>ΠΑΠΑΘΑΝΑΣΟΠΟΥΛΟΥ</t>
  </si>
  <si>
    <t>ΑΙ696147</t>
  </si>
  <si>
    <t>828-858-859-854-850-823-821</t>
  </si>
  <si>
    <t>ΡΕΠΑ</t>
  </si>
  <si>
    <t>Χ481462</t>
  </si>
  <si>
    <t>841-838-837-835-839-840-842-828-815-847-850-853-854-870-871-826-844-862-875-843-836-830-822-846-858-821-823-824-825-848-852-855-856-857-859-829-817-876-872-861-816-818-827</t>
  </si>
  <si>
    <t>Π850137</t>
  </si>
  <si>
    <t>843-844-862-875-869-835-836-837-838-839-840-841-842-846-847-848-850-852-853-854-856-857-858-859-861-822-823-824-826-827-828-829-815-818-821</t>
  </si>
  <si>
    <t>ΚΟΝΔΥΛΗΣ</t>
  </si>
  <si>
    <t>ΑΕ486238</t>
  </si>
  <si>
    <t>830-833-835-836-838-837-839-840-841-842-847-848-849-850-851-852-853-854-855-856-857-858-859-845-846-820-821-822-823-824-825-826-827-828-829-815-816-817-818-819-831-832-834-843-844-860-861-862-863-864-865-866-867-868-869-873-874-875-876-877-878-879-870-871-872</t>
  </si>
  <si>
    <t xml:space="preserve"> ΜΠΕΝΙΑ</t>
  </si>
  <si>
    <t>ΙΛΟΝΑ</t>
  </si>
  <si>
    <t>ΜΠΑΤΑΛ</t>
  </si>
  <si>
    <t>ΑΖ938463</t>
  </si>
  <si>
    <t>834-860-837-838-839-840-841-876-877-835-836-833-863</t>
  </si>
  <si>
    <t>ΑΖ252500</t>
  </si>
  <si>
    <t>862-870-871-872-835-837-838-840-841-842-854-853-857-848-846-847-826-822-828-815-858-817-839-850</t>
  </si>
  <si>
    <t>ΝΤΑΟΥΛΑ</t>
  </si>
  <si>
    <t>ΑΒ840274</t>
  </si>
  <si>
    <t>815-816-818-821-822-823-824-826-827-828-830-835-836-837-840-841-842-844-846-847-848-850-852-853-854-856-857-858-859-861-862-869-870-871-872-875-876</t>
  </si>
  <si>
    <t>ΑΒ103822</t>
  </si>
  <si>
    <t>841-840-842-862-844-838-815-816-817-818-820-822-825-829-826-827-830-831-832-833-835-836-837-839-845-846-847-850-851-852-853-854-860-857-863-870-861-873</t>
  </si>
  <si>
    <t>ΑΝ300220</t>
  </si>
  <si>
    <t>835-838-854-822-840-837-876-828-826-870</t>
  </si>
  <si>
    <t>ΚΩΤΣΑΙΝΑ</t>
  </si>
  <si>
    <t>Χ003426</t>
  </si>
  <si>
    <t>848-854-853-846-856-857-852-850-858-859</t>
  </si>
  <si>
    <t>ΔΡΑΜΙΣΙΩΤΟΥ</t>
  </si>
  <si>
    <t>Ν060569</t>
  </si>
  <si>
    <t>828-854-850-853-848-870-871-872-847-815-822-823-826-827-829-852-855-856-857-821-846</t>
  </si>
  <si>
    <t>ΚΑΝΑΒΟΥΡΗ</t>
  </si>
  <si>
    <t xml:space="preserve">ΠΈΤΡΟΣ </t>
  </si>
  <si>
    <t>ΑΚ216000</t>
  </si>
  <si>
    <t>859-854-853-850-847-846-848</t>
  </si>
  <si>
    <t>Π901593</t>
  </si>
  <si>
    <t>841-828-838-840-842-835-839-854-870-871-837-850-848-853-857-862-815-822-826-846-847-858-872-829-817</t>
  </si>
  <si>
    <t>ΚΑΡΑΝΤΑΓΛΗ</t>
  </si>
  <si>
    <t>ΑΙ193744</t>
  </si>
  <si>
    <t>836-835-837-842-840-841</t>
  </si>
  <si>
    <t>ΣΩΚΙΑΛΗ</t>
  </si>
  <si>
    <t>Σ579126</t>
  </si>
  <si>
    <t>857-850-846-847-853-851-845-859-858-854</t>
  </si>
  <si>
    <t>ΑΚ971257</t>
  </si>
  <si>
    <t>862-844-875-831-843-897-835-836-837-838-839-840-841-842-815-820-821-822-823-824-825-826-827-828-829-845-846-847-848-849-850-851-852-853-854-855-856-857-858-859-870-871-872-816-817-818-819-830-834-861-865-868-869-860-863-864-866-867-873-874-876-877-878-879-832-833</t>
  </si>
  <si>
    <t>ΑΕ495750</t>
  </si>
  <si>
    <t>ΑΑ310962</t>
  </si>
  <si>
    <t>838-840-841-828-822-826-837-835-839-842-846-854-850-815-816-817-818-821-856-857-853-852-848-870-871-858-843-844-847-836-823-824-825-827-830-829-855-859-861-862-872-875-876</t>
  </si>
  <si>
    <t>ΜΕΡΤΡΥΡΟΥ</t>
  </si>
  <si>
    <t>ΑΑ382551</t>
  </si>
  <si>
    <t>841-838-840-839-835-842-837-836-862-843-844</t>
  </si>
  <si>
    <t>ΚΑΛΙΑΜΟΥΡΗ</t>
  </si>
  <si>
    <t>ΜΑΡΙΑ ΗΛΕΚΤΡΑ</t>
  </si>
  <si>
    <t>ΑΕ772163</t>
  </si>
  <si>
    <t>ΜΠΑΚΑΡΑ</t>
  </si>
  <si>
    <t>ΑΖ247695</t>
  </si>
  <si>
    <t>838-840-841-835-837-842-839-836-828-822-850-854-826-846-870-871-815-821-823-824-827-847-848-852-853-856-857-858-859-843-818-869-862-876-875-830-816-817-844-861</t>
  </si>
  <si>
    <t>ΣΠΕΝΤΖΑΡΗ</t>
  </si>
  <si>
    <t>ΑΜ315928</t>
  </si>
  <si>
    <t>832-818-865-854-857-845-846-858-859-848-850-851-852-853-856-871-872-870-828-824-826-823-822-836-835-827-815-820-821-817-816-819-875-861-862-847-879-837-838-840-841-842-844-863-876-877-829-855-825-830-834-867-864-866-869-873-874-878-839-843-849-868-897</t>
  </si>
  <si>
    <t>ΓΚΟΤΣΟΥΛΙΑΣ</t>
  </si>
  <si>
    <t>ΑΚ073372</t>
  </si>
  <si>
    <t>828-871-872-821-822-824-825-826-829-846-847-848-850-852-853-854-855-857-823-827</t>
  </si>
  <si>
    <t>ΑΚΡΙΒΗ</t>
  </si>
  <si>
    <t>ΑΜ313168</t>
  </si>
  <si>
    <t>818-827-830-866</t>
  </si>
  <si>
    <t>ΤΡΥΓΩΝΑ</t>
  </si>
  <si>
    <t>ΑΜ378957</t>
  </si>
  <si>
    <t>862-844-843-875-841-840-839-838-835-837-842-836-828-854-853-822-858-857-859-870-871-872-815-826-850-847-846-848-849-830-829-825-824-827-823-821-820-819-818-816-817-861</t>
  </si>
  <si>
    <t>ΧΡΙΣΤΟΔΟΥΛΙΔΟΥ</t>
  </si>
  <si>
    <t>Π164849</t>
  </si>
  <si>
    <t>ΛΙΟΝΤΑ</t>
  </si>
  <si>
    <t>Σ390099</t>
  </si>
  <si>
    <t>841-838-840-835-842-837-828-870-871-872-826-854-847-850-853-815-822-846-848-857-858-862-817-833-863-876-877-820-821-823-824-845-851-852-856-859-827-836-844-830-819-818-816-861-865-875-825-829-839-843-849-855</t>
  </si>
  <si>
    <t>Ρ981766</t>
  </si>
  <si>
    <t>815-830-835-838-839-840-841-843-844-862-875-818</t>
  </si>
  <si>
    <t>ΧΑΡΑΚΟΠΗ</t>
  </si>
  <si>
    <t>ΣΥΡΜΟΥΛΑ</t>
  </si>
  <si>
    <t>ΑΖ919930</t>
  </si>
  <si>
    <t>843-841-838-840-842-839-835-837-836-862-861-859-860-850-855-857</t>
  </si>
  <si>
    <t>ΑΜ378554</t>
  </si>
  <si>
    <t>862-835-837-838-840-841-842-815-822-826-828-846-847-848-850-853-854-857-858-870-871-872</t>
  </si>
  <si>
    <t>ΠΑΠΑΡΙΤΣΙΔΗ</t>
  </si>
  <si>
    <t>ΒΛΑΣΙΟΣ</t>
  </si>
  <si>
    <t>ΑΝ021362</t>
  </si>
  <si>
    <t>815-820-821-822-823-824-825-826-827-828-829-845-846-847-848-849-850-851-852-853-854-856-855-857-858-859-870-871-872</t>
  </si>
  <si>
    <t>ΒΕΡΓΟΥ</t>
  </si>
  <si>
    <t>Χ866347</t>
  </si>
  <si>
    <t>876-843-842-835-836-837-838-839-840-841</t>
  </si>
  <si>
    <t>ΕΓΓΛΕΖΟΥ</t>
  </si>
  <si>
    <t>Χ234711</t>
  </si>
  <si>
    <t>840-835-841-837-836-842-838-839-862-876-869-875-858-848-850-854-857-824-859-852-853-856-846-847-815-822-821-826-828-823-872-870-816-844-871-818-861-830</t>
  </si>
  <si>
    <t>ΜΥΡΓΙΑΛΗ</t>
  </si>
  <si>
    <t>Χ329581</t>
  </si>
  <si>
    <t>830-875-819-862-815-822-828-839-841-847-850-853-867-873-877-833-831-834-838-844-878-866-865-826</t>
  </si>
  <si>
    <t>ΣΦΕΤΚΟΥ</t>
  </si>
  <si>
    <t>Χ988572</t>
  </si>
  <si>
    <t>841-838-840-842-835-837-836-844-862-875-828-854-871-870-815-850-826-853-847-858-822-846-848-872-857-859-821-856-852-830-823-827-824-820-851-818-816-861-819-865-876-877-833-863-839-843-829-825-855-849-817-834-869-868-831-860-878-873-874-864-832-879-866-867</t>
  </si>
  <si>
    <t>ΑΝ196492</t>
  </si>
  <si>
    <t>840-835-841-837-838-836-842</t>
  </si>
  <si>
    <t>ΜΟΛΩΝΗ</t>
  </si>
  <si>
    <t>ΑΖ222584</t>
  </si>
  <si>
    <t>818-843-831-870-871-872-848-849-850-851-852-853-854-855-857-816-817-858-860-861-835-836-837-838-839-840-841-842</t>
  </si>
  <si>
    <t>ΖΑΓΓΟΥ</t>
  </si>
  <si>
    <t>ΑΕ996357</t>
  </si>
  <si>
    <t>844-862-875-841-828-838-840-839-835-842-870-871-815-826-837-850-854-847-846-822-853-858-829-848-872-857-859-836-849-851-852-855-856-860-861-863-865-876-877-878-816-817-818-821-824-823-825-827-830-831-832-833-834-819-820-864-866-867-868</t>
  </si>
  <si>
    <t>ΠΑΓΚΑΚΗΣ</t>
  </si>
  <si>
    <t>ΑΙ765495</t>
  </si>
  <si>
    <t>855-849-857-859-858-856-854-853-852-851-850-848-847-846-845-870-871-872-815-820-821-822-823-824-827-828-829-825-826-819-830-816-818-817-865-834-875-831-839-835-836-837-838-840-841-842-832-843-861-860-844-897-863-864-833-873-874-876-877-878-868-869-867-879</t>
  </si>
  <si>
    <t>ΑΖ394517</t>
  </si>
  <si>
    <t>841-840-839-835-837-838-836-842-843-875-862-844-861-817-818-816-876-830-823-825-826-854-850-855-871-872-870-858-857-856-859-821-822-824-827-848-847-853-852-846-869-829</t>
  </si>
  <si>
    <t>ΨΑΡΡΕΑ</t>
  </si>
  <si>
    <t>Μ475307</t>
  </si>
  <si>
    <t>828-870-872-822-826-848-850-853-858-815-846-847-857-829-817-841-840-838-842-839-835-837-862</t>
  </si>
  <si>
    <t>ΑΛΑΜΠΑΝΟΥ</t>
  </si>
  <si>
    <t>ΑΒ288336</t>
  </si>
  <si>
    <t>858-846-847-850-854-848-859-852-853-823-849-857-827-855</t>
  </si>
  <si>
    <t>ΖΕΡΒΑΚΗ</t>
  </si>
  <si>
    <t>ΚΩΝΣΤΑΝΤΙΝΟΣ - ΕΛΕΥΘΕΡΙΟΣ</t>
  </si>
  <si>
    <t>ΑΗ749236</t>
  </si>
  <si>
    <t>828-870-871-815-826-847-850-853-854-872-822-846-848-857-858-859-829-827-820-821-823-824-825-845-849-851-852-855-856-843-834</t>
  </si>
  <si>
    <t>ΣΟΥΓΙΑ</t>
  </si>
  <si>
    <t>ΙΠΠΟΚΡΑΤΗΣ</t>
  </si>
  <si>
    <t>Φ376008</t>
  </si>
  <si>
    <t>838-840-841-842-835-837-836-839-828-822-821-823-824-826-825-827-854-853-850-848-846-843-844-847-855-856-857-858-859-861-852-872-875-862-869-870-871-876-816-817-818-829-830-815</t>
  </si>
  <si>
    <t>ΑΙ656655</t>
  </si>
  <si>
    <t>847-854-827-828-848-850-853-858-859-856</t>
  </si>
  <si>
    <t>ΠΑΠΑΡΓΥΡΗ</t>
  </si>
  <si>
    <t>ΑΙ864072</t>
  </si>
  <si>
    <t>ΛΕΥΚΟΘΕΑ</t>
  </si>
  <si>
    <t>ΑΙ321750</t>
  </si>
  <si>
    <t>844-862-835-837-836-838-841-839-840-842-854-850-853-846-847-848-870-871-857-858-859-872-875-828-826-815-821-822</t>
  </si>
  <si>
    <t>ΒΕΡΤΚΑΣ</t>
  </si>
  <si>
    <t>ΑΕ828419</t>
  </si>
  <si>
    <t>843-862-844-868-869-860-835-836-837-838-839-840-841-842-834-875-865-831-832-830-879-870-871-872-866-867-861-816-817-818-819-833-873-874-876-877-878-863-864-815-820-821-822-823-824-825-826-827-828-829-845-846-847-848-849-850-851-852-853-854</t>
  </si>
  <si>
    <t>ΜΠΙΚΑ</t>
  </si>
  <si>
    <t>ΑΚ385814</t>
  </si>
  <si>
    <t>828-815-822-826-846-850-854-858-870-871-821-823-824-827-847-848-852-853-856-857-859-872-838-840-841-835-837-842-836-839-829-825-855-843-817-816-818-830-844-861-862-875-876-869</t>
  </si>
  <si>
    <t>ΑΑ869190</t>
  </si>
  <si>
    <t>876-877-863-833-841-838-840-839-837-836-835-843-854-853-850-858-859-844-847-846-848-852-849-857-856-815-816-817-818-819-820-821-822-823-824-825-826-827-828-829-830-834-842-845-851-855-861-862-865-870-871-872-873-874-875-878-879-869-868-867-866-864-860-831-832</t>
  </si>
  <si>
    <t>ΠΛΙΟΥΤΑ</t>
  </si>
  <si>
    <t>ΑΒ815802</t>
  </si>
  <si>
    <t>828-841-840-838-835-854-870-871-839-842-815-817-822-826-829-837-846-847-848-850-853-857-859-862-872</t>
  </si>
  <si>
    <t>ΑΑ302420</t>
  </si>
  <si>
    <t>818-820-830-831-816-817-819-821-822-823-824-828-832-833-835-836-837-838-843-845-846-847-848-849-850-851-815-852-853-854-855-857-858-859-860-861-862-868-869-870-871-872-873-874-875-876-877-878-829-825-826-839-840-841-842-844</t>
  </si>
  <si>
    <t>ΑΖ847721</t>
  </si>
  <si>
    <t>838-841-840-837-842-839-835-836-869-862-843-844</t>
  </si>
  <si>
    <t>ΑΖ288436</t>
  </si>
  <si>
    <t>868-869-835-836-837-838-839-840-841-842-862-843-825</t>
  </si>
  <si>
    <t>ΓΑΤΙΔΟΥ</t>
  </si>
  <si>
    <t>ΑΗ183388</t>
  </si>
  <si>
    <t>838-840-841-839-835-842-837-836</t>
  </si>
  <si>
    <t>ΠΡΟΒΑΤΟΥ</t>
  </si>
  <si>
    <t>Κ592837</t>
  </si>
  <si>
    <t>838-837-842-835-840-841-836-839</t>
  </si>
  <si>
    <t>ΑΚΡΙΒΟΥΛΗ</t>
  </si>
  <si>
    <t>Χ414652</t>
  </si>
  <si>
    <t>ΑΚ156469</t>
  </si>
  <si>
    <t>829-828-826-846-858-871-872-859-857-847-823-821-822-824-815-854-856-870-853-852-850-848-855</t>
  </si>
  <si>
    <t>ΚΟΥΡΕΑ</t>
  </si>
  <si>
    <t>Ξ334885</t>
  </si>
  <si>
    <t>828-826-846-850-854-858-871-870-822-859-853-852-857-856-872-847-848-827-824-823-821-815-825-829-855-816-818-875-830-838-840-841-835-837-842-844-862-861-876-836-843-869-839-817</t>
  </si>
  <si>
    <t>Φ340485</t>
  </si>
  <si>
    <t>817-861-818-816-865-833-863-876-877-875-819-844-830-815-820-821-822-823-824-825-826-827-828-829-845-846-847-848-849-850-851-852-853-854-855-856-857-858-859-870-871-872-897-835-836-837-838-839-840-841-842-843-862-831-832-834-860-864-866-867-873-874-878-879-868-869</t>
  </si>
  <si>
    <t>ΤΣΕΝΤΕΜΕΙΔΟΥ</t>
  </si>
  <si>
    <t>ΑΖ878742</t>
  </si>
  <si>
    <t>841-838-842-837-835-840-854-847-850-853-870-826-828-815-871</t>
  </si>
  <si>
    <t>ΑΤΖΙΝΗ</t>
  </si>
  <si>
    <t>854-847-846-852-850-848-857-858-859-828-853-815-856-851-870-872-871-823-824-821-822-826-830-816-818-840-841-837-835-836-862-855-829-825</t>
  </si>
  <si>
    <t>ΜΠΑΜΠΑΛΙΚΗ</t>
  </si>
  <si>
    <t>ΑΗ895479</t>
  </si>
  <si>
    <t>838-841-840-842-839-837-835-836-869-844-843-862-875-830-876-818-816-817-861-828-815-821-858-859-846-847-822-826-823-824-825-829-850-854-848-852-853-855-856-857-870-871-872</t>
  </si>
  <si>
    <t>Ρ974423</t>
  </si>
  <si>
    <t>835-838-839-840-842-841-862-836-837-844-853-854-858-815-822-826-828</t>
  </si>
  <si>
    <t>ΣΤΑΜΑΤΗ</t>
  </si>
  <si>
    <t>Π850049</t>
  </si>
  <si>
    <t>815-821-822-828-843-845-846-847-848-849-850-853-854-856-857-858-859-871-870-872-829</t>
  </si>
  <si>
    <t>ΠΑΡΑΣΚΕΥΑ</t>
  </si>
  <si>
    <t>ΑΙ016381</t>
  </si>
  <si>
    <t>845-855-848-851-846-856-847-850-852-853-854-829-824-823-822-821-820-825-826-827-858-870-871-872</t>
  </si>
  <si>
    <t>Ρ970891</t>
  </si>
  <si>
    <t>841-838-840-842-837-836-835-862-844-819-820-830-815-875-818-823-821-816-828-854-826-847-822-848-853-858-857-859-870-871-872-850-852-861-824</t>
  </si>
  <si>
    <t>ΔΗΜΗΤΡΟΥΛΟΠΟΥΛΟΥ</t>
  </si>
  <si>
    <t>ΑΗ212146</t>
  </si>
  <si>
    <t>Φ162639</t>
  </si>
  <si>
    <t>841-840-838-835-842-837-839-836-782-781-828-854-870-871-862-872-858-857-853-850-848-847-846-826-815-822-801-807-763-796-794-787-786-759-757-764-768-802-756-804-844-869-859-856-852-824-823-821-830-875-809-816-818-861-876-829-817-843-855-827-825</t>
  </si>
  <si>
    <t>ΚΑΜΠΑ</t>
  </si>
  <si>
    <t>ΑΜ312200</t>
  </si>
  <si>
    <t>818-820-821-822-823-824-845-846-847-848-849-850-851-852-853-854-855-856-857-858-859-825-826-827-828-829</t>
  </si>
  <si>
    <t>ΑΒ023548</t>
  </si>
  <si>
    <t>820-822-823-824-826-827-828-829-845-846-847-848-849-850-851-852-853-854-855-856-857-858-859-870-871-872-816-817-818-819-830-836-837-838-839-840-841-842-843-844-861-862-865-875-876-877-863</t>
  </si>
  <si>
    <t>ΜΕΡΑΝΤΖΗ</t>
  </si>
  <si>
    <t>ΑΙ224289</t>
  </si>
  <si>
    <t>841-828-838-840-871-870-854-842-835-862-837-815-822-826-846-847-848-850-857-858-872</t>
  </si>
  <si>
    <t>ΑΒ359537</t>
  </si>
  <si>
    <t>857-850-849-854-855-847-846-845-858-859-853-848-851-852-856-828-821-822-838-839-840-841-842-837-836-835</t>
  </si>
  <si>
    <t>ΒΑΡΕΛΑ</t>
  </si>
  <si>
    <t>ΑΗ269199</t>
  </si>
  <si>
    <t>838-828-840-841-815-822-846-858-850-854-870-871-826-835-837-839-842-821-823-824-827-847-859-848-852-853-855-856-857-872-825-829-836-816-875-830-862-843-818-817-861-844-876</t>
  </si>
  <si>
    <t>ΑΒ841293</t>
  </si>
  <si>
    <t>862-844-843-875-860-831-819-816-818-865-861-869-868-873-874-876-877-878-863-864-866-867-879-833-832-834-842-836-837-838-840-841-835-847-846-854-827-823-822-821-826-815-851-852-824-828-856-848-857-853-845-858-859-820-850-871-870-872-855-849</t>
  </si>
  <si>
    <t>ΓΚΑΝΤΟΓΛΟΥ</t>
  </si>
  <si>
    <t>ΑΙ286727</t>
  </si>
  <si>
    <t>862-844-835-836-837-838-840-841-842</t>
  </si>
  <si>
    <t>ΝΤΕΦΑ</t>
  </si>
  <si>
    <t>ΑΗ266991</t>
  </si>
  <si>
    <t>862-844-841-840-835-836-837-842-838-839-875-846-847-848-849-850-851-852-853-854-855-856-857-858-859-845-823-824-825-826-827-828-829-820-821-815-822-832-843-866-877-876</t>
  </si>
  <si>
    <t>ΑΥΛΑΚΑ</t>
  </si>
  <si>
    <t>ΑΖ721122</t>
  </si>
  <si>
    <t>815-818-819-820-821-822-816-817-823-824-825-826-827-828-829-830-831-832-833-834-835-836-837-838-839-840-841-842-843-844-845-846-847-848-849-850-851-852-853-854-855-856-857-858-859-860-861-862-863-864-865-866-867-868-869-870-871-872-873-874-875-876-877-878-879</t>
  </si>
  <si>
    <t>ΓΚΟΓΚΟΣ</t>
  </si>
  <si>
    <t>ΑΖ740077</t>
  </si>
  <si>
    <t>ΤΣΙΤΛΑΚΙΔΟΥ</t>
  </si>
  <si>
    <t>ΑΗ183914</t>
  </si>
  <si>
    <t>838-840-841-837-839-835-842-836-862-869-834-843</t>
  </si>
  <si>
    <t>ΠΛΟΥΜΠΗ</t>
  </si>
  <si>
    <t>ΑΖ744965</t>
  </si>
  <si>
    <t>844-843-862-870-815-816-818-830-835-836-837-838-839-840-841-842-834-820-821-817-819-823-824-825-826-827-828-829-831-845-846-847-857-856-855-854-853-852-851-850-849-848-858-859-875-871-822-861-868-869-876-877-878-867-872-873-874-865-863-866-864-860-833-832-879</t>
  </si>
  <si>
    <t>ΚΟΥΓΙΟΥΜΟΥΤΖΑΚΗ</t>
  </si>
  <si>
    <t>ΑΙ441254</t>
  </si>
  <si>
    <t>828-854-847-871-846-822-853-848-857-858-870-872-850-826-829-815</t>
  </si>
  <si>
    <t>ΤΖΙΚΑ</t>
  </si>
  <si>
    <t>ΑΒ423538</t>
  </si>
  <si>
    <t>841-862-838-844-835-837-839-836-840-842-845-846-847-848-849-850-851-852-853-854-855-856-857-858-859</t>
  </si>
  <si>
    <t>ΧΑΤΖΗΣΑΒΒΑ</t>
  </si>
  <si>
    <t>ΑΚ936992</t>
  </si>
  <si>
    <t>841-837-835-836-840-838-839-842</t>
  </si>
  <si>
    <t>ΜΑΡΧΑΒΙΛΑ</t>
  </si>
  <si>
    <t>ΚΥΠΑΡΙΣΣΗΣ</t>
  </si>
  <si>
    <t>ΑΙ726712</t>
  </si>
  <si>
    <t>839-838-840-841-842-835-836-837</t>
  </si>
  <si>
    <t>ΤΣΑΛΙΚΙΔΟΥ</t>
  </si>
  <si>
    <t>Ρ431071</t>
  </si>
  <si>
    <t>840-841-835-837-842-836-839-838</t>
  </si>
  <si>
    <t>ΑΚ594944</t>
  </si>
  <si>
    <t>828-826-862-871-854-819-818-830-846-870-872</t>
  </si>
  <si>
    <t>ΦΟΙΒΟΣ ΠΑΝΑΓΙΩΤΗΣ</t>
  </si>
  <si>
    <t>Τ202216</t>
  </si>
  <si>
    <t>837-836-838-839-840-841-842</t>
  </si>
  <si>
    <t>ΛΑΓΚΑΖΑΛΗ</t>
  </si>
  <si>
    <t>ΑΖ840082</t>
  </si>
  <si>
    <t>841-840-839-838-837-835-836</t>
  </si>
  <si>
    <t>ΑΣΗΜΑΚΟΠΟΥΛΟΥ</t>
  </si>
  <si>
    <t>ΠΑΝΑΓΙΩΤΑ ΔΗΜΗΤΡΑ</t>
  </si>
  <si>
    <t>Χ338711</t>
  </si>
  <si>
    <t>828-826-871-870-815-847-850-854-853-841-838-839-840-842-837-835-846-858-859-872-822-825-829-832-821-824-848-852-855-856-857-845-816-818-817-819-861-830-875-862-843-844-876</t>
  </si>
  <si>
    <t>ΣΙΩΖΙΟΥ</t>
  </si>
  <si>
    <t>ΑΒ410351</t>
  </si>
  <si>
    <t>854-853-846-847-828-850-822-815-848-857-858-859-871-872-856-821-826-830-835-837-838-839-840-843-870-817-836-862-841-842-852-816</t>
  </si>
  <si>
    <t>ΜΙΣΕΡΛΗ</t>
  </si>
  <si>
    <t>ΑΖ550633</t>
  </si>
  <si>
    <t>854-828-850-846-847-870-871-858-815-822-826-848-852-853-856-857-859-872-821-823-824-827-829-838-840-841-842-835-837-836-844-861-862-875-876</t>
  </si>
  <si>
    <t>ΤΣΕΛΕΝΤΗΣ</t>
  </si>
  <si>
    <t>ΑΕ442475</t>
  </si>
  <si>
    <t>828-854-841-838-840-846-847-858-848-850-857-853-872-822-826-815-870-871-835-842-837-862</t>
  </si>
  <si>
    <t>ΠΕΛΑΓΙΑ</t>
  </si>
  <si>
    <t>ΑΗ283125</t>
  </si>
  <si>
    <t>875-831-830-879-876-877-878-873-874-863-864-860-833-866-867-834-844-862-861-865-869-870-871-835-836-837-838-840-841-842-822-823-824-828-827-845-847-846-848-850-851-852-853-854-856-857-858-859-872-826-829</t>
  </si>
  <si>
    <t>ΤΟΥΜΠΑ</t>
  </si>
  <si>
    <t>ΑΕ 481495</t>
  </si>
  <si>
    <t>835-836-837-838-839-840-841-842-843-845-846-847-848-850-852-853-854-855-856-857-858-859-862-870-871-872-875-876-815-816-817-818-821-869-861</t>
  </si>
  <si>
    <t>ΑΒ813523</t>
  </si>
  <si>
    <t>843-846-847-854-855-853-851-848-850-856-857-852-849-845-858-859-828-870-872</t>
  </si>
  <si>
    <t>Φ151033</t>
  </si>
  <si>
    <t>838-841-840-835-836-837-842-861-877-876</t>
  </si>
  <si>
    <t>ΑΜ633020</t>
  </si>
  <si>
    <t>828-829-871</t>
  </si>
  <si>
    <t>ΑΙ326341</t>
  </si>
  <si>
    <t>836-837-838-842-841-840-839</t>
  </si>
  <si>
    <t>ΚΑΡΑΚΑΞΑ</t>
  </si>
  <si>
    <t>Π502089</t>
  </si>
  <si>
    <t>844-862-875-835-836-837-838-840-842-841-839-848-853-854-855-858-859-850-856-857-830-821-822-823-824-825-826-827-828-829-846-847-870-871-872-815-816-817-818-861-869</t>
  </si>
  <si>
    <t>ΠΟΛΙΤΟΠΟΥΛΟΣ</t>
  </si>
  <si>
    <t>ΑΜ792216</t>
  </si>
  <si>
    <t>837-843-853-828-840-841-858-871</t>
  </si>
  <si>
    <t>ΚΩΣΤΑ</t>
  </si>
  <si>
    <t>ΑΖ244296</t>
  </si>
  <si>
    <t>ΑΙ392978</t>
  </si>
  <si>
    <t>841-837-866-840-835</t>
  </si>
  <si>
    <t>ΓΡΑΜΠΗ</t>
  </si>
  <si>
    <t>Ξ903428</t>
  </si>
  <si>
    <t>842-841-840-837-835-838</t>
  </si>
  <si>
    <t>ΑΖ795331</t>
  </si>
  <si>
    <t>828-859-829-815-822-845-848-855-854-853-852-851-857-858-850-849-823-821-820-824-825-872-870-835-836-837-838-839-840-841-868-869</t>
  </si>
  <si>
    <t>ΚΟΒΑΤΣΗ</t>
  </si>
  <si>
    <t>ΑΜ860971</t>
  </si>
  <si>
    <t>841-837-836-840-835</t>
  </si>
  <si>
    <t>ΣΟΥΛΗΜΕΝΑ</t>
  </si>
  <si>
    <t>ΑΗ897630</t>
  </si>
  <si>
    <t>820-836-837-838-839-840-841-842-858-860-867-859-830-879-874</t>
  </si>
  <si>
    <t>ΤΣΙΟΥΡΑ</t>
  </si>
  <si>
    <t>ΑΕ772694</t>
  </si>
  <si>
    <t>834-860-846-847-828-854-826-850-853-858-859-823-822-821-857-856-848-871-851-852-841-840-838-836-837</t>
  </si>
  <si>
    <t>ΜΑΝΤΑΛΙΔΗΣ</t>
  </si>
  <si>
    <t>ΑΗ360049</t>
  </si>
  <si>
    <t>839-838-841-840-837-843-828-825-855-842-829-827-826-850-854-858-870-846-871-815-822-835-853-857-821-836-848-859-824-823-852-856-872-844-875-830-876-861-817-862-816-818</t>
  </si>
  <si>
    <t>ΧΡΥΣΙΚΟΣ</t>
  </si>
  <si>
    <t>ΑΙ229953</t>
  </si>
  <si>
    <t>841-828-838-840-839-835-842-854-870-871-815-826-837-850-847-853-822-846-858-848-872-862-829-857-817-836-859-875-821-852-843-876-818-830-816-856-861-823-824-827-855-869-825-844-851-820-833-845-832-863-864-868-873-874-877-878-867-866-879-860-849-865-834-831-819</t>
  </si>
  <si>
    <t>ΤΣΑΚΑΛΟΒΑ</t>
  </si>
  <si>
    <t>ΜΟΡΦΑ</t>
  </si>
  <si>
    <t>ΝΤΗΜΗΤΡΟΒΑ</t>
  </si>
  <si>
    <t>ΑΕ786530</t>
  </si>
  <si>
    <t>ΚΑΤΩΠΟΔΗ</t>
  </si>
  <si>
    <t>ΑΡΙΣΤΟΚΛΗΣ</t>
  </si>
  <si>
    <t>ΑΑ805478</t>
  </si>
  <si>
    <t>871-828-829-846-854-872-848-855-850-851-844-822-826-857-856-858</t>
  </si>
  <si>
    <t>Ρ853308</t>
  </si>
  <si>
    <t>862-828-826-854-871-841-838-840-847-846-850-853-848-858-870-872-857-842-839-837-835-822-815</t>
  </si>
  <si>
    <t>ΒΑΡΛΑΓΚΑ</t>
  </si>
  <si>
    <t>ΑΚ430037</t>
  </si>
  <si>
    <t>862-841-828-838-840-835-842-870-826-850-853-858-829-837-815-822-847-848-871-872-857-854-839-846-817-844-875-821-816-818-830-836-859-852-856-876-843-861-820-819-831-832-833-860-867-869-868-824-825-823-834-851-849-845-855-863-865-827-873-874-877-878-864-879-866</t>
  </si>
  <si>
    <t>ΤΖΕΛΗ</t>
  </si>
  <si>
    <t>ΑΚ413385</t>
  </si>
  <si>
    <t>862-844-835-875-836-837-838-839-840-842-843-818-819-830-868-869-872-850</t>
  </si>
  <si>
    <t>ΑΖ072833</t>
  </si>
  <si>
    <t>846-857-850-853-854-847-828-827-826-824-821-822-823-815-848-849-851-852-856</t>
  </si>
  <si>
    <t>ΑΝ344507</t>
  </si>
  <si>
    <t>847-846-858-859-854-848-857-850-851-853-872</t>
  </si>
  <si>
    <t>ΝΤΑΓΚΑ</t>
  </si>
  <si>
    <t>Χ125175</t>
  </si>
  <si>
    <t>846-848-850-857-858-830-834</t>
  </si>
  <si>
    <t>Χ692558</t>
  </si>
  <si>
    <t>828-850-848-852-823-857-821-815</t>
  </si>
  <si>
    <t>ΠΑΛΛΙΟΥ</t>
  </si>
  <si>
    <t>ΑΑ479913</t>
  </si>
  <si>
    <t>876-835-836-837-838-839-840-841-842-843-844-815-821-822-823-824-825-826-827-828-846-847-848-850-852-853-854-855-856-857-858-859-870-871-872-862-861-875-830-816-817-818-829</t>
  </si>
  <si>
    <t>Παπαδοπουλος</t>
  </si>
  <si>
    <t>Ηλιας</t>
  </si>
  <si>
    <t>ΑΙ340217</t>
  </si>
  <si>
    <t>835-836-837-838-839-840-841-842-843-844-862-868-869</t>
  </si>
  <si>
    <t>ΔΑΓΚΛΗΣ</t>
  </si>
  <si>
    <t>ΑΒ122131</t>
  </si>
  <si>
    <t>836-837-835-841-840-842-838-839</t>
  </si>
  <si>
    <t>ΑΙ653478</t>
  </si>
  <si>
    <t>854-858-849-850-851-852-853-856-857-828-824-823-820-870-871-872</t>
  </si>
  <si>
    <t>ΚΑΡΑΟΥΖΑ</t>
  </si>
  <si>
    <t>ΑΒ277562</t>
  </si>
  <si>
    <t>846-847-848-850-851-853-854-855-856-858-859-876-877-845</t>
  </si>
  <si>
    <t>ΑΖ552747</t>
  </si>
  <si>
    <t>854-846-847-853-850-848-857-856-822-821-823-872-871-870-858-859-815-828-824-826</t>
  </si>
  <si>
    <t>ΠΑΝΑΓΙΩΤ</t>
  </si>
  <si>
    <t>ΑΖ766445</t>
  </si>
  <si>
    <t>835-837-838-839-840-841-842-862-828-847-850-853-854-826-870</t>
  </si>
  <si>
    <t>ΑΒ998784</t>
  </si>
  <si>
    <t>838-828-841-840-839-831-875-835-842-871-870-854-858-826-815-837-850-846-822-862-872-848-853-847-829-857-817-844-818-821-856-859-861-869-816-852-876-836-823-824-827-830-825-855-843-819-820-851-834-865-845-833-878-877-863-864-873-874-879-866-867-860-849-868-832</t>
  </si>
  <si>
    <t>ΣΤΑΜΑΤΕΛΑΤΟΥ</t>
  </si>
  <si>
    <t>Τ315112</t>
  </si>
  <si>
    <t>818-832-831-817-828-829-838-837-841-840-839-846-847-854-850-853-848-852-856-858-870-871-872-875-876-867-815-842-843-820-821-822-823-826-833-835-836-830-855-862-865-863-864-877-878</t>
  </si>
  <si>
    <t>ΤΣΙΡΑΝΙΔΟΥ</t>
  </si>
  <si>
    <t>ΑΖ328970</t>
  </si>
  <si>
    <t>867-839-830-860-879-866-831-863-864-873-874-876-877-878-868-869-833-843-844-834-862-816-854-855-846-845-847-859-824-825-826-828-829-827-820-819-815-817-818-821-822-823-870-871-872-848-849-850-851-852-853-858-857-856</t>
  </si>
  <si>
    <t>ΑΙ293243</t>
  </si>
  <si>
    <t>1099,5</t>
  </si>
  <si>
    <t>841-862-850-844-842-840-839-815-870-871-828-822</t>
  </si>
  <si>
    <t>ΑΙ773661</t>
  </si>
  <si>
    <t>820-821-822-823-824-825-826-827-828-835-836-837-838-840-841-842-845-846-850-857-858-859-867-863-864</t>
  </si>
  <si>
    <t>ΚΕΧΑΓΙΑ</t>
  </si>
  <si>
    <t>ΚΩΝ ΝΟΣ</t>
  </si>
  <si>
    <t>ΑΜ842394</t>
  </si>
  <si>
    <t>1099,3</t>
  </si>
  <si>
    <t>862-815-817-822-826-828-829-835-836-837-838-839-840-841-846-847-848-850-853-854-857-858-859-870-871-872-875-816-818-819-820-821-823-824-825-827-830-833-842-843-844-845-851-852-856-861-863-865-876-877-831-832-834-860-864-866-867-868-869-873-874-878-879</t>
  </si>
  <si>
    <t>ΑΑ969652</t>
  </si>
  <si>
    <t>1099,2</t>
  </si>
  <si>
    <t>ΠΛΕΣΣΑ</t>
  </si>
  <si>
    <t>Σ845645</t>
  </si>
  <si>
    <t>868-847-838-857-828</t>
  </si>
  <si>
    <t>ΓΟΥΛΙΟΥ</t>
  </si>
  <si>
    <t>ΑΚ312379</t>
  </si>
  <si>
    <t>835-842-837-836-840-841-839-838-862-830-843-866-867-868-869-876-877-878-879-829-832-833-834-831-822-823-824-825-826-827-828-815-816-817-818-819-873-874-820-821-845-846-848-849-850-851-852-853-854-855-856-857-860-861-863-864-875-844-858-871</t>
  </si>
  <si>
    <t>ΚΟΥΜΕΝΤΑΚΗ</t>
  </si>
  <si>
    <t>ΑΑ951536</t>
  </si>
  <si>
    <t>873-874-833-876-877-878-863-864-845-846-847-848-849-850-851-852-853-854-855-856-857-858-859-827-828-829-820-821-822-823-824-826-815-830-831-870-871-872-868-869-843-844-875-835-836-837-838-839-840-841-842</t>
  </si>
  <si>
    <t>ΜΠΕΛΤΣΟΣ</t>
  </si>
  <si>
    <t>Χ390583</t>
  </si>
  <si>
    <t>839-840-841-842-835-838-837-836</t>
  </si>
  <si>
    <t>ΠΑΝΤΕΛΟΥ</t>
  </si>
  <si>
    <t>ΑΘΗΝΑ ΙΩΑΝΝΑ</t>
  </si>
  <si>
    <t>ΧΡΗΣΤΟΣ ΕΜΜΑΝΟΥΗΛ</t>
  </si>
  <si>
    <t>ΑΒ476832</t>
  </si>
  <si>
    <t>870-871-872-866-867-879-825-826-828-829-815-845-846-847-820-821-822-823-824-827-856-857-858-855-849-850-851-848-836-837-838-839-840-841-842-835-868-869-862-844-819-831-830-875-860-843-832-834-816-817-818-861-865-873-874-863-864-833-876-877-878</t>
  </si>
  <si>
    <t>ΚΟΓΙΑ</t>
  </si>
  <si>
    <t>ΑΕ799333</t>
  </si>
  <si>
    <t>1098,5</t>
  </si>
  <si>
    <t>844-862-843-883-815-822-823-824-825-826-827-828-829-840-841-851-852-858-857-847-867</t>
  </si>
  <si>
    <t>ΤΣΑΜΠΑΚΑΛΟΥ</t>
  </si>
  <si>
    <t>Φ354057</t>
  </si>
  <si>
    <t>871-828-850-853-848-847-846-854-855-856-872-845-870-838-841-840</t>
  </si>
  <si>
    <t>ΓΙΑΚΑ</t>
  </si>
  <si>
    <t>ΑΗ582325</t>
  </si>
  <si>
    <t>828-854-855-851-847-858-848-845-853-857-859-856-871-846-849-850-852-821-822-823-824-827-826-872-870-820</t>
  </si>
  <si>
    <t>Γκοργκόλη</t>
  </si>
  <si>
    <t>Παρασκευή</t>
  </si>
  <si>
    <t>Ηλίας</t>
  </si>
  <si>
    <t>Χ597221</t>
  </si>
  <si>
    <t>852-846-847-850-848</t>
  </si>
  <si>
    <t>ΝΑΚΑ</t>
  </si>
  <si>
    <t>ΑΚ991416</t>
  </si>
  <si>
    <t>1098,2</t>
  </si>
  <si>
    <t>838-840-841</t>
  </si>
  <si>
    <t>ΑΒ411668</t>
  </si>
  <si>
    <t>825-826-827-828-829-815-820-821-822-823-824-845-846-847-848-849-850-851-852-854-853-855-856-857-858-859-870-871-872</t>
  </si>
  <si>
    <t>ΓΟΥΛΑΣ</t>
  </si>
  <si>
    <t>Ρ347003</t>
  </si>
  <si>
    <t>828-838-841-840-835-842-839-854-850-870-871-847-826-815-822-829-846-853-848-858-872-862-859-857</t>
  </si>
  <si>
    <t>ΠΑΠΑΣΤΕΦΑΝΑΚΗ</t>
  </si>
  <si>
    <t>ΑΗ076551</t>
  </si>
  <si>
    <t>871-870-872-828-826-829-853-850-854-821-822-815-846-847-848-857-858-825-849-855-859</t>
  </si>
  <si>
    <t>ΝΤΙΝΟΠΟΥΛΟΣ</t>
  </si>
  <si>
    <t>ΑΚ887917</t>
  </si>
  <si>
    <t>ΚΟΡΟΜΗΛΑ</t>
  </si>
  <si>
    <t>Ξ789356</t>
  </si>
  <si>
    <t>1097,8</t>
  </si>
  <si>
    <t>ΣΤΑΘΑΚΟΠΟΥΛΟΥ</t>
  </si>
  <si>
    <t>Μ530637</t>
  </si>
  <si>
    <t>1097,6</t>
  </si>
  <si>
    <t>858-859-847-846-854-853-848-850-851-857-852-845</t>
  </si>
  <si>
    <t>ΜΟΥΜΤΣΑΚΗ</t>
  </si>
  <si>
    <t>ΑΖ869959</t>
  </si>
  <si>
    <t>1097,5</t>
  </si>
  <si>
    <t>869-868-835-836-837-838-839-840-841-842-843-844-845-846-847-848-849-850-851-852-853-854-855-856-857-815-816-817-818-819-820-821-822-823-824-825-826-827-828-829-830-831-832-833-834-858-859-860-861-862-863-864-865-866-867-870-871-872-873-874-875-876-877-878-879</t>
  </si>
  <si>
    <t>ΜΥΛΟΒΙΑΝΟΥ</t>
  </si>
  <si>
    <t>Σ859000</t>
  </si>
  <si>
    <t>835-837-838-840-841-842-826-860-862-869-870-872-846-848-850-875-844-845-819-833-853-867-876</t>
  </si>
  <si>
    <t>ΤΕΡΛΕΛΕ</t>
  </si>
  <si>
    <t>ΑΙ165188</t>
  </si>
  <si>
    <t>839-841-837-836-835-840-838-842</t>
  </si>
  <si>
    <t>ΡΑΛΛΗ</t>
  </si>
  <si>
    <t>ΖΑΧΑΡΕΝΙΑ</t>
  </si>
  <si>
    <t>Φ028847</t>
  </si>
  <si>
    <t>826-825-829-846-847-827-823-848-856-872-870-850-849-851-871-852-853-855-854-828-845-858-859-857-820-821-822-824</t>
  </si>
  <si>
    <t>ΑΑ795403</t>
  </si>
  <si>
    <t>838-836-837-839-840-841-842-835</t>
  </si>
  <si>
    <t>ΑΜ347334</t>
  </si>
  <si>
    <t xml:space="preserve"> 817- 839</t>
  </si>
  <si>
    <t>838-839-840-841-842-835-837-828-826-822-817-815-846-847-848-850-853-854-858-862-870-871-872</t>
  </si>
  <si>
    <t>ΣΚΛΗΡΟΥ</t>
  </si>
  <si>
    <t>ΑΒ829776</t>
  </si>
  <si>
    <t>ΜΠΑΛΑΤΣΑ</t>
  </si>
  <si>
    <t>ΑΒ604734</t>
  </si>
  <si>
    <t>ΣΤΡΙΜΠΙΝΟΥ</t>
  </si>
  <si>
    <t>ΑΗ326658</t>
  </si>
  <si>
    <t>840-841-838-842-835-836-837-839</t>
  </si>
  <si>
    <t>ΑΙ261953</t>
  </si>
  <si>
    <t>815-821-822-823-824-843-826-827-828-846-847-848-850-852-853-854-856-857-858-859-861-816-818-830-835-836-837-838-840-841-842-862-869-872-870-871-875-876-817-825-829-839-855</t>
  </si>
  <si>
    <t>ΞΑΝΘΟΠΟΥΛΟΣ</t>
  </si>
  <si>
    <t>ΑΗ412391</t>
  </si>
  <si>
    <t>815-816-817-818-819-820-821-822-823-824-825-826-827-828-829-830-831-833-834-835-836-837-838-839-840-841-842-843-844-845-846-847-848-849-850-851-852-853-854-855-856-857-858-859-861-862-865-868-869-870-871-872-876-877-875</t>
  </si>
  <si>
    <t>ΤΙΡΧΑΣ</t>
  </si>
  <si>
    <t>ΑΚ968732</t>
  </si>
  <si>
    <t>862-844-841-838-837-840-842-835-836-839</t>
  </si>
  <si>
    <t>ΛΑΔΑ</t>
  </si>
  <si>
    <t>Π844370</t>
  </si>
  <si>
    <t>ΠΙΠΕΛΕ</t>
  </si>
  <si>
    <t>ΑΜ374074</t>
  </si>
  <si>
    <t>862-844-841-838-840-839-837-842-835-836-875-819-828-847-848-846-850-854-871-853-815-870-872-852-857-858-859-826-822-829-823-820-821-855-845-849-856-851-825-824-827</t>
  </si>
  <si>
    <t>ΝΙΚΗΦΟΡΙΔΗΣ</t>
  </si>
  <si>
    <t>Χ390523</t>
  </si>
  <si>
    <t>835-836-837-838-839-840-841-842-843-868-869-860-862-863-864-865-866-844-861-870-871-872-816-817-818-819-830-831-832-833-834</t>
  </si>
  <si>
    <t>ΧΑΤΖΗΧΑΛΕΠΛΗ</t>
  </si>
  <si>
    <t>ΑΚ844080</t>
  </si>
  <si>
    <t>1096,9</t>
  </si>
  <si>
    <t>ΜΕΡΕΝΤΙΤΗ</t>
  </si>
  <si>
    <t>Χ876122</t>
  </si>
  <si>
    <t>844-862-870-877-816-817-818-830-832-833-835-836-837-838-841-843</t>
  </si>
  <si>
    <t>ΔΙΝΑ</t>
  </si>
  <si>
    <t>Χ727835</t>
  </si>
  <si>
    <t>1096,5</t>
  </si>
  <si>
    <t>840-841-837-839-836-838-835-842</t>
  </si>
  <si>
    <t>ΝΤΑΕΡΕ</t>
  </si>
  <si>
    <t>Χ799331</t>
  </si>
  <si>
    <t>ΑΗ100822</t>
  </si>
  <si>
    <t>826-828-829-846-848-850-858</t>
  </si>
  <si>
    <t>ΚΑΡΑΠΑΛΗ</t>
  </si>
  <si>
    <t>ΑΒ894425</t>
  </si>
  <si>
    <t>835-836-837-838-839-840-841-842-843-845-846-847-848-850-852-853-854-855-856-857-858-859-862-868-869-870-871-872-815-822-826-828-829</t>
  </si>
  <si>
    <t>ΜΠΑΝΙΤΣΚΑΣ</t>
  </si>
  <si>
    <t>ΑΖ800085</t>
  </si>
  <si>
    <t>841-840-838-839-842-835-837-828-854-870-871-862-817-826-829-846-847-848-850-853-857-858-872-815-822-836-843-844-816-830-861-875-818-821-823-824-825-852-856-855-859-876-827-819-834-833-863-865-877-820-845-849-851-832-831-860-864-866-873-874-878-869-868-867-879</t>
  </si>
  <si>
    <t>ΚΑΛΚΑΤΖΑΚΟΥ</t>
  </si>
  <si>
    <t>Χ644983</t>
  </si>
  <si>
    <t>815-826-871-870-872-822-823-824-819-820-821-858-859-848-849-850-851-852-853-854-855-856-857-845-846-847-838</t>
  </si>
  <si>
    <t>ΚΙΚΙΛΙΓΚΑ</t>
  </si>
  <si>
    <t>ΑΗ309434</t>
  </si>
  <si>
    <t>841-838-835-837-839-840-842-847-826-828-850-853-854-870-871-815</t>
  </si>
  <si>
    <t>ΓΥΡΝΑ</t>
  </si>
  <si>
    <t>Τ013471</t>
  </si>
  <si>
    <t>821-822-828-829-826-846-847-848-850-852-853-854-856-857-858-859-862-870-871-872-876</t>
  </si>
  <si>
    <t>ΑΕ825093</t>
  </si>
  <si>
    <t>841-835-836-837-838-840-842</t>
  </si>
  <si>
    <t>ΣΠΕΡΔΟΥΛΗ</t>
  </si>
  <si>
    <t>ΑΒ028356</t>
  </si>
  <si>
    <t>1095,3</t>
  </si>
  <si>
    <t>850-857-853-852-859-858-815-828-829-848-872-870-849</t>
  </si>
  <si>
    <t>ΠΡΟΥΒΑ</t>
  </si>
  <si>
    <t>ΑΒ813442</t>
  </si>
  <si>
    <t>862-815-820-821-822-823-824-825-826-827-828-829-834-835-836-837-838-839-840-841-842-845-846-847-848-849-850-851-852-853-854-870-871-872-897</t>
  </si>
  <si>
    <t>ΑΒ104497</t>
  </si>
  <si>
    <t>844-862-875-839-840-841-842-819-835-837-838-801-784-781-782-773-774</t>
  </si>
  <si>
    <t>ΤΟΥΡΣΙΔΟΥ</t>
  </si>
  <si>
    <t>ΑΑ277618</t>
  </si>
  <si>
    <t>838-841-840-842-837-835-836-839</t>
  </si>
  <si>
    <t>ΜΠΙΝΙΑΚΟΥ</t>
  </si>
  <si>
    <t>ΑΒ438960</t>
  </si>
  <si>
    <t>838-840-841-835-837-842-839-836-843-862-869-844-875-818-816-817-861-830-876-870-871-828-815-822-826-846-850-854-858-821-823-824</t>
  </si>
  <si>
    <t>ΑΓΕΡΩΤΗ</t>
  </si>
  <si>
    <t>ΑΜ874786</t>
  </si>
  <si>
    <t>840-835-842-837-836-841</t>
  </si>
  <si>
    <t>ΔΡΑΚΩΤΟΥ</t>
  </si>
  <si>
    <t>ΑΑ040926</t>
  </si>
  <si>
    <t>871-828-872-829-826-870-825</t>
  </si>
  <si>
    <t>ΒΟΥΡΛΑ</t>
  </si>
  <si>
    <t>Χ153180</t>
  </si>
  <si>
    <t>872-857-855-864-853-849-848-845-823-822-821-859-858-847-846</t>
  </si>
  <si>
    <t>ΑΕ372371</t>
  </si>
  <si>
    <t>816-818-830-833-836-837-838-840-841-842-860-863-864-866-867-873-874-877-878-879</t>
  </si>
  <si>
    <t>ΑΖ268073</t>
  </si>
  <si>
    <t>828-827-815-838-835-839-840-862-836-837-830-819-820-821-822-823-824-817-857-854-856-855-850-848-847-846-841-842-871-845-844-870-872-875-876-853-852-851-858-859-861-865</t>
  </si>
  <si>
    <t>ΑΙ722380</t>
  </si>
  <si>
    <t>836-837-835-842-838-839-840-841</t>
  </si>
  <si>
    <t>ΑΖ356694</t>
  </si>
  <si>
    <t>879-876-877-878-873-874-833-863-864-867-866-832-860-830-861-865-817-818-816-831-844-843-834-862-875-819-868-869-845-846-847-848-849-850-851-852-853-854-855-856-857-858-859-820-821-822-823-824-825-826-827-828-829-815-870-871-872-836-837-838-839-840-841-842-835</t>
  </si>
  <si>
    <t>ΕΙΡΗΝΗ-ΝΕΚΤΑΡΙΑ</t>
  </si>
  <si>
    <t>ΑΗ740896</t>
  </si>
  <si>
    <t>815-816-817-818-819-820-821-822-823-824-825-826-827-828-829-830-831-832-833-834-835-836-837-838-839-840-841-842-843-844-845-846-847-848-849-850-851-852-853-854-855-856-857-858-859-860-861-862-863-864-865-866-867-868-869-870-871-872-873-874-875-876-878-877-879</t>
  </si>
  <si>
    <t>Χ485648</t>
  </si>
  <si>
    <t>828-841-854-838-840-871-870-842-835-839-848-850-853-857-858-847-846-822-815-872-829-826-837-862-817</t>
  </si>
  <si>
    <t>ΣΚΟΥΡΑ</t>
  </si>
  <si>
    <t>ΑΑ851471</t>
  </si>
  <si>
    <t>844-862-875-835-836-837-838-839-840-841-842-830-873-874-876-877-878-863-864-865-868-869-819-817-816-818-843-833-832-860-861-866-867</t>
  </si>
  <si>
    <t>ΤΣΙΩΤΟΥ</t>
  </si>
  <si>
    <t>ΑΕ293440</t>
  </si>
  <si>
    <t>834-843-860-835-836-837-838-839-840-841-842</t>
  </si>
  <si>
    <t>Χ495863</t>
  </si>
  <si>
    <t>876-872-859-858-854-852-853-845-846-828-827-815-830-821-822-826-824-823-836-835-837-838-842-848-850-856-857-870-871-841-840-816-818-847-861-862</t>
  </si>
  <si>
    <t>ΤΖΙΚΑΚΟΛΙΑ</t>
  </si>
  <si>
    <t>ΑΗ817288</t>
  </si>
  <si>
    <t>840-841-837-838-839-835-836-842-862-815-821-822-823-824-825-826-827-828-829-846-847-848-850-852-853-855-854-856-857-858-859-871-872-870-844-843-869-816-817-818-830-861-875-876</t>
  </si>
  <si>
    <t>Φ333127</t>
  </si>
  <si>
    <t>845-846-847-848-854-849-850-851-852-853-855-856-857-858-859-815-820-821-822-823-824-825-826-827-828-829-870-871-872-835-836-837-838-839-840-841-842-816-817-818-819-830-831-832-833-834-843-844-860-861-862-863-864-865-866-867-868-869-873-874-875-876-877-878-879</t>
  </si>
  <si>
    <t>ΑΑ310924</t>
  </si>
  <si>
    <t>843-834-841-840-842-837-835-839-836-862-860-832-875-831-818-828-854-850-815-847-846-858-822-826-853-848-857-856-859-821-870-871-872-820-827-823-825-855-849-824-852-851-830-816-817-819-844-865-861-869-868-876-864-866-877-833-878-874-873-879-867-845-863-829</t>
  </si>
  <si>
    <t>ΚΑΛΤΣΑΝΑ</t>
  </si>
  <si>
    <t>Ν541272</t>
  </si>
  <si>
    <t>828-841-838-818-815-826-835-837-839-854-871-870-816-817-819-820-821-822-823-824-825-827-872-829-842-848-849-840-843-844-845-846-847-830-833-836-875-861-862-858-859-857-855-856-850-851-852-853-876</t>
  </si>
  <si>
    <t>ΛΑΖΑΡΟΥ</t>
  </si>
  <si>
    <t>ΑΙ886905</t>
  </si>
  <si>
    <t>840-841-836-837-842-835-838-839-862-843-844-831-865-875-869-868-819-830-845-846-847-848-849-850-851-852-853-854-815-821-820-822-823-824-825-826-827-860-828-829-855-856-857-858-859-870-871-872-816-817-818-834-867-832-833-861-873-874-876-877-863-864-878-879-866</t>
  </si>
  <si>
    <t>ΜΟΥΛΑΡΟΓΙΩΡΓΟΥ</t>
  </si>
  <si>
    <t>ΑΖ591219</t>
  </si>
  <si>
    <t>828-829-826-827-871-872-870-858-859-853-851-846-847-845-848-854-823-852-850-822-821-815-824</t>
  </si>
  <si>
    <t>Χ673605</t>
  </si>
  <si>
    <t>840-841-842-839-838-837-836-835-868-869</t>
  </si>
  <si>
    <t>ΠΛΙΑΣΑΣ</t>
  </si>
  <si>
    <t>ΑΒ198021</t>
  </si>
  <si>
    <t>875-819</t>
  </si>
  <si>
    <t>ΛΥΚΟΥΔΗ</t>
  </si>
  <si>
    <t>ΞΑΝΘΙΠΠΗ</t>
  </si>
  <si>
    <t>ΑΚ840136</t>
  </si>
  <si>
    <t>815-820-821-822-825-826-828-845-846-847-848-849-850-851-852-853-854-855-856-857-858-859-870-871-872</t>
  </si>
  <si>
    <t>ΑΙ449365</t>
  </si>
  <si>
    <t>828-858-850-846-822-870-854-871-815-856-823-859-872-848-847-853-852-824-857-821-826-838-840-841-842-837-816-835-876-818-844-830-862-869-861-875-836-833-863-877-820-845-873-874-851-829-825-879-860-867-843</t>
  </si>
  <si>
    <t>ΠΑΝΙΤΣΑ</t>
  </si>
  <si>
    <t>ΑΗ710648</t>
  </si>
  <si>
    <t>ΤΣΙΜΙΔΑΚΗ</t>
  </si>
  <si>
    <t>ΙΓΝΑΤΙΑ</t>
  </si>
  <si>
    <t>ΑΒ079989</t>
  </si>
  <si>
    <t>818-815-820-821-822-823-824-825-826-827-828-829-846-847-848-849-850-851-852-853-854-855-856-857-858-870-871-872-816-865-817-819-830-831-832-834-835-836-837-838-839-840-841-842-843-844-860-861-862-863-864-868-869-875-876-877-878-867-866</t>
  </si>
  <si>
    <t>ΜΥΡΕΣΙΩΤΗ</t>
  </si>
  <si>
    <t>ΑΗ982569</t>
  </si>
  <si>
    <t>815-816-817-818-821-822-823-824-825-826-827-828-829-830-835-836-837-838-839-840-841-842-843-844-846-847-848-850-852-854-855-856-857-853-858-859-861-862-870-871-872-875-876-863-865-845-833-877</t>
  </si>
  <si>
    <t>ΔΕΜΕΡΤΖΗ</t>
  </si>
  <si>
    <t>ΧΡΥΣΟΥΛΑ ΓΕΩΡΓΙΑ</t>
  </si>
  <si>
    <t>ΑΗ098197</t>
  </si>
  <si>
    <t>830-816-872-871-815-854-855-829-856-846-847-848-851-852-853-828-827-859-858-849-850-823-857-821-822-820-824-870-845</t>
  </si>
  <si>
    <t>ΠΟΡΤΟΥΛΙΔΟΥ</t>
  </si>
  <si>
    <t>Ρ766325</t>
  </si>
  <si>
    <t>839-841-840-835-836-842-838-837</t>
  </si>
  <si>
    <t>ΛΑΦΤΣΙΔΟΥ</t>
  </si>
  <si>
    <t>ΑΕ821792</t>
  </si>
  <si>
    <t>854-855-857-850-849-848-840-841-843-835-842-897-867</t>
  </si>
  <si>
    <t>ΓΚΟΥΒΕΛΗ</t>
  </si>
  <si>
    <t>ΑΖ999346</t>
  </si>
  <si>
    <t>831-815-821-822-823-828-846-847-848-850-854-858-859-869-870-872</t>
  </si>
  <si>
    <t>ΜΕΛΠΟΜΕΝΗ</t>
  </si>
  <si>
    <t>ΑΜ898681</t>
  </si>
  <si>
    <t>841-838-840-839-842-837-835-836-815-816-817-818-819-820-821-822-823-824-825-826-827-828-829-830-831-832-833-834-843-844-845-846-847-848-849-850-851-852-853-854-855-856-857-858-859-860-861-862-863-864-865-866-867-868-869-870-871-872-873-874-875-876-877-878-879</t>
  </si>
  <si>
    <t>ΚΑΣΤΡΙΝΟΥ</t>
  </si>
  <si>
    <t>ΑΕ312271</t>
  </si>
  <si>
    <t>836-837-842-835-838-841-840-846-847-862-821-822-854</t>
  </si>
  <si>
    <t>ΤΣΟΥΒΑΛΑΚΗ</t>
  </si>
  <si>
    <t>Ξ911673</t>
  </si>
  <si>
    <t>ΒΑΡΤΑΝΙΑΝ</t>
  </si>
  <si>
    <t>ΒΑΡΤΑΝ</t>
  </si>
  <si>
    <t>ΑΖ068250</t>
  </si>
  <si>
    <t>815-820-821-822-823-824-825-826-827-828-829-845-846-847-848-849-850-851-852-853-854-855-856-857-858-859-870-871-872-835-836-837-838-839-840-842-841-862</t>
  </si>
  <si>
    <t>Ρ722529</t>
  </si>
  <si>
    <t>836-839-837-838-841-840-842</t>
  </si>
  <si>
    <t>Ρ952177</t>
  </si>
  <si>
    <t>843-860-862</t>
  </si>
  <si>
    <t>ΛΥΤΡΑ</t>
  </si>
  <si>
    <t>Σ452600</t>
  </si>
  <si>
    <t>ΖΗΣΙΜΟΣ</t>
  </si>
  <si>
    <t>ΑΚ539871</t>
  </si>
  <si>
    <t>854-850-857-848-822-853-828-826-815-872-821-846-847-870</t>
  </si>
  <si>
    <t>ΑΙ867048</t>
  </si>
  <si>
    <t>840-841-835-836-837-842-839-838-862</t>
  </si>
  <si>
    <t>ΔΕΛΗΓΙΑΝΝΑΚΗ</t>
  </si>
  <si>
    <t>ΑΖ804644</t>
  </si>
  <si>
    <t>840-841-835-837-842-838-836-839-862-844-875-830-816-818-861-876-843-854-850-858-846-828-857-822-815-826-823-824-859-870-871-872-856-853-852-847-848-821-827-825-829-855-817-869-897-849-851-845-819-820-873-874-868-860-878-866-867-864-877-879-865-863-833-834-831-832</t>
  </si>
  <si>
    <t>ΚΡΟΠΑΛΗ</t>
  </si>
  <si>
    <t>Ν681903</t>
  </si>
  <si>
    <t>838-841-840-842-837-836-862</t>
  </si>
  <si>
    <t>ΑΝΘΙΜΟΥ</t>
  </si>
  <si>
    <t>ΑΕ204205</t>
  </si>
  <si>
    <t>869-868-836-837-838-835-839-840-841-842-843-862-820-821-822-823-824-825-826-827-828-829-845-846-848-849-847-850-851-852-853-854-855-856-857-858-859-815-870-871-872-844-819-830-860-875-831-832-879-816-817-818-833-834-877-876-878-863-864-861-865-873-874-866-867</t>
  </si>
  <si>
    <t>ΓΚΑΛΕΝΑ</t>
  </si>
  <si>
    <t>ΑΗ848754</t>
  </si>
  <si>
    <t>Χ912194</t>
  </si>
  <si>
    <t>841-840-838-828-870-871-842-854-815-817-822-826-829-837-846-847-848-850-853-857-858-862-872-816-818-821-830-836-843-852-856-859-861-875-876</t>
  </si>
  <si>
    <t>ΡΑΓΚΟΥ</t>
  </si>
  <si>
    <t>ΖΩΗ ΦΕΛΟΥΛΑ</t>
  </si>
  <si>
    <t>Χ200819</t>
  </si>
  <si>
    <t>830-827-823-856-846-847-854-824-822-821-850-848-853-852-828-857-858-859-829-855-870-871-872-826-825-815</t>
  </si>
  <si>
    <t>ΑΙ224419</t>
  </si>
  <si>
    <t>822-854-846-847-858-853-850-857-848-828-871-870-872-815-829-826</t>
  </si>
  <si>
    <t>ΣΤΡΙΜΕΝΟΥ</t>
  </si>
  <si>
    <t>ΑΚ353105</t>
  </si>
  <si>
    <t>843-815-817-822-826-828-831-838-839-840-841-842-846-847-850-854</t>
  </si>
  <si>
    <t>ΚΕΛΕΣΗ</t>
  </si>
  <si>
    <t>ΑΕ811887</t>
  </si>
  <si>
    <t>844-862-875-835-836-837-838-839-840-841-842-820-821-822-823-824-825-826-827-828-829-845-846-847-848-850-851-852-853-854-856-857-858-859-870-871-872</t>
  </si>
  <si>
    <t>ΜΑΓΚΛΑΡΑ</t>
  </si>
  <si>
    <t>Π327255</t>
  </si>
  <si>
    <t>859-858-847-846-850-848-853-854-855-857-856-852-822-821-820-823-824-845-828-829-827-815-826-825</t>
  </si>
  <si>
    <t>ΣΑΛΟΝΙΚΙΔΟΥ</t>
  </si>
  <si>
    <t>ΑΖ415513</t>
  </si>
  <si>
    <t>ΝΤΑΝΟΠΟΥΛΟΥ</t>
  </si>
  <si>
    <t>Π502443</t>
  </si>
  <si>
    <t>815-821-822-823-824-826-827-828-829-835-836-837-838-839-840-841-842-845-846-847-848-849-850-851-852-853-854-856-857-858-859-870-871-872-844-862-830-831-820-843-855-861-875-825-834-819-816-817-818-865</t>
  </si>
  <si>
    <t>ΘΥΜΙΟΣ</t>
  </si>
  <si>
    <t>ΑΖ669853</t>
  </si>
  <si>
    <t>Π542633</t>
  </si>
  <si>
    <t>830-831-843-844-862-875-835-836-837-838-839-840-841</t>
  </si>
  <si>
    <t>ΑΕ277963</t>
  </si>
  <si>
    <t>879-864-866-877-878-843-834-860-835-836-837-838-839-840-841-842-862-832-815-822-823-824-825-826-827-828-816-817-818-819-830-831-833-844-861-863-865-867-868-869-875-876-829-845</t>
  </si>
  <si>
    <t>ΠΑΠΑΣΤΑΪΚΟΥΔΗ</t>
  </si>
  <si>
    <t>ΑΗ491914</t>
  </si>
  <si>
    <t>847-854-850-853-828-815-870-871-875-862-826-821-822-824-846-848-852-856-857-858-859-872-823-855-825-829-844</t>
  </si>
  <si>
    <t>ΑΑ360921</t>
  </si>
  <si>
    <t>815-816-817-818-819-820-821-822-823-824-825-826-827-828-829-830-845-846-847-848-849-850-851-852-853-854-855-856-857-858-859-870-871-872-879-831-861</t>
  </si>
  <si>
    <t>ΑΒ076811</t>
  </si>
  <si>
    <t>831-834-862-875-868-869-830-844-843-835-836-837-838-839-840-841-842-860-861-866-867-832-833-863-864-876-877-878-865-870-871-872-873-874-858-859-848-849-850-851-852-853-854-855-856-857-845-846-847-822-823-824-825-826-827-828-829-816-817-818-819-820-821-879</t>
  </si>
  <si>
    <t>ΣΕΡΕΜΕΤΙΔΟΥ</t>
  </si>
  <si>
    <t>ΑΖ759997</t>
  </si>
  <si>
    <t>1094,1</t>
  </si>
  <si>
    <t>839-841</t>
  </si>
  <si>
    <t>ΜΠΙΡΙΤΗ</t>
  </si>
  <si>
    <t>Ρ577480</t>
  </si>
  <si>
    <t>845-846-847-848-849-850-851-852-853-854-855-856-857-858-859-870-871-872-820-821-822-815-824-825-827-828-829-826-816-818-830</t>
  </si>
  <si>
    <t>ΦΥΣΕΚΗΣ</t>
  </si>
  <si>
    <t>ΑΕ977489</t>
  </si>
  <si>
    <t>ΑΑ393881</t>
  </si>
  <si>
    <t>1093,7</t>
  </si>
  <si>
    <t>828-870-871-854-826-850-816-847-853-822-846-858-848-872-859-857-821-852-856-823-824-855-820</t>
  </si>
  <si>
    <t>ΚΟΡΩΝΑ</t>
  </si>
  <si>
    <t>ΑΗ910810</t>
  </si>
  <si>
    <t>1093,5</t>
  </si>
  <si>
    <t>869-868-862-841-842-840-839-838-835-837-836-826-828-822-823-824-815-816-821-817-818-819-820-877-876-875-872-871-870</t>
  </si>
  <si>
    <t>ΣΥΡΑΚΙΩΤΗ</t>
  </si>
  <si>
    <t>-</t>
  </si>
  <si>
    <t>Φ222377</t>
  </si>
  <si>
    <t>1093,1</t>
  </si>
  <si>
    <t>815-828-854-870-871-850-826-853-847-846-822-858-848-872-857-859-852-821-856-819-841-838-840-835-842-837-836-818-830-875-876-861-862-816-823-824-844-845-863-865-833-851-829-825-817-839-843-855-849-827</t>
  </si>
  <si>
    <t>ΑΖ359215</t>
  </si>
  <si>
    <t>828-870-815-871-847-850-854-853-826-858-846-859-848-872-852-856-823-824-857-821-822</t>
  </si>
  <si>
    <t>ΑΖ244321</t>
  </si>
  <si>
    <t>837-840-841-835-838-842-836-839-818-869-862-834-843</t>
  </si>
  <si>
    <t>ΘΑΝΕΛΑ</t>
  </si>
  <si>
    <t>Σ378784</t>
  </si>
  <si>
    <t>828-847-854-850-853-815-846-848-857-821-822-852-856-858-859</t>
  </si>
  <si>
    <t>ΤΣΙΑΒΟΥ</t>
  </si>
  <si>
    <t>Φ337401</t>
  </si>
  <si>
    <t>1092,7</t>
  </si>
  <si>
    <t>816-817-818-819-820-830-831-832-833-834-836-837-843-844-845-846-847-854-858-860-861-862-863-864-865-866-867-868-871-873-874-876-877-878-879-751-752-753-754-755-756-768-769-770-771-772-773-774-762-763-766-767-783-784-775-776-777-797-798-799-800-801-802-803-804-805-806-807-808-809-810-811-812-813-814</t>
  </si>
  <si>
    <t>ΡΑΦΙΚ</t>
  </si>
  <si>
    <t>ΑΗ408897</t>
  </si>
  <si>
    <t>1092,5</t>
  </si>
  <si>
    <t>ΑΚ079985</t>
  </si>
  <si>
    <t>859-815</t>
  </si>
  <si>
    <t>ΚΑΤΣΙΑΝΟΥ</t>
  </si>
  <si>
    <t>Χ534812</t>
  </si>
  <si>
    <t>871-872-828-870-854-850-848-845-825-815-857-833</t>
  </si>
  <si>
    <t>ΑΜ619808</t>
  </si>
  <si>
    <t>823-828-847-848-850-851-852-853-856-857-858-859-870-871-872</t>
  </si>
  <si>
    <t>ΓΟΥΣΙΟΥ</t>
  </si>
  <si>
    <t>Χ978663</t>
  </si>
  <si>
    <t>1091,5</t>
  </si>
  <si>
    <t>844-862-843-875-897-835-836-837-838-839-840-841-842-819-815-820-821-822-823-824-825-826-827-828-829-845-846-847-848-849-850-851-852-853-854-855-856-857-858-859-870-871-872-873-874-876-877-878-833-816-817-818-831-832-861-863-864-865-866-867-868-869-879-830-834</t>
  </si>
  <si>
    <t>Χ954756</t>
  </si>
  <si>
    <t>840-838-841-842-835-837-862-839</t>
  </si>
  <si>
    <t>ΕΥΛΑΛΙΑ</t>
  </si>
  <si>
    <t>ΑΙ300241</t>
  </si>
  <si>
    <t>876-877-874-873</t>
  </si>
  <si>
    <t>ΝΙΚΟΛΑ</t>
  </si>
  <si>
    <t>1091,3</t>
  </si>
  <si>
    <t>820-854-859-858-852-848-850-847-853-856-846-815-823-828-827-862-824-857-870-872-871-855-849-860-829-834-843</t>
  </si>
  <si>
    <t>ΓΟΥΤΟΓΛΟΥ</t>
  </si>
  <si>
    <t>ΜΑΡΙΟΣ</t>
  </si>
  <si>
    <t>ΑΚ073723</t>
  </si>
  <si>
    <t>829-849-825-855-827-845-870-871-872</t>
  </si>
  <si>
    <t>ΚΟΥΚΑΡΙΩΤΗ</t>
  </si>
  <si>
    <t>Χ821466</t>
  </si>
  <si>
    <t>835-836-838-839-840-841-842-868-869-837-877-878-867</t>
  </si>
  <si>
    <t>ΑΝΑΣΤΟΣ</t>
  </si>
  <si>
    <t>Ξ978217</t>
  </si>
  <si>
    <t>817-816-854-826-828-865-861-871-870-872</t>
  </si>
  <si>
    <t>ΤΑΛΛΙΟΥ</t>
  </si>
  <si>
    <t>ΑΚ697681</t>
  </si>
  <si>
    <t>815-845-846-847-848-828-854-855-858-853-851-859-849-850-852-856-871-872-857-827-821-822-829-823</t>
  </si>
  <si>
    <t>ΜΑΝΔΥΛΑ</t>
  </si>
  <si>
    <t>ΑΑ394744</t>
  </si>
  <si>
    <t>ΞΕΙΔΙΑΝΑΚΗ</t>
  </si>
  <si>
    <t>ΑΜ585262</t>
  </si>
  <si>
    <t>1090,5</t>
  </si>
  <si>
    <t>836-837-838-835-841-842-840-839-845-846-847-834-833-815-820-821-822-823-824-826-828-819-830-844-848-850-851-852-853-854-856-857-858-859-862-863-864-870-871-872-873-874-877-876-878-865-866-861-860-875-818-817-816-867-869-827-849-825-831-832-829-843-855</t>
  </si>
  <si>
    <t>ΠΑΣΑΛΙΔΟΥ</t>
  </si>
  <si>
    <t>ΑΖ369810</t>
  </si>
  <si>
    <t>836-837-838-839-840-841-842-835-897-876-877-873-874-833-863-864-878-832-860-866-867-879-868-869-816-817-818-819-830-831-834-843-844-861-862-865-875-815-820-821-822-823-824-825-826-827-828-829-845-846-847-848-849-850-851-852-853-854-855-856-857-858-859-870-871-872</t>
  </si>
  <si>
    <t>ΑΗ795630</t>
  </si>
  <si>
    <t>828-841-838-847-854-850-853-870-871-826-815-835-837-840-839-842</t>
  </si>
  <si>
    <t>ΑΙ630667</t>
  </si>
  <si>
    <t>871-872-870-828-825-815-821-822-823-824-826-827-829-845-846-847-848-849-850-851-852-853-854-855-856-857-858-859-820</t>
  </si>
  <si>
    <t>ΑΕ772971</t>
  </si>
  <si>
    <t>828-826-854-815-870-871-850-829-822-824-825-872-856-855-827-823-846-847-848-852-853-821-857-858-859</t>
  </si>
  <si>
    <t>ΜΑΖΑΡΑΚΗ</t>
  </si>
  <si>
    <t>Ρ885967</t>
  </si>
  <si>
    <t>ΖΙΑΚΑ</t>
  </si>
  <si>
    <t>Τ481149</t>
  </si>
  <si>
    <t>875-831-819-862-844-815-821-822-826-828-846-847-854</t>
  </si>
  <si>
    <t>ΣΟΚΕΛΙΑΔΟΥ</t>
  </si>
  <si>
    <t>ΑΖ052433</t>
  </si>
  <si>
    <t>1089,7</t>
  </si>
  <si>
    <t>822-828-840-829-823-824-825-826-827-871-872-854-815-853-857</t>
  </si>
  <si>
    <t>ΔΡΑΓΟΖΗ</t>
  </si>
  <si>
    <t>ΑΒ946953</t>
  </si>
  <si>
    <t>1089,5</t>
  </si>
  <si>
    <t>828-854-850-858-847-870-853-815-871-841-838-835-842-840-837</t>
  </si>
  <si>
    <t>ΔΡΑΓΑ</t>
  </si>
  <si>
    <t>ΑΖ170925</t>
  </si>
  <si>
    <t>1089,4</t>
  </si>
  <si>
    <t>Χ478695</t>
  </si>
  <si>
    <t>841-828-838-815-826-835-837-839-840-842-847-850-854-870-871</t>
  </si>
  <si>
    <t xml:space="preserve">ΚΩΗ </t>
  </si>
  <si>
    <t xml:space="preserve">ΚΩΝΣΤΑΝΤΙΝΟΣ </t>
  </si>
  <si>
    <t>ΑΗ604031</t>
  </si>
  <si>
    <t>850-857-854-846-853-851-852-858-859-848-845-856</t>
  </si>
  <si>
    <t>ΡΑΧΗΛ</t>
  </si>
  <si>
    <t>Τ982306</t>
  </si>
  <si>
    <t>841-840-838-835-842-837-862-828-854-870-871-872-815-822-826-846-847-848-850-853</t>
  </si>
  <si>
    <t>Ν862216</t>
  </si>
  <si>
    <t>862-875-819-815-844-816-817-818-820-821-822-823-824-825-826-827-828-829-830-831-832-833-834-835-836-837-838-839-840-841-842-843-845-846-847-848-849-850-851-852-853-854-855-856-857-858-859-860-861-863-864-865-866-867-868-869-870-871-872-873-874-876-877-878-879</t>
  </si>
  <si>
    <t>ΤΗΓΑΝΙΤΑ</t>
  </si>
  <si>
    <t>Χ781522</t>
  </si>
  <si>
    <t>828-815-822-826-854-853-858-857-859-850-847-846-848-870-871-872-838-839-840-841-842-835-837-836-830-827-821-823-824-820-819-856-852-851-845-862-875-861-865-833-876-877-816-818-844</t>
  </si>
  <si>
    <t>ΚΥΡΙΜΗ</t>
  </si>
  <si>
    <t>Χ592522</t>
  </si>
  <si>
    <t>858-859-854-850-815-857-852-853-846-847-848-872-870-828-856-823-821-822-824-876-841-836-837-835-840-838-842</t>
  </si>
  <si>
    <t>ΦΩΤΗ</t>
  </si>
  <si>
    <t>ΑΒ108504</t>
  </si>
  <si>
    <t>815-822-826-828-829-846-847-848-850-852-853-854-856-857-858-859-870-871-872-835-836-837-838-839-840-841-862-816-817-818-821-830-861-875-876-823-824-825-827-844-855-860-820-845-849-851-832-831-834-819-865-866-868-833-874-873-863-864-877-878-879-869-867-842-843</t>
  </si>
  <si>
    <t>ΦΩΚΙΑΝΟΣ</t>
  </si>
  <si>
    <t>ΑΒ173684</t>
  </si>
  <si>
    <t>876-877-863-833-843-830-816-817-818-819-855-815-820-821-822-823-824-826-827-828-845-846-847-848-849-850-851-852-853-854-856-857-858-859-870-871-872-835-836-837-838-840-841-842-862-875-865-825-829-839-861-844</t>
  </si>
  <si>
    <t>ΑΖ904960</t>
  </si>
  <si>
    <t>869-838-839-840-841-842-837-835-836-862-875-843-816-876</t>
  </si>
  <si>
    <t>Ρ521593</t>
  </si>
  <si>
    <t>876-877-878-833-860-832-830-866-863</t>
  </si>
  <si>
    <t>ΠΡΙΣΙΜΙΝΤΖΗ</t>
  </si>
  <si>
    <t>ΑΜ176309</t>
  </si>
  <si>
    <t>871-828-854-826-853-846-847-872</t>
  </si>
  <si>
    <t>Χ972249</t>
  </si>
  <si>
    <t>841-828-838-840-839-842-837-815-835-850-847-870-871-853-854-826-858-822-836-875-844-843-830-816-859-821-823-824-825-827-829-846-848-852-855-856-857-819-820-833-845-849-851-863-865-877-831-832-834-860-864-866-867-868-869-873-874-878-879</t>
  </si>
  <si>
    <t>ΠΑΝΑΓΙΩΤΙΔΗΣ</t>
  </si>
  <si>
    <t>ΣΤΑΜΑΤΙΟ</t>
  </si>
  <si>
    <t>ΑΒ717095</t>
  </si>
  <si>
    <t>835-840-841-839-838-842-836-837-869-868-862-830-832-877-878</t>
  </si>
  <si>
    <t>ΑΒ843954</t>
  </si>
  <si>
    <t>841-842-835-837-836-838-839-862-875</t>
  </si>
  <si>
    <t>ΚΑΡΔΟΥΛΑ</t>
  </si>
  <si>
    <t>ΚΕΡΑΤΣΙΑ ΛΕΜΟΝΙΑ</t>
  </si>
  <si>
    <t>ΑΒ843989</t>
  </si>
  <si>
    <t>828-871-870-815-854-850-853-847-843-859-846-872</t>
  </si>
  <si>
    <t>ΓΛΑΡΕΛΗ</t>
  </si>
  <si>
    <t>ΑΙ245245</t>
  </si>
  <si>
    <t>ΝΙΤΣΑ</t>
  </si>
  <si>
    <t>ΑΖ247232</t>
  </si>
  <si>
    <t>843-834-860-879-815-816-817-818-819-820-821-822-823-824-826-827-828-829-830-831-833-835-836-837-838-840-841-842-844-845-846-847-848-849-851-852-853-854-856-857-858-859-861-862-863-864-865-866-867-869-870-871-872-873-874-875-876-877-878-850</t>
  </si>
  <si>
    <t>ΚΑΖΑΝΤΖΗΣ</t>
  </si>
  <si>
    <t>ΑΖ853556</t>
  </si>
  <si>
    <t>840-841-838-842-837-836-835-839-868-869-862-833-843-844-819-845-846-847-848-849-850-851-852-853-854-855-856-857-858-859-873-876-822-823-824-825-826-827-828-834-820-821-829-815-816-817-818-830-831-832-860-861-863-864-865-866-867-870-871-872-874-875-877-878-879</t>
  </si>
  <si>
    <t>ΑΕ850913</t>
  </si>
  <si>
    <t>835-838-839-840-842</t>
  </si>
  <si>
    <t>Ρ872407</t>
  </si>
  <si>
    <t>838-840-841-835-837-839-842-836-844-843-862-897-828-815-822-826-850-854-858-870-871-846-876-875-816-817-818-821-823-824-825-829-830-847-848-852-853-855-856-857-859-861-869-872-819-820-827-831-833-834-845-849-851-863-864-865-877-878-832-860-866-867-868-873-874-879</t>
  </si>
  <si>
    <t>ΑΕ416855</t>
  </si>
  <si>
    <t>ΑΕ928517</t>
  </si>
  <si>
    <t>835-836-837-838-839-840-841-842-843-862-844-875-833-863-876-877-830-816-817-818-861-865-815-820-821-822-823-824-825-826-827-828-829-845-846-847-848-849-850-851-852-853-854-855-856-857-858-859-870-871-872</t>
  </si>
  <si>
    <t>ΤΣΙΓΑΡΙΔΑΣ</t>
  </si>
  <si>
    <t>ΑΑ309050</t>
  </si>
  <si>
    <t>828-838-840-841-839-846-847-842-843-853-848-857-852-856-858-859-861-862-870-871-872-875-876-877-851-844-835-836-837-829-826-827-825-822-815-816-817-818-821-865</t>
  </si>
  <si>
    <t>ΤΑΣΙΟΥ</t>
  </si>
  <si>
    <t>ΑΕ769295</t>
  </si>
  <si>
    <t>847-850-853-854-815-826-828-871</t>
  </si>
  <si>
    <t>ΑΙ718338</t>
  </si>
  <si>
    <t>838-839-841-837-836-835-840-842-843-844-832-862-868-869</t>
  </si>
  <si>
    <t>ΚΑΤΣΙΜΑΡΔΟΥ</t>
  </si>
  <si>
    <t>ΑΕ245993</t>
  </si>
  <si>
    <t>858-859-854-855-846-847-848-853-851-849-850-857-856-852-821-823-822-828-829-827-824-870-871-872-820-835-836-837-838-839-840-841-842-860</t>
  </si>
  <si>
    <t>KΥΡΛΗ</t>
  </si>
  <si>
    <t>EΛΕΝΗ</t>
  </si>
  <si>
    <t>ΑΖ814502</t>
  </si>
  <si>
    <t>897-862-842-841-840-835-839-838</t>
  </si>
  <si>
    <t>ΜΠΑΚΑΛΑΚΗ</t>
  </si>
  <si>
    <t>ΑΚ865132</t>
  </si>
  <si>
    <t>Σ736296</t>
  </si>
  <si>
    <t>858-859-856-823-850-852-853-847-845-824-848-854-822-857-849-855</t>
  </si>
  <si>
    <t>Χ454184</t>
  </si>
  <si>
    <t>838-835-837-836-841-840-839-842-876-843-870-871-854-815-853-828-829-850-872-846-847-862-858-816-817-848-857-861-859-821-852-856-830-867-860-863-866-864-865-833-832-877</t>
  </si>
  <si>
    <t>ΑΖ764034</t>
  </si>
  <si>
    <t>876-816-817-818-861-875-830-843-844-862-869-835-836-837-838-839-840-841-842-870-871-872-824-827-828-846-847-848-850-852-853-854-855-856-857-858-859-815-821-822-823-825-826-829</t>
  </si>
  <si>
    <t>Σ021127</t>
  </si>
  <si>
    <t>853-847-846-850-858-859-854-851-857</t>
  </si>
  <si>
    <t>ΛΙΝΑΡΔΟΥ</t>
  </si>
  <si>
    <t>ΑΙ 642640</t>
  </si>
  <si>
    <t>825-826-828-829-846-847-849-850-853-854-856-857-858-859-871-872-822-821</t>
  </si>
  <si>
    <t>ΠΟΛΥ</t>
  </si>
  <si>
    <t>ΑΜ026756</t>
  </si>
  <si>
    <t>837-838-840-841-842-844-815-816-817-818-821-822-823-824-825-826-827-828-830-835-836-846-847-848-850-852-853-854-855-856-857-858-859-861-862-870-871-872-876-875</t>
  </si>
  <si>
    <t>ΑΕ496103</t>
  </si>
  <si>
    <t>818-875-819-822-872-871-870-815-816-817-821-862-859-858-857-856-855-854-853-852-850-849-845-846-847-843-840-839-838-835-836-837-831-830-825-820-827-823</t>
  </si>
  <si>
    <t>ΚΥΡΟΓΛΟΥ</t>
  </si>
  <si>
    <t>ΑΚ600816</t>
  </si>
  <si>
    <t>856-828-853-827-829-855-854-852-848-849-850-851-857-858-859-846-847-825-826-871-872-820</t>
  </si>
  <si>
    <t>ΚΑΤΣΑΟΥΝΗ</t>
  </si>
  <si>
    <t>ΑΕ884576</t>
  </si>
  <si>
    <t>868-869-835-836-837-838-839-840-841-842-847-850-853-854-858-871-815-828-872</t>
  </si>
  <si>
    <t>ΚΟΥΖΗ</t>
  </si>
  <si>
    <t>ΑΖ134041</t>
  </si>
  <si>
    <t>871-828-870-854-826-850-815-847-853-822-858-846-872-829-848-857-859-856-852-821-823-824-827-825-855-851-845-849-820</t>
  </si>
  <si>
    <t>ΛΑΟΥΔΗ</t>
  </si>
  <si>
    <t>ΑΒ611805</t>
  </si>
  <si>
    <t>815-871-872-846-847-848-850-853-854-855-856-857-825-826-827-828-821-822-851-852-858-859</t>
  </si>
  <si>
    <t>ΒΡΑΝΟΠΟΥΛΟΥ</t>
  </si>
  <si>
    <t>ΑΕ989696</t>
  </si>
  <si>
    <t>828-841-838-840-854-870-871-835-842-815-850-837-847-853-846-858-822-872-848-862-857-859-836-875-830-876-861-852-856-818-816-821-823-824-844-869-867-873-874-877-878-866-864-865-863-860-879-851-845-833-834-831-826-820-819</t>
  </si>
  <si>
    <t>ΚΟΥΤΟΥΠΑ</t>
  </si>
  <si>
    <t>Χ476851</t>
  </si>
  <si>
    <t>835-836-837-838-839-840-841-842-869-843-844-862-830-870-871-872-847-848-850-852-853-854-855-856-857-858-859-816-817-861-875-876</t>
  </si>
  <si>
    <t>ΚΑΛΑΙΤΖΗΣ</t>
  </si>
  <si>
    <t>ΑΕ373226</t>
  </si>
  <si>
    <t>841-828-838-840-839-842-837-815-835-850-847-870-871-853-854-826-858-822-836-875-844-843-830-816-817-818-862-861-876-872-859-821-823-824-825-827-829-846-848-852-855-856-857</t>
  </si>
  <si>
    <t>ΠΑΤΣΑΟΥΡΑ</t>
  </si>
  <si>
    <t>ΑΖ403544</t>
  </si>
  <si>
    <t>868-869-835-836-837-838-839-840-841-842-843-844-862-815-820-821-822-823-824-825-826-827-828-829-845-846-847-848-849-850-851-852-853-854-855-856-857-858-859-870-871-872-873-874-876-877-878-879-863-864-860-861-865-833-834-830-831-816-817-818-819-832-875-866-867</t>
  </si>
  <si>
    <t>ΑΙ992578</t>
  </si>
  <si>
    <t>822-850-853-870-872-830</t>
  </si>
  <si>
    <t>ΣΟΥΛΤΟΥΚΗ</t>
  </si>
  <si>
    <t>ΑΚ402965</t>
  </si>
  <si>
    <t>ΛΑΛΟΥΣΗ</t>
  </si>
  <si>
    <t>Χ284018</t>
  </si>
  <si>
    <t>820-858-859-828-846-847-848-850-853-854-821-823-824-845-849-851-852-855-856-857-815-870-872</t>
  </si>
  <si>
    <t>ΓΑΛΕΤΑΚΗ</t>
  </si>
  <si>
    <t>ΑΜ471021</t>
  </si>
  <si>
    <t>955,9</t>
  </si>
  <si>
    <t>1088,9</t>
  </si>
  <si>
    <t>873-874-876-877-878</t>
  </si>
  <si>
    <t xml:space="preserve">ΑΘΑΝΑΣΟΠΟΥΛΟΣ </t>
  </si>
  <si>
    <t xml:space="preserve">ΑΘΑΝΑΣΙΟΣ </t>
  </si>
  <si>
    <t>ΑΙ231177</t>
  </si>
  <si>
    <t>1088,3</t>
  </si>
  <si>
    <t>848-850-852-854-856-857-870-871-872-828-815-821-826-822-829-836-837-838-835-839-840-841-842-843-846-847-858-862-818-817-816</t>
  </si>
  <si>
    <t>ΔΕΝΕΚΕ</t>
  </si>
  <si>
    <t>ΑΕ252791</t>
  </si>
  <si>
    <t>815-820-821-822-823-824-826-828-845-846-847-848-850-851-852-853-854-856-857-858-859-870-871-872</t>
  </si>
  <si>
    <t>ΜΑΥΡΟΓΙΑΝΝΑΚΗ</t>
  </si>
  <si>
    <t>Ρ826169</t>
  </si>
  <si>
    <t>1087,8</t>
  </si>
  <si>
    <t>841-838-840-835-837-842-836-839-833-876-877-878-873-874-863-864-870-871-872-815-850-853-854-846-826-828-847-822-829-823-824-825-827-818-816-834-845-821-820-855-856-857-858-875-859-862-865-861-848-852-819-830-831-844-869-868-851</t>
  </si>
  <si>
    <t xml:space="preserve"> 864- 873- 874- 878</t>
  </si>
  <si>
    <t>Χ374779</t>
  </si>
  <si>
    <t>1087,5</t>
  </si>
  <si>
    <t>835-870-875-862-841-840-838-836-837-842-815-822-826-846-847-848-850-853-854-857-858-871-872-839-817-829</t>
  </si>
  <si>
    <t>ΛΙΑΚΟΠΟΥΛΟΣ</t>
  </si>
  <si>
    <t>ΑΚ889272</t>
  </si>
  <si>
    <t>841-836-837-839-842-835-838-840-843-832-876-877-830-833-862-844</t>
  </si>
  <si>
    <t>ΔΕΝΕΚΟΥ</t>
  </si>
  <si>
    <t>ΑΖ256741</t>
  </si>
  <si>
    <t>1087,1</t>
  </si>
  <si>
    <t>ΣΑΚΛΑΜΠΑΝΑΚΗ</t>
  </si>
  <si>
    <t>ΑΚ599794</t>
  </si>
  <si>
    <t>870-854-855-872-871-826-825-847-846-859-858-833-863-864-876-815-827-851-852-848-849-850-853-857-856-830-823-822-821-845-829-835-836-837-838-839-840-841-842</t>
  </si>
  <si>
    <t>ΑΖ475048</t>
  </si>
  <si>
    <t>Χ589866</t>
  </si>
  <si>
    <t>826-828-825-827-829-845-846-847-848-849-850-851-852-853-854-855-856-857-858-859-870-871-872</t>
  </si>
  <si>
    <t>ΝΑΟΥΜ</t>
  </si>
  <si>
    <t>Σ971355</t>
  </si>
  <si>
    <t>821-822-828-832-833-835-837-838-839-840-841-842-846-847-848-850-853-854-858-860-862-864-866-867-868-869-870-871-872-873-874-876-877-878-879</t>
  </si>
  <si>
    <t>ΚΑΡΑΓ ΙΑΝΝΗΣ</t>
  </si>
  <si>
    <t>ΑΙ282642</t>
  </si>
  <si>
    <t>1086,5</t>
  </si>
  <si>
    <t>Χ857253</t>
  </si>
  <si>
    <t>1058,2</t>
  </si>
  <si>
    <t>1086,2</t>
  </si>
  <si>
    <t>833-873-874-876-877-878-863-864-856-823-828-870-871-872</t>
  </si>
  <si>
    <t>ΚΙΟΥΣΗΣ</t>
  </si>
  <si>
    <t>ΑΖ263159</t>
  </si>
  <si>
    <t>858-859-856-848-850-852-853-854-855-857-847-846-829-828-827-826-825-824-823-822-821-815</t>
  </si>
  <si>
    <t>ΑΑ496131</t>
  </si>
  <si>
    <t>ΘΕΟΔΩΡΑΤΟΥ</t>
  </si>
  <si>
    <t>ΧΑΡΑ</t>
  </si>
  <si>
    <t>ΑΗ535726</t>
  </si>
  <si>
    <t>856-823-827-824-821-822-846-847-848-850-852-853-854-855-858-859-871-857-825-826-828-870-872-815-829</t>
  </si>
  <si>
    <t>Τ909695</t>
  </si>
  <si>
    <t>843-879-870-871-872-823-824-827-829-845-846-847-848-850-851-852-853-854-855-856-857-858-859-835-836-837-838-839-840-841-842</t>
  </si>
  <si>
    <t>ΑΜ311554</t>
  </si>
  <si>
    <t>818-828-843-817-816-875-861-815-821-822-826-829-830-846-847-850-852-853-854-856-857-858-859-870-871-873-862-841-840-842-839-838-837-836-835</t>
  </si>
  <si>
    <t>ΠΑΠΑΤΣΙΜΠΑ</t>
  </si>
  <si>
    <t>Μ805612</t>
  </si>
  <si>
    <t>1085,8</t>
  </si>
  <si>
    <t>826-828-825-846-847-848-854-871-872-818-850-851-853-855-856-841-838-840-839-835-837-842-836-870-817-843-849-852-857-861</t>
  </si>
  <si>
    <t>ΤΕΜΕΡΤΖΙΟΓΛΗ</t>
  </si>
  <si>
    <t>ΙΝΝΑ</t>
  </si>
  <si>
    <t>ΓΚΡΗΚΓΟΡΗΣ</t>
  </si>
  <si>
    <t>ΑΚ008619</t>
  </si>
  <si>
    <t>825-826-824-828-829-871-872-858-859-847-854-855</t>
  </si>
  <si>
    <t>ΑΕ772380</t>
  </si>
  <si>
    <t>815-817-818-819-820-821-822-823-824-825-826-827-828-829-830-831-832-833-834-835-836-837-838-839-840-841-842-843-844-845-846-847-848-849-850-851-852-853-854-855-856-857-858-859-860-861-862-863-864-865-866-867-868-870-869-871-872-873-874-878-879-876-877-875</t>
  </si>
  <si>
    <t>ΚΑΠΕΤΑΝΙΟΣ</t>
  </si>
  <si>
    <t>Χ128492</t>
  </si>
  <si>
    <t>1085,6</t>
  </si>
  <si>
    <t>829-820-858-846-847-859-854-827-855-825-853-845-815-821-822-828-826-823-824-849-850-852-848-851-857-856-870-871-872-835-836-837-838-839-840-841-842-843-819-830-897-873-874-875-876-877-878-860-862-861-844-833-831-832-817-866-868-869-864-863-865-879-818</t>
  </si>
  <si>
    <t>ΤΣΙΦΤΕΛΙΔΟΥ</t>
  </si>
  <si>
    <t>ΦΡΟΙΞΟΣ</t>
  </si>
  <si>
    <t>Φ493574</t>
  </si>
  <si>
    <t>1085,5</t>
  </si>
  <si>
    <t>868-869-834-841-835-836-838-839-840-837-842-862-844-843-819-830-831-867-816-875-817-818-861-860-865-863-864-876-877-878-873-874-866-879-833-832-870-872-859-858-850-851-854-855-848-852-853-856-857-846-847-845-828-823-824-822-820-821</t>
  </si>
  <si>
    <t>ΑΒ104421</t>
  </si>
  <si>
    <t>824-852-823-822-858-859-848-849-850-851-853-854-855-856-857-845-847-821-828-815-820-829-870-846-871-872-826-827-825-862-844-875-819-842-835-836-837-839-840-841-843-816-818-865-861-860-868-869</t>
  </si>
  <si>
    <t>ΣΑΚΑ</t>
  </si>
  <si>
    <t>ΑΝΤΩΝΙΚΑ</t>
  </si>
  <si>
    <t>ΖΗΚΟ</t>
  </si>
  <si>
    <t>Χ658380</t>
  </si>
  <si>
    <t>815-820-821-822-823-824-825-826-827-828-829-845-846-847-848-849-850-851-852-853-854-855-856-857-858-859-870-871-872-816-817-818-819-830-831-832-833-834-835-836-837-838-839-840-841-842-843-844-860-861-862-863-864-865-866-867-868-869-873-874-875-876-877-878-879</t>
  </si>
  <si>
    <t>ΣΑΡΙΠΑΝΙΔΗ</t>
  </si>
  <si>
    <t>ΑΜ247376</t>
  </si>
  <si>
    <t>824-826-825</t>
  </si>
  <si>
    <t>ΑΗ535067</t>
  </si>
  <si>
    <t>818-824-823-826-828-856-854-820-821-822-825-827-845-846-847-849-850-852-853-855-857-858-859</t>
  </si>
  <si>
    <t>ΡΑΧΩΒΙΤΟΥ</t>
  </si>
  <si>
    <t>ΑΜ640093</t>
  </si>
  <si>
    <t>897-820-858-859-856-828-848-849-850-851-852-853-854-855-857-821-822-823-824-825-826-827-829-845-846-847-870-871-872-835-836-837-838-839-840-841-842-869-862</t>
  </si>
  <si>
    <t>ΚΑΤΣΑΝΑΚΗ</t>
  </si>
  <si>
    <t>Σ679282</t>
  </si>
  <si>
    <t>857-820-852-848-859-858-821-822-829-846-841-855</t>
  </si>
  <si>
    <t>ΓΡΙΒΑΣ</t>
  </si>
  <si>
    <t>ΑΒ843462</t>
  </si>
  <si>
    <t>815-872-870-847-846-851-850-848-853-828-858-859-856-857-822-821-820-823-841-840-842-838-836-835-837-844-862-875-819-830-831-824-826-827-852-854-834-816-818-865-869-871-861-845-860-867-866-833-863-864-873-874-876-877-878-879</t>
  </si>
  <si>
    <t>Χ430577</t>
  </si>
  <si>
    <t>801-784-862-844-800-843-775-776-777-876-877-833-778-782-781-830-841-840</t>
  </si>
  <si>
    <t>ΤΑΓΚΑ</t>
  </si>
  <si>
    <t>ΑΚ383605</t>
  </si>
  <si>
    <t>ΚΟΥΡΚΟΥΝΑΚΗ</t>
  </si>
  <si>
    <t>ΑΜ980971</t>
  </si>
  <si>
    <t>ΒΕΛΟΓΛΟΥ</t>
  </si>
  <si>
    <t>Χ857107</t>
  </si>
  <si>
    <t>833-863-864-876-877-878-815-816-817-818-819-820-821-822-823-824-825-826-827-828-829-830-831-832-834-835-836-837-838-839-840-841-842-843-844-845-846-847-848-849-850-851-852-853-854-855-856-857-858-859-860-861-862-865-866-867-868-869-870-871-872-873-874-875-879</t>
  </si>
  <si>
    <t>ΛΑΓΓΙΩΛΗΣ</t>
  </si>
  <si>
    <t>ΑΙ476912</t>
  </si>
  <si>
    <t>815-821-822-823-824-825-826-827-828-829-845-846-847-848-849-850-851-852-853-854-855-856-857-858-859-870-871-872-835-836-837-838-839-840-841-842-819-830-834-833-843-844-861-862-863-864-865-866-867-868-869-873-874-875-876-877-878-879-860-832-831-818-817-816</t>
  </si>
  <si>
    <t>ΜΗΤΚΟΥ</t>
  </si>
  <si>
    <t>ΑΕ058004</t>
  </si>
  <si>
    <t>815-820-821-822-827-846-847-848-858-859-871</t>
  </si>
  <si>
    <t>ΠΙΣΟΚΑΣ</t>
  </si>
  <si>
    <t>Σ490414</t>
  </si>
  <si>
    <t>838-841-840-839-842-837-835-836-828-854-822-871-850-815-858-826-846-870-862-844-843-875-830-817-816-818-861-872-847-853-848-857-859-856-852-821-823-855-824-829-825-876-827-819-865-820-845-849-851-877-863-833-897-869-831-868-834-860-879-866-867-832-873-874-864-878</t>
  </si>
  <si>
    <t>ΠΙΤΣΟΥΛΑΚΗ</t>
  </si>
  <si>
    <t>ΑΣΠΑΣΙΑ ΑΝΤΖΕΛΑ</t>
  </si>
  <si>
    <t>ΑΖ976409</t>
  </si>
  <si>
    <t>ΚΩΝΣΤΑΝΤΗ</t>
  </si>
  <si>
    <t>Χ366097</t>
  </si>
  <si>
    <t>822-823-824-825-826-827-828-829-830-831-832-833-834-835-836-837-838-839-840-841-842-843-844-845-846-847-848-849-850-851-852-853-854-855-856-857-858-859-860-861-862-863-864-865-866-867-868-869</t>
  </si>
  <si>
    <t>ΤΣΟΓΚΑ</t>
  </si>
  <si>
    <t>ΑΝ243609</t>
  </si>
  <si>
    <t>1084,5</t>
  </si>
  <si>
    <t>816-817-819-820-823-824-825-833-837-840-841-842-845-846-847-849-851-853-852-859-865-863-815-818-821-822-826-827-828-829-830-835-836-838-839-843-844-854-850-848-855-856-857-858-861-862-870-871-872-875-876-877</t>
  </si>
  <si>
    <t>ΠΑΠΑΣΤΑΘΗ ΚΑΦΕΤΖΟΓΛΟΥ</t>
  </si>
  <si>
    <t>ΑΜ224276</t>
  </si>
  <si>
    <t>815-820-821-825-826-827-847-848-851-853-855-857-822-823-824-828-829-846-849-850-852-854-856-858-859-870-871-872</t>
  </si>
  <si>
    <t>ΠΟΛΥΧΡΟΝΟΠΟΥΛΟΥ</t>
  </si>
  <si>
    <t>ΑΕ508398</t>
  </si>
  <si>
    <t>846-815-848-849-850-851-853-857-876-877</t>
  </si>
  <si>
    <t>ΑΚ978854</t>
  </si>
  <si>
    <t>835-836-837-838-839-862-840-841-842-843-860-815-816-817-818-819-820-821-822-823-824-825-826-827-828-829-830-831-832-833-834-845-846-847-848-849-850-851-852-853-854-855-856-857-858-859-861-863-864-865-866-867-868-869-870-871-872-873-874-875-876-877-878-879</t>
  </si>
  <si>
    <t>Χ339403</t>
  </si>
  <si>
    <t>816-818-861-846-847-850-854-858-871-872-815-821-822-823-824-826-828-830-838-837-835-836-840-841-842-844-848-852-856-857-859-875-876-817-825-827-829-839-843-855-862</t>
  </si>
  <si>
    <t>Χ332525</t>
  </si>
  <si>
    <t>828-841-840-835-838-842-871-850-854-826-848-815-833-875-824-831-872-858-837-862-822</t>
  </si>
  <si>
    <t>ΤΣΑΒΑΛΟΥ</t>
  </si>
  <si>
    <t>Χ461846</t>
  </si>
  <si>
    <t>874-873-864-863</t>
  </si>
  <si>
    <t>ΡΙΓΓΑ</t>
  </si>
  <si>
    <t>ΒΑΣΙΛΙΚΗ ΧΡΙΣΤΙΝΑ</t>
  </si>
  <si>
    <t>ΑΕ567448</t>
  </si>
  <si>
    <t>ΝΤΑΚΟΥ</t>
  </si>
  <si>
    <t>ΑΚ432366</t>
  </si>
  <si>
    <t>815-842-846-847-850-853-854-841-840-839-837-838-835-828-826</t>
  </si>
  <si>
    <t>ΒΡΑΖΙΩΤΗ</t>
  </si>
  <si>
    <t>ΑΗ270976</t>
  </si>
  <si>
    <t>844-862-839-840-841-842-843-835-836-837-838-816-861-865-858-859-845-846-847-822-823-824-825-826-827-828-829-830-815-820-821-848-849-850-851-852-853-854-855-856-857-870-871-872-875-876-877-817-818-819-863</t>
  </si>
  <si>
    <t>ΙΕΡΟΘΕΑ</t>
  </si>
  <si>
    <t>ΑΗ847974</t>
  </si>
  <si>
    <t>ΜΙΧΑΝΤΑ</t>
  </si>
  <si>
    <t>ΑΖ765294</t>
  </si>
  <si>
    <t>ΜΠΑΜΠΙΛΗ</t>
  </si>
  <si>
    <t>ΑΖ429547</t>
  </si>
  <si>
    <t>828-854-870-871-850-815-826-847-853-846-858-822-848-872-829-857-859-856-852-821-827-823-824-825-855-845-851-849-820-841-838-840-842-835-839-837-836</t>
  </si>
  <si>
    <t>ΑΒ078521</t>
  </si>
  <si>
    <t>818-843-862-875-816-817-819-830-844-861-865-815-821-822-823-824-825-826-827-828-829-846-847-848-850-852-853-854-855-856-857-858-859-870-871-872-835-836-837-838-839-840-841-842-869-876-845-849-833-863-873-874-877-878</t>
  </si>
  <si>
    <t>ΠΑΡΓΙΩΤΑΚΗ</t>
  </si>
  <si>
    <t>ΑΒ609610</t>
  </si>
  <si>
    <t>871-872-870-828-854-855-846-847-850-848-822-856-858-825-826-815-821</t>
  </si>
  <si>
    <t>ΚΑΨΙΜΑΛΗ</t>
  </si>
  <si>
    <t>ΑΖ624345</t>
  </si>
  <si>
    <t>857-855-851-850-849-848-845-823</t>
  </si>
  <si>
    <t>ΝΑΘΑΝΑΗΛΙΔΟΥ</t>
  </si>
  <si>
    <t>Φ307516</t>
  </si>
  <si>
    <t>ΒΟΣΝΑΚΟΣ</t>
  </si>
  <si>
    <t>Τ797611</t>
  </si>
  <si>
    <t>841-838-840-839-835-842-837-862</t>
  </si>
  <si>
    <t>ΤΖΑΝΕΤΗ</t>
  </si>
  <si>
    <t>Ρ009485</t>
  </si>
  <si>
    <t>871-872-870-828-815-855-854-829-846-847-821-822-825-826-827-848-849-850-851-852-853-856-857-858-859</t>
  </si>
  <si>
    <t>ΜΕΛΑΜΠΙΑΝΑΚΗ</t>
  </si>
  <si>
    <t>ΑΙ451756</t>
  </si>
  <si>
    <t>828-826-829-846-847-848-850-853-854-857-858-862-870-871-872-817</t>
  </si>
  <si>
    <t>ΤΣΙΜΠΙΡΗΣ</t>
  </si>
  <si>
    <t>Τ465912</t>
  </si>
  <si>
    <t>840-839-838-837-841-842-843-836-835-828-875-829-846-850-854-858-870-871-872-862-859-848-853-852-830-825-824-823-815-861-876-877-878-879-860-869-868-832-831-866-867-844</t>
  </si>
  <si>
    <t>ΚΟΥΜΑΡΑ</t>
  </si>
  <si>
    <t>ΛΥΣΑΝΔΡΟΣ</t>
  </si>
  <si>
    <t>ΑΗ841991</t>
  </si>
  <si>
    <t>841-840-835-838-842-836-837-869-862-875-844-861-865-866-860-876-833</t>
  </si>
  <si>
    <t>ΧΟΥΛΙΑΡΑ</t>
  </si>
  <si>
    <t>ΑΚ384202</t>
  </si>
  <si>
    <t>843-834-860-844-862</t>
  </si>
  <si>
    <t>ΑΙ159021</t>
  </si>
  <si>
    <t>840-841-835-842-836-838-837-839-854-855-856-857-858-859-862-870-871-872-876-846-847-848-850-852-853-815-816-821-822-823-824-825-826-827-828-829-830-818-817-861-843</t>
  </si>
  <si>
    <t>ΓΚΕΖΙΜΠΕΚΙΔΟΥ</t>
  </si>
  <si>
    <t>ΑΖ901071</t>
  </si>
  <si>
    <t>Σ220392</t>
  </si>
  <si>
    <t>826-828-846-847-848-850-853-854-857-858-859-871-872</t>
  </si>
  <si>
    <t>ΤΕΛΙΔΟΥ</t>
  </si>
  <si>
    <t>ΑΒ 038737</t>
  </si>
  <si>
    <t>858-846-854-850-859-853-848-847-855-852-857</t>
  </si>
  <si>
    <t>ΚΑΡΑΜΠΟΥΓΙΟΥΚ</t>
  </si>
  <si>
    <t>Χ468794</t>
  </si>
  <si>
    <t>868-869-835-836-837-838-839-840-841-842-843-862-860-876-877</t>
  </si>
  <si>
    <t>ΑΑ398089</t>
  </si>
  <si>
    <t>860-843-834-832-815-816-817-818-819-820-821-822-823-824-825-826-827-828-829-830-831-833-835-836-837-838-839-840-841-842-844-845-846-847-848-849-850-851-852-853-854-855-856-857-858-859-861-862-863-864-865-866-867-868-869-870-871-872-873-874-875-876-877-878-879-897</t>
  </si>
  <si>
    <t>ΚΑΡΑΜΗΤΡΟΥ</t>
  </si>
  <si>
    <t>ΑΜ659947</t>
  </si>
  <si>
    <t>829-845-857-870-855-849-847-846-848-851-852-853-854-856-850-859-858-823-871-828-872-815-821-822-825-826-824-820-835-837-842-839-836-841-840-838-833-879-876-877-878-873-874-866-863-864-860-862</t>
  </si>
  <si>
    <t>ΑΚ113919</t>
  </si>
  <si>
    <t>828-826-871-854-850-822-846-870-858-815-829-853-848-821-824-825-847-852-855-856-857-859-872</t>
  </si>
  <si>
    <t>ΚΑΛΑΜΠΑΚΟΥ</t>
  </si>
  <si>
    <t>ΑΗ244648</t>
  </si>
  <si>
    <t>843-834-845-846-847-848-849-850-851-852-853-854-855-856-857-858-859-815-870-871-872-820-821-822-823-824-825-826-827-828-829-860-835-836-837-838-839-840-841-842-816-817-818-819-830-831-844-862-865-875-869-833-832-863-864-866-867-873-874-876-878-879</t>
  </si>
  <si>
    <t>ΒΛΑΜΗ</t>
  </si>
  <si>
    <t>ΑΗ583908</t>
  </si>
  <si>
    <t>850-849-846-847-854-855-857-848-852-858-859-820-821-822-853-815-872</t>
  </si>
  <si>
    <t>ΑΒ446455</t>
  </si>
  <si>
    <t>828-829-871-854-848-850-846-847-858-826-822-853-872-870-827-856-857-859-855-849-851-825-845-824-852-823-815-820-821</t>
  </si>
  <si>
    <t>ΤΣΟΥΚΑΡΑ</t>
  </si>
  <si>
    <t>Π106036</t>
  </si>
  <si>
    <t>815-816-817-818-819-820-821-822-823-824-825-826-827-828-830-833-835-836-837-838-839-840-841-842-843-844-845-846-847-848-849-850-851-852-853-854-855-856-857-858-859-861-862-863-865-870-871-872-875-876-877</t>
  </si>
  <si>
    <t>ΔΟΥΛΟΠΟΥΛΟΥ</t>
  </si>
  <si>
    <t>Σ889322</t>
  </si>
  <si>
    <t>1082,8</t>
  </si>
  <si>
    <t>ΑΚ378633</t>
  </si>
  <si>
    <t>1082,6</t>
  </si>
  <si>
    <t>843-835-836-837-838-839-840-841-842-815-821-871-872-858-859-848-849-850-851-852-853-854-855-856-857-870-879-878-877-876-875-874-873-867-868-869-860-861-862-863-864-865-866-844-845-846-847-816-817-818-819-822-823-824-825-826-827-828-829-830-834-833-832-831</t>
  </si>
  <si>
    <t>ΑΛΕΞΕΛΗΣ</t>
  </si>
  <si>
    <t>ΑΗ596295</t>
  </si>
  <si>
    <t>1082,5</t>
  </si>
  <si>
    <t>829-825-826-839-855-843-832-838-841-871-828-830-868-815</t>
  </si>
  <si>
    <t>ΧΑΤΖΗΣΤΑΥΡΟΥ</t>
  </si>
  <si>
    <t>ΑΚ625345</t>
  </si>
  <si>
    <t>871-872-870-828-826-825-829-827-845-847-846-848-859-858-857-856-855-854-853-852-851-850-849-824-823-822-821-820-815</t>
  </si>
  <si>
    <t>ΣΕΛΙΝΙΩΤΑΚΗ</t>
  </si>
  <si>
    <t>Ξ919989</t>
  </si>
  <si>
    <t>828-870-871-854-826-850-815-847-858-846-822-853-872-829-848-862-859-857-856-861-838-841-840-842-839</t>
  </si>
  <si>
    <t>ΤΖΙΟΤΖΙΟΥ</t>
  </si>
  <si>
    <t>Ρ387059</t>
  </si>
  <si>
    <t>1081,5</t>
  </si>
  <si>
    <t>862-844-865-868-834-830-835-836-837-838-839-840-841-842-848-849-857-855-870-875</t>
  </si>
  <si>
    <t>ΝΕΣΤΟΡΑΣ</t>
  </si>
  <si>
    <t>Φ266414</t>
  </si>
  <si>
    <t>ΣΠΥΡΙΔΟΥΛΑ-ΚΩΝΣΤΑΝΤΙΝΑ</t>
  </si>
  <si>
    <t>ΑΚ759635</t>
  </si>
  <si>
    <t>855-854-829-849-825-828-871-826-850-822-858-856-847-845-851-821-852-859-853-848-870-873-820-815</t>
  </si>
  <si>
    <t>ΚΟΥΔΟΥΝΑ</t>
  </si>
  <si>
    <t>ΑΚ522354</t>
  </si>
  <si>
    <t>829-828-871-870-872-825-826-853-854-855-845-858-859-846-847-848-851-852-856-857-815-821-822-820-823-824-827-849</t>
  </si>
  <si>
    <t>ΑΗ812409</t>
  </si>
  <si>
    <t>843-844-862-861-865-875-851-856-833-835-837-839-836-838-841-840-842-834-831-815-819-817-816-818-821-820-857-854-830-848-863-864-869-868-873-874-877-876-871-872-870-858-859-847-845-846-824-822-825-823-827-826-828-829-852-849-855-853-850-878-879-867-866-860</t>
  </si>
  <si>
    <t>ΤΣΟΥΤΣΗ</t>
  </si>
  <si>
    <t>ΑΡΙΣΤΟΥΛΑ</t>
  </si>
  <si>
    <t>ΑΜ086326</t>
  </si>
  <si>
    <t>872-871-870-854-855-828-826-825-827-829-857-858-859-853-850-851-848-849-820-821</t>
  </si>
  <si>
    <t>ΚΟΤΣΙΑΝΗ</t>
  </si>
  <si>
    <t>ΑΑ271376</t>
  </si>
  <si>
    <t>814-842-841-837-840-838-835-836-839-782-781-780-779-778</t>
  </si>
  <si>
    <t>ΜΑΣΤΟΡΑΚΗ</t>
  </si>
  <si>
    <t>Χ335345</t>
  </si>
  <si>
    <t>1080,5</t>
  </si>
  <si>
    <t>838-840-841-837-831-835-842-875-854</t>
  </si>
  <si>
    <t>ΜΑΡΑΓΚΟΥΔΑΚΗ</t>
  </si>
  <si>
    <t>ΑΡΤΕΜΙΣ ΜΑΡΙΑ</t>
  </si>
  <si>
    <t>Φ344321</t>
  </si>
  <si>
    <t>877-876-871-872-828-826-856-848-854-858-859-851-855-852-850-849-857-829-825-827-870-846-847-853-845-823-822-824-821-815-820-833-863-830-836-838-837-840-841-842-835-862-844-843-865-861-875-816-817-818-819</t>
  </si>
  <si>
    <t>ΤΣΙΔΩΝΗΣ</t>
  </si>
  <si>
    <t>Χ364494</t>
  </si>
  <si>
    <t>843-858-859-860-862-844-841-838-840-842-839-835-837-836-847-848-857-855-830</t>
  </si>
  <si>
    <t>ΤΖΙΑΝΗΣ</t>
  </si>
  <si>
    <t>AZ 767108</t>
  </si>
  <si>
    <t>ΚΛΑΠΑΚΗ</t>
  </si>
  <si>
    <t>ΑΒ188371</t>
  </si>
  <si>
    <t>877-876-878</t>
  </si>
  <si>
    <t>ΓΙΑΜΠΑΝΗ</t>
  </si>
  <si>
    <t>ΜΑΡΙΑ ΙΩΑΝΝΑ</t>
  </si>
  <si>
    <t>ΑΗ070255</t>
  </si>
  <si>
    <t>827-828-871-850-854-848-823-826-847-846-857-856-853-852-824-870-872-822-821-815-876-830-816-818-875-841-840-842-838-837-836-835</t>
  </si>
  <si>
    <t>ΜΙΧΑΗΛΙΔΗΣ</t>
  </si>
  <si>
    <t>ΑΑ468258</t>
  </si>
  <si>
    <t>835-836-837-838-839-840-841-842-825-829-817-832-833-843-860-866-868-869-873-874</t>
  </si>
  <si>
    <t>ΑΖ892301</t>
  </si>
  <si>
    <t>838-840-841-835-837-842-836-839-862-876-875-844-843-861-818-816-817-830-828-815-824-826-823-858-859-853-872-870-871-850-848-852-822-821-825-854-855-846-847-856-827</t>
  </si>
  <si>
    <t>Σ967142</t>
  </si>
  <si>
    <t>ΓΕΡΑΣΗ</t>
  </si>
  <si>
    <t>Π196010</t>
  </si>
  <si>
    <t>ΔΡΑΜΟΥΝΤΑΝΗ</t>
  </si>
  <si>
    <t>ΑΕ970342</t>
  </si>
  <si>
    <t>1079,5</t>
  </si>
  <si>
    <t>841-826-870-815-817-822-862-871-828-829-835-836-837-838-840-842-846-847-848-850-853-854-857-858-872-875-877-876-816-818-819-820-821-823-824-825-827-830-833-839-843-844-845-849-852-855-856-861-863-865-831-832-834-860-864-866-867-869-873-874-878-879</t>
  </si>
  <si>
    <t>ΑΙ286027</t>
  </si>
  <si>
    <t>828-815-826-841-838-847-850-853-854-870-871-839-840-842-822-829-846-848-857-858-859-872-875-835-837-836-862</t>
  </si>
  <si>
    <t>ΑΜ909423</t>
  </si>
  <si>
    <t>868-869-838-835-841-842-836-837-840-862-844-815-816-817-818-819-820-821-822-823-824-825-826-827-828-829-830-831-832-833-834</t>
  </si>
  <si>
    <t>1079,4</t>
  </si>
  <si>
    <t>Π195338</t>
  </si>
  <si>
    <t>844-862-875-830-815</t>
  </si>
  <si>
    <t>Χ363912</t>
  </si>
  <si>
    <t>843-834-815-820-821-822-823-824-825-826-827-828-829-845-846-847-848-849-850-851-852-853-854-855-856-857-858-859-870-871-872-860-862</t>
  </si>
  <si>
    <t>ΦΡΑΓΚΟΥΔΑΚΗ</t>
  </si>
  <si>
    <t>ΑΜ212132</t>
  </si>
  <si>
    <t>846-847-850-815-822-848-853-854-857-828-829-870-872-858-859-830</t>
  </si>
  <si>
    <t>ΛΕΛΕΚΑΝΟΥ</t>
  </si>
  <si>
    <t>ΑΙ111312</t>
  </si>
  <si>
    <t>855-849-829-825-828-815-858-854-856-853-847-848-846-850-823-871-859-870-827-845-852-851-857-824-822-821-820-826-872</t>
  </si>
  <si>
    <t>ΡΟΥΚΗ</t>
  </si>
  <si>
    <t>ΑΙ232683</t>
  </si>
  <si>
    <t>815-816-817-818-819-820-821-822-823-824-825-826-827-828-830-831-852-855-869-873-879-854</t>
  </si>
  <si>
    <t>ΤΖΑΓΚΑΤΖΗ</t>
  </si>
  <si>
    <t>ΔΗΜΗΤΡΑ-ΣΤΕΛΛΑ</t>
  </si>
  <si>
    <t>ΑΒ148875</t>
  </si>
  <si>
    <t>1078,5</t>
  </si>
  <si>
    <t>841-842-835-828-870-871-872-897-815-816-817-818-819-820-821-822-823-824-825-826-827-829-830-831-832-833-834-836-837-838-839-840-843-844-845-846-847-848-849-850-851-852-853-854-855-856-857-858-859-860-861-862-863-864-865-866-867-868-869-873-874-875-876-877-878-879</t>
  </si>
  <si>
    <t>ΛΙΑΣΗΣ</t>
  </si>
  <si>
    <t>Χ951459</t>
  </si>
  <si>
    <t>830-835-836-837-838-840-841-862-875</t>
  </si>
  <si>
    <t>ΚΩΝΣΤΑΝΤΑΚΗ</t>
  </si>
  <si>
    <t>ΑΕ639048</t>
  </si>
  <si>
    <t>871-872-859-858-828-820-850-870-822-815-845-848-853-857-856-826-824</t>
  </si>
  <si>
    <t>ΑΗ024927</t>
  </si>
  <si>
    <t>825-829-855-826-820-851-845-824-849-823-827-859-857-856-852-848-828-847-821-853-872-815-822-871-858-870-854-850</t>
  </si>
  <si>
    <t>ΔΩΡΟΘΕΑ</t>
  </si>
  <si>
    <t>Σ479603</t>
  </si>
  <si>
    <t>1078,4</t>
  </si>
  <si>
    <t>841-840-835-837-842-838-839</t>
  </si>
  <si>
    <t>Χ842563</t>
  </si>
  <si>
    <t>815-816-817-818-819-820-821-822-823-824-825-826-827-828-829-830-831-832-834-835-836-837-838-839-840-841-842-843-844-845-846-847-848-849-850-851-852-853-854-855-856-857-858-859-860-861-862-863-864-865-866-867-868-870-871-872-873-874-875-876-877-878-879</t>
  </si>
  <si>
    <t>Φ437112</t>
  </si>
  <si>
    <t>841-840-838-837-836-862</t>
  </si>
  <si>
    <t>ΚΑΣΚΑΝΤΑΜΗ</t>
  </si>
  <si>
    <t>ΑΒ207147</t>
  </si>
  <si>
    <t>833-874-844-861-862-863-864-865-875-876-877-878-856-857-858-859-855-854-853-852-850-851-848-847-846-845-815-817-821-822-823-825-826-870-872-835-836-837-838-839-840-841-842-816-818-819-820-828-830-871-873</t>
  </si>
  <si>
    <t>ΕΥΣΤΤΡΑΤΙΟΣ</t>
  </si>
  <si>
    <t>Χ033957</t>
  </si>
  <si>
    <t>828-829-871-846-847-854-853-850-872-856-848-857-827-858-859</t>
  </si>
  <si>
    <t>ΑΜ999042</t>
  </si>
  <si>
    <t>840-831-828-841-835-838-842-871-854-850-826-848-833-875-824-815-819-820-823-825-827-844-845-849-851-855</t>
  </si>
  <si>
    <t>ΑΑ312084</t>
  </si>
  <si>
    <t>843-834-818-875-842-844-862-832-816-860-819-820-821-822-823-824-825-826-827-828-829-845-846-847-848-849-850-851-852-853-854-855-856-857-858-859-817-830-835-836-837-838-839-840-841</t>
  </si>
  <si>
    <t>ΑΒ812269</t>
  </si>
  <si>
    <t>816-817-818-820-821-822-828-835-836-837-838-839-840-841-842-843-844-848-850-853-854-857-858-859-862</t>
  </si>
  <si>
    <t>ΚΙΜΕΡΗ</t>
  </si>
  <si>
    <t>Σ597218</t>
  </si>
  <si>
    <t>815-826-828-847-850-853-854-870-871</t>
  </si>
  <si>
    <t>ΣΑΒΕΡΑ</t>
  </si>
  <si>
    <t>ΑΕ944608</t>
  </si>
  <si>
    <t>862-841-838-840-835-837-842-839-844-875-854-850-858</t>
  </si>
  <si>
    <t>ΚΟΥΜΗ</t>
  </si>
  <si>
    <t>ΑΕ353877</t>
  </si>
  <si>
    <t>841-837-840-835-836-838-842-862-839</t>
  </si>
  <si>
    <t>ΤΣΑΜΠΑΣ</t>
  </si>
  <si>
    <t>ΑΖ745318</t>
  </si>
  <si>
    <t>841-828-815-840-842-816-817-818-821-822-823-824-825-826-827-829-830-835-836-837-838-839-843-844-846-847-848-850-852-853-854-855-856-862-857-858-859-861-869-870-871-875-876-872</t>
  </si>
  <si>
    <t>ΜΠΕΞΗ</t>
  </si>
  <si>
    <t>ΑΕ904493</t>
  </si>
  <si>
    <t>834-864-865-866-852</t>
  </si>
  <si>
    <t>ΜΠΙΝΙΟΛΑ</t>
  </si>
  <si>
    <t>ΑΕ846858</t>
  </si>
  <si>
    <t>835-836-837-838-839-840-841-842-815-816-817-818-819-820-821-822-823-824-825-826-827-828-829-830-831-832-833-834-843-844-845-846-847-848-849-850-851-852-853-854-855-856-857-858-859-860-861-862-863-864-865-866-867-868-869-870-871-872-873-874-875-876-877-878-879</t>
  </si>
  <si>
    <t>ΚΑΡΑΜΠΑΤΣΟΥ</t>
  </si>
  <si>
    <t>ΑΖ840556</t>
  </si>
  <si>
    <t>835-836-837-838-839-840-841-842-869-868</t>
  </si>
  <si>
    <t>ΜΠΑΜΠΑΓΙΟΥΡΗΣ</t>
  </si>
  <si>
    <t>ΑΜ371732</t>
  </si>
  <si>
    <t>827-862-876-877-835-836-837-838-839-840-841-842-845-846-847-848-849-850-851-852-853-854-855-856-857-858-859-861-863-865-830-833-870-871-872-875-815-816-817-818-819-820-821-822-823-824-825-826-828-829</t>
  </si>
  <si>
    <t>ΑΗ052652</t>
  </si>
  <si>
    <t>815-816-820-821-822-823-824-825-826-827-828-829-830-845-846-847-848-849-850-851-852-853-854-855-856-857-858-859-870-871-872</t>
  </si>
  <si>
    <t>ΑΗ074442</t>
  </si>
  <si>
    <t>815-851-854-853-846-847-857-850-824-821-822-852-872</t>
  </si>
  <si>
    <t>ΑΗ327901</t>
  </si>
  <si>
    <t>862-871-826-828</t>
  </si>
  <si>
    <t>Χ706313</t>
  </si>
  <si>
    <t>829-828-825-826-846-858-871-847-848-851-852-853-854-855-856-857-850-872-815-821-823-822-824-827-859</t>
  </si>
  <si>
    <t>ΛΑΖΙΔΟΥ</t>
  </si>
  <si>
    <t>Π934889</t>
  </si>
  <si>
    <t>862-844-837-836-835-838-840-841-842-839-875-858-859-848-849-850-851-852-853-854-855-856-857-845-846-847-815-817-820-821-818-816-822-823-824-830-829-828-826-827-825-833-843-861-863-865-872-870-871-876-877-819</t>
  </si>
  <si>
    <t>ΚΙΤΣΙΑ</t>
  </si>
  <si>
    <t>ΑΗ220922</t>
  </si>
  <si>
    <t>818-821-822-826-828-846-847-848-850-852-853-854-856-857-858-859-870-871-872-815-816-835-836-843-842-841-840-838-875-876-819-820-833-830</t>
  </si>
  <si>
    <t>Χ484518</t>
  </si>
  <si>
    <t>854-856-823-858-859-846-847-828-848-851-852-853-850-857-815-821-820</t>
  </si>
  <si>
    <t>ΓΚΙΝΗ</t>
  </si>
  <si>
    <t>ΑΒ420558</t>
  </si>
  <si>
    <t>862-844-835-836-837-838-839-840-841-842-830-860-816-817-822-828-829-831-832-843-847-854-853-852-851-850-848-856-857-858-859-861-871-872-873-874-875-876-877-878-879-823-824-825-826-827-833-834-846-845-849-855-863-864-865-866-867-868-869-870-815-818-819-820-821</t>
  </si>
  <si>
    <t>ΣΩΤΗΡΛΗ</t>
  </si>
  <si>
    <t>ΤΡΙΑΔΑ-ΗΛΙΑΝΝΑ</t>
  </si>
  <si>
    <t>ΑΖ287947</t>
  </si>
  <si>
    <t>862-838-841-840-842-839-835-837-828-854-858-870-815-822-826-846-847-848-850-853-871-857-872-817</t>
  </si>
  <si>
    <t>ΚΟΥΤΣΙΩΡΑ</t>
  </si>
  <si>
    <t>ΑΚ404889</t>
  </si>
  <si>
    <t>862-844-843-836-837-838-839-840-842-841-872-871-826-825-828-858-859-847-848-850-851-852-853-854-856-857-849-846-845-823-822-824-827-865-869-868-831-876-877-878-874-873-863-864-875-832-861-866-834-879-830-867-835-833-829-855-870-860</t>
  </si>
  <si>
    <t>ΡΟΔΙΑ</t>
  </si>
  <si>
    <t>ΑΕ331354</t>
  </si>
  <si>
    <t>840-841-838-837-842-836-839-843-862-868-834-860-844-869-832-875-819-831-823-815-820-821-822-828-846-847-848-851-852-850-853-854-856-857-858-859-827-871-872-826-855-825-849-817-816-818-861-865-877-864-876-833-874-863-873-878-866-867-879-830</t>
  </si>
  <si>
    <t>ΚΑΒΒΑΔΑ</t>
  </si>
  <si>
    <t>ΑΚ037827</t>
  </si>
  <si>
    <t>862-844-875-843-818-816-817-871</t>
  </si>
  <si>
    <t>ΠΑΠΑΓΙΑΝΝΑΚΗ</t>
  </si>
  <si>
    <t>ΑΛΕΞΑΝΔΡΟΣ-ΜΙΧΑΗΛ</t>
  </si>
  <si>
    <t>Χ070297</t>
  </si>
  <si>
    <t>828-846-847-823-850-854-824-822</t>
  </si>
  <si>
    <t>ΡΩΧΑΜΗ</t>
  </si>
  <si>
    <t>ΑΖ489124</t>
  </si>
  <si>
    <t>830-846-854-815-828-822-850-870-871-858-827-824-847-848-852-855-856-857-823-859-872-821-829</t>
  </si>
  <si>
    <t>ΑΖ594184</t>
  </si>
  <si>
    <t>850-857-854-848-815-853-870-871-872-828-821-822-851-858-859-845-846-852-824-823-856-827-835-836-837-838-840-841-842-847-861-865-863-873-874-876-877-867-826-830</t>
  </si>
  <si>
    <t>ΝΙΚΟΛΑ'Ι'ΔΟΥ</t>
  </si>
  <si>
    <t>Τ442878</t>
  </si>
  <si>
    <t>862-838-839-835-836-837-840-841-842-858-857-854-846-847-828-870-871-872-815-822-826-848-850-853</t>
  </si>
  <si>
    <t>Χ717191</t>
  </si>
  <si>
    <t>822-823-824-825-826-827-828-829-848-850-852-853-854-855-856-857-858-859-846-847-870-821-871-872</t>
  </si>
  <si>
    <t>ΑΖ092791</t>
  </si>
  <si>
    <t>870-872-871-846-847-828-854-826-850-815-853-829-848-857-858-859-856-821-822</t>
  </si>
  <si>
    <t>ΝΤΕΛΗ</t>
  </si>
  <si>
    <t>ΑΑ427023</t>
  </si>
  <si>
    <t>ΓΩΓΟΥ</t>
  </si>
  <si>
    <t>ΑΕ979084</t>
  </si>
  <si>
    <t>ΑΒ197946</t>
  </si>
  <si>
    <t>835-875</t>
  </si>
  <si>
    <t>ΠΑΝΟΠΟΥΛΟΥ</t>
  </si>
  <si>
    <t>Χ939549</t>
  </si>
  <si>
    <t>ΠΑΠΑΓΑΚΗΣ</t>
  </si>
  <si>
    <t>Λ581123</t>
  </si>
  <si>
    <t>829-825-827-823-822-820-821-824-828-846-847-849-850-848-851-852-856-857</t>
  </si>
  <si>
    <t>ΑΙ138656</t>
  </si>
  <si>
    <t>850-857-853-854-828-871-848-822-872-815-870-829-847-846-852-856-855-824-827-849-851-823-826-858-859-820</t>
  </si>
  <si>
    <t>ΠΛΑΤΙΑ</t>
  </si>
  <si>
    <t>ΑΜ092149</t>
  </si>
  <si>
    <t>828-815-847-850-854-846-838-841-840-842</t>
  </si>
  <si>
    <t>ΑΒ104177</t>
  </si>
  <si>
    <t>862-844-843-875-869-868-841-840-839-842-865-845-846-847-848-849-850-851-852-853-854-855-856-857-858-859</t>
  </si>
  <si>
    <t>ΣΑΠΑΡΔΑΝΗ</t>
  </si>
  <si>
    <t>ΑΑ386795</t>
  </si>
  <si>
    <t>869-868-840-841-842</t>
  </si>
  <si>
    <t>ΔΑΒΑΝΗ</t>
  </si>
  <si>
    <t>ΑΖ902048</t>
  </si>
  <si>
    <t>869-876-862-875-838-840-841-828-842-837-835-826-870-871-822-850-846-815-854-858-836-872-848-852-853-857-821-823-856-847-824-859-861-844-816-818-830</t>
  </si>
  <si>
    <t>Χαρικιοπουλου</t>
  </si>
  <si>
    <t>Αγνη</t>
  </si>
  <si>
    <t>Πετρος</t>
  </si>
  <si>
    <t>ΑΒ020587</t>
  </si>
  <si>
    <t>846-847-859-858-820-827-826-828-823-822-821-845-850-848-849-851-852-853-864-856-857-855-829-824</t>
  </si>
  <si>
    <t>ΑΒ782681</t>
  </si>
  <si>
    <t>ΜΠΟΥΖΑ</t>
  </si>
  <si>
    <t>Ξ224006</t>
  </si>
  <si>
    <t>828-871-826-825-872-870-850-857-858-859-853-854-855-847-846-827-815</t>
  </si>
  <si>
    <t>ΓΚΟΥΜΛΑ</t>
  </si>
  <si>
    <t>ΑΜ892437</t>
  </si>
  <si>
    <t>ΑΚ654013</t>
  </si>
  <si>
    <t>815-820-821-822-823-824-825-826-827-829-845-846-847-848-849-850-851-852-853-854-855-856-857-858-870-871-872-818-819-830-834-843-844-860-875</t>
  </si>
  <si>
    <t>ΛΟΥΚΑ</t>
  </si>
  <si>
    <t>Π904148</t>
  </si>
  <si>
    <t>1077,7</t>
  </si>
  <si>
    <t>844-862-815-820-821-822-823-824-825-826-827-828-829-835-836-837-838-839-840-841-842-845-846-847-848-850-852-853-854-855-856-857-858-859-870-871-872-875-817-818-843</t>
  </si>
  <si>
    <t>ΚΟΡΔΟΝΟΥΡΗ</t>
  </si>
  <si>
    <t>ΑΜ794439</t>
  </si>
  <si>
    <t>1077,5</t>
  </si>
  <si>
    <t>843-872-870-871-822-828-826-847-846-854-850-853-858-815-820-821-823-824-825-827-829-845-848-849-851-852-855-856-857-859-841-840-835-837-838-839-842-836-844-862-865-833-876-877-863-861-867-830</t>
  </si>
  <si>
    <t>ΑΖ979561</t>
  </si>
  <si>
    <t>1077,3</t>
  </si>
  <si>
    <t xml:space="preserve">ΗΛΙΑΣ </t>
  </si>
  <si>
    <t>Π501463</t>
  </si>
  <si>
    <t>ΞΑΣΤΕΡΟΥΛΗ</t>
  </si>
  <si>
    <t>ΑΕ 272812</t>
  </si>
  <si>
    <t>ΤΣΑΒΕ</t>
  </si>
  <si>
    <t>ΠΑΝΩΡΕΑ</t>
  </si>
  <si>
    <t>Ρ409271</t>
  </si>
  <si>
    <t>828-862-875-841-838-839-840-853-854-858-815-822-829-835-842-847-846-850-848-837-870-871-872-844-843</t>
  </si>
  <si>
    <t>ΑΚ934477</t>
  </si>
  <si>
    <t>838-841-839-840-835-837-842-836-815-816-817-818-819-820-821-822-823-824-825-826-827-828-829-830-831-832-833-834-843-844-845-846-847-848-849-850-851-852-853-854-855-856-857-858-859-860-861-862-863-864-865-866-867-868-869-870-871-872-873-874-875-876-877-878-879</t>
  </si>
  <si>
    <t>Ρ257240</t>
  </si>
  <si>
    <t>843-858-859-826-828-829-830-816-817-818-819-853-854-857-862-835-836-837-838-839-840-841-842-846-847-848-850-870-871-872-875</t>
  </si>
  <si>
    <t>ΔΩΡΟΒΙΝΗ</t>
  </si>
  <si>
    <t>Μ460385</t>
  </si>
  <si>
    <t>ΤΣΑΛΑΓΚΑ</t>
  </si>
  <si>
    <t>Φ478535</t>
  </si>
  <si>
    <t>1076,6</t>
  </si>
  <si>
    <t>ΔΕΒΡΕΛΗ</t>
  </si>
  <si>
    <t>ΑΚ278840</t>
  </si>
  <si>
    <t>1076,5</t>
  </si>
  <si>
    <t>841-837-840-835</t>
  </si>
  <si>
    <t>ΡΟΥΣΕΤΣΚΑ</t>
  </si>
  <si>
    <t>ΒΑΛΕΡΙΑ</t>
  </si>
  <si>
    <t>ΟΛΕΞΑΝΤΡ</t>
  </si>
  <si>
    <t>ΑΙ394871</t>
  </si>
  <si>
    <t>841-840-838-835-842-837-836-876</t>
  </si>
  <si>
    <t>AZ 718078</t>
  </si>
  <si>
    <t>871-872-856-857-858-859-855-854-853-852-851-849-847-848-850-815-819-820-821-825-829-830-841-842-843-862-875-816-817</t>
  </si>
  <si>
    <t>ΜΠΑΖΙΟΥ</t>
  </si>
  <si>
    <t>ΑΗ249091</t>
  </si>
  <si>
    <t>843-835-836-837-838-839-840-841-842-847-848-850-853-854-856-857-858-859-862-870-871-872-875-846</t>
  </si>
  <si>
    <t>ΑΓΓΕΛΑΚΗ</t>
  </si>
  <si>
    <t>ΑΕ607342</t>
  </si>
  <si>
    <t>858-859-856-850-846-847-857-848-853-854-852-870-871</t>
  </si>
  <si>
    <t>ΚΑΛΟΓΗΡΑ</t>
  </si>
  <si>
    <t>Σ153161</t>
  </si>
  <si>
    <t>1075,8</t>
  </si>
  <si>
    <t>815-821-822-823-824-828-847-848-850-853-854-857-858-859-870-872-875-861-862-865-841-844-830-818</t>
  </si>
  <si>
    <t>ΤΣΟΥΡΟΥΦΛΗ</t>
  </si>
  <si>
    <t>ΝΙΚΟΛΑΟΣ-ΣΠΥΡΙΔΩΝ</t>
  </si>
  <si>
    <t>Χ810352</t>
  </si>
  <si>
    <t>1075,5</t>
  </si>
  <si>
    <t>828-832-817-897-872-871-870-850-847-853-846-829-815-821-822-854-859-858-856-857-848-852-826-818-816-830-862-860-838-840-841-842-837-839-835-836-843-876-875-849-851-855-864-863-878-877-873-874-861-827-845-844-833-834-824-820-819-823-825-865-868-869-879-866-867-831</t>
  </si>
  <si>
    <t>ΡΕΣΤΕΜΗ</t>
  </si>
  <si>
    <t>ΑΕ657145</t>
  </si>
  <si>
    <t>1075,1</t>
  </si>
  <si>
    <t>839-841-840-835-837</t>
  </si>
  <si>
    <t>ΖΑΒΙΤΣΑΝΟΥ</t>
  </si>
  <si>
    <t>ΑΑ311831</t>
  </si>
  <si>
    <t>843-818-817-865-842-841-840-839-838-837-835-862</t>
  </si>
  <si>
    <t>ΤΣΟΥΡΑΠΑ</t>
  </si>
  <si>
    <t>ΑΚ077959</t>
  </si>
  <si>
    <t>823-846-828-847-850-854-870-871-872</t>
  </si>
  <si>
    <t>ΚΕΡΑΜΑΡΗ</t>
  </si>
  <si>
    <t>ΑΜ983225</t>
  </si>
  <si>
    <t>875-862-844-830-815-816-817-818-821-822-823-824-825-826-827-828-829-846-847-848-850-852-853-854-856-857-858-859-861-835-836-837-838-839-840-841-842-843-870-871-872-876</t>
  </si>
  <si>
    <t>ΣΙΩΜΟΥ</t>
  </si>
  <si>
    <t>Ρ840829</t>
  </si>
  <si>
    <t>843-834-844-860-862-831-832-835-836-837-838-839-840-841-842-865</t>
  </si>
  <si>
    <t>ΚΑΡΤΣΑΚΗ</t>
  </si>
  <si>
    <t>Σ730345</t>
  </si>
  <si>
    <t>828-822-815-854-850-858-846-870-871-826-855-829-825-856-821-823-827-859-853-852-857-847-824-848-872-876-838-840-841-837-835-842-839-836-830-862-875-869-816-817-818-843-861-844</t>
  </si>
  <si>
    <t>ΠΕΤΡΟΥΛΙΑ</t>
  </si>
  <si>
    <t>ΑΚ125748</t>
  </si>
  <si>
    <t>828-841-838-870-871-835-842-839-853-854-837-847-846-815-840-858-850-872-822-848-826-862-861-859-857-829-830-817-816-824-818-819-836-856-844-845-852-851-821-855-875-876-873-849-823-833-877-878-863-864-865-827</t>
  </si>
  <si>
    <t>Χ801309</t>
  </si>
  <si>
    <t>818-828-841-840-839-842-847-871-846-835-838-837-833-836-829-826-822-830-823-824-827-872-850-851-852-853-855-856-875-876-877-858</t>
  </si>
  <si>
    <t>ΑΑ479887</t>
  </si>
  <si>
    <t>ΤΑΛΛΑΡΗ</t>
  </si>
  <si>
    <t>ΕΥΘΥΜΙΑ ΑΝΤΩΝΙΑ</t>
  </si>
  <si>
    <t>ΑΑ972160</t>
  </si>
  <si>
    <t>820-821-822-823-824-825-826-827-828-829-844-845-846-847-848-849-850-851-852-853-854-855-856-857-858-859-835-836-837-838-839-840-841-842-815-816-817-818-819-830-831-832-833-834-843-860-861-862-863-864-865-866-867-868-869-870-871-872-873-874-875-876-877-878-879</t>
  </si>
  <si>
    <t>ΚΑΜΑΡΕΤΣΟΣ</t>
  </si>
  <si>
    <t>ΑΗ536524</t>
  </si>
  <si>
    <t>850-849-854-855-858-859-843-837</t>
  </si>
  <si>
    <t>ΜΠΕΛΜΠΑ</t>
  </si>
  <si>
    <t>ΑΚ142144</t>
  </si>
  <si>
    <t>828-854-871-850-826-847-846-853-822-821-820-823-858-859-857-852-855-848-825-824-851-827-845-856-870-829-872-815-849</t>
  </si>
  <si>
    <t>ΚΟΥΡΤΕΛΗ</t>
  </si>
  <si>
    <t>ΣΟΥΖΑΝΑ</t>
  </si>
  <si>
    <t>ΑΒ199534</t>
  </si>
  <si>
    <t>831-822-858-853-854-859</t>
  </si>
  <si>
    <t>ΤΟΓΙΑ-ΑΛΕΞΙΟΥ</t>
  </si>
  <si>
    <t>ΑΚ141452</t>
  </si>
  <si>
    <t>815-828-854-850-848-856-857-847-858-859-870-871-872-822-823-826-820-821-852-855-830-819-816-862-844-843-841-840-839-842-835-838-837-836-853</t>
  </si>
  <si>
    <t xml:space="preserve">Πρωιμακη </t>
  </si>
  <si>
    <t xml:space="preserve">Αλεξία </t>
  </si>
  <si>
    <t xml:space="preserve">Κυριάκος </t>
  </si>
  <si>
    <t>Φ344343</t>
  </si>
  <si>
    <t>876-877-858-859-846-847-851</t>
  </si>
  <si>
    <t>ΜΟΥΡΑ</t>
  </si>
  <si>
    <t>ΑΗ786534</t>
  </si>
  <si>
    <t>838-840-841-837-842-836-835-862-816-818-830-876-844-861-869-875-815-821-822-823-824-826-827-828-848-850-852-853-854-856-857-858-859-870-871-872-829-839-843-817-825-855</t>
  </si>
  <si>
    <t>ΤΣΙΟΠΛΟΥ</t>
  </si>
  <si>
    <t>ΑΕ854082</t>
  </si>
  <si>
    <t>841-838-840-839-842-835-837-836-862-868-869-860-844-843</t>
  </si>
  <si>
    <t>ΑΗ694780</t>
  </si>
  <si>
    <t>ΘΩΜΑ</t>
  </si>
  <si>
    <t>ΑΕ339215</t>
  </si>
  <si>
    <t>835-836-837-838-840-841-842-843</t>
  </si>
  <si>
    <t>ΦΛΩΡΟΠΟΥΛΟΥ</t>
  </si>
  <si>
    <t>ΑΖ546151</t>
  </si>
  <si>
    <t>846-847-850-828</t>
  </si>
  <si>
    <t>ΑΙ297491</t>
  </si>
  <si>
    <t>862-844-843-836-835-837-840-841-838-839-842-819-854-855-850-849-848-847-851-852-856-857-858-859-845-846-828-826-825-824-823-827-829-822-821-820-834-831-870-871-872-868-869-816-817-860-861-832-833-873-874-866-867-863-864</t>
  </si>
  <si>
    <t>ΣΙΔΕΡΑ</t>
  </si>
  <si>
    <t>ΑΗ795737</t>
  </si>
  <si>
    <t>1074,9</t>
  </si>
  <si>
    <t>841-838-840-839-835-842-837-836-843-844-830-862-861-816-818-819-875-854-852-853-870-871-815-822-826-828-846-876</t>
  </si>
  <si>
    <t>ΜΟΥΜΤΖΟΓΛΟΥ</t>
  </si>
  <si>
    <t>Π778542</t>
  </si>
  <si>
    <t>SAMANDZHIEVA</t>
  </si>
  <si>
    <t>TSVETELINA</t>
  </si>
  <si>
    <t>IVAN</t>
  </si>
  <si>
    <t>862-835-836-837-838-839-840-841-842-843</t>
  </si>
  <si>
    <t>Χ999763</t>
  </si>
  <si>
    <t>ΑΛΕΞΙΑΔΟΥ</t>
  </si>
  <si>
    <t>ΑΙ193980</t>
  </si>
  <si>
    <t>Ρ213188</t>
  </si>
  <si>
    <t>1074,5</t>
  </si>
  <si>
    <t>838-839-841-837-840-836-842-835</t>
  </si>
  <si>
    <t>ΜΑΝΤΑΛΙΑ</t>
  </si>
  <si>
    <t>ΑΒ843919</t>
  </si>
  <si>
    <t>1074,4</t>
  </si>
  <si>
    <t>844-862-875-819-830-835-836-837-838-840-841-842-815-822-828-846-847-848-850-853-854-874-872</t>
  </si>
  <si>
    <t>ΕΥΡΥΔΙΚΗ</t>
  </si>
  <si>
    <t>ΑΝ340629</t>
  </si>
  <si>
    <t>1074,3</t>
  </si>
  <si>
    <t>ΓΑΛΛΟΥ</t>
  </si>
  <si>
    <t>Χ664276</t>
  </si>
  <si>
    <t>828-829-854-850-853-847-846-848-822-870-871-815-857-821-852-826-856-872-823-824-825-855-851-849-827-845-820-865-858-859</t>
  </si>
  <si>
    <t>ΚΑΡΑΙΣΚΟΣ</t>
  </si>
  <si>
    <t>ΑΜ412911</t>
  </si>
  <si>
    <t>897-862-840-841-842-838-837-836-835-839-844-843-869-868-875-870-871-872-815-820-821-822-823-828-846-847-854-853-850-858-859-855-848-852-876-826-833-827-824-825-829-877-878-851-845-849-856-857-816-817</t>
  </si>
  <si>
    <t>Φ437867</t>
  </si>
  <si>
    <t>841-838-840-839-835-837-870-842-871-854-815-826-850-847-853-828-858-846-848-872-876-818-820-859</t>
  </si>
  <si>
    <t>ΑΕ115204</t>
  </si>
  <si>
    <t>872-828-870-871-816-815-851-854-855-846-856-845-857-847-850-848-849-853-852-821-823-825-826-827-824-822-859-858</t>
  </si>
  <si>
    <t>ΚΑΡΑΜΗΤΡΟΣ</t>
  </si>
  <si>
    <t>ΑΗ762142</t>
  </si>
  <si>
    <t>862-844-831-835-836-837-838-839-840-841-842</t>
  </si>
  <si>
    <t>ΠΑΥΛΙΤΣΑ</t>
  </si>
  <si>
    <t>ΑΑ870109</t>
  </si>
  <si>
    <t>1073,5</t>
  </si>
  <si>
    <t>876-882-828-841-838-877-886-891-871-889-835-890-892-842-815-826-837-839-840-854-870-894-847-850-893-895-896-888-883-884-885-887-816-817-818-819-820-821-822-823-824-825-827-829-830-831-832-833-834-836-843-844-845-846-848-849-851-852-853-857-856-855-858-859-860-861-862-863-864-865-867-866-868-869-872-873-875-878-879</t>
  </si>
  <si>
    <t>ΜΠΙΜΠΑ</t>
  </si>
  <si>
    <t>ΑΙ372847</t>
  </si>
  <si>
    <t>815-816-817-818-819-820-821-822-823-824-825-826-827-828-829-830-831-832-833-834-835-836-837-838-839-840-841-842-843-844-845-846-847-848-849-850-851-852-853-854-855-856-857-858-859-860-861-862-863-864-865-868-866-867-869-870-871-872-873-874-875-876-877-878-879</t>
  </si>
  <si>
    <t>ΑΝΤΡΕΑ</t>
  </si>
  <si>
    <t>ΠΕΤΡΟ</t>
  </si>
  <si>
    <t>ΑΝ041009</t>
  </si>
  <si>
    <t>848-850-853-847-846-828-854-858-870-872-871-815-822-845-852-851-856-859-857-823-824-821-826-820-849-855-829-825</t>
  </si>
  <si>
    <t>ΒΟΓΙΑΤΖΗ</t>
  </si>
  <si>
    <t>ΑΗ390111</t>
  </si>
  <si>
    <t>830-818-876-861-816-835-836-837-838-839-840-841-842</t>
  </si>
  <si>
    <t>ΑΖ 018738</t>
  </si>
  <si>
    <t>826-825-827-824-828-829-871</t>
  </si>
  <si>
    <t>ΑΡΑΠΟΓΛΟΥ</t>
  </si>
  <si>
    <t>ΑΒ198488</t>
  </si>
  <si>
    <t>858-828-854-853-847-846-818-848-850-872-859-871-857-826-815-824-822-851-845-821-852-856</t>
  </si>
  <si>
    <t>ΑΜ844488</t>
  </si>
  <si>
    <t>841-828-840-838-842-835-815-854-822-826-837-846-847-848-850-853-857-839-817-829</t>
  </si>
  <si>
    <t>ΑΒ359811</t>
  </si>
  <si>
    <t>837-838-841-842-836-839-835-840</t>
  </si>
  <si>
    <t>Μαρκουλακη</t>
  </si>
  <si>
    <t>Ιωαννα</t>
  </si>
  <si>
    <t>Στυλιανος</t>
  </si>
  <si>
    <t>Χ497255</t>
  </si>
  <si>
    <t>876-877-873-874-863-833-841-842-838-839-837-840-828-836-854-870-871-853-850-847-846-815-822-826-858-848-872-862-829-857-875-817-818-843-821-856-816-823-844-859-820-851-855-849-845</t>
  </si>
  <si>
    <t>ΜΠΟΖΙΝΗ</t>
  </si>
  <si>
    <t>ΑΒ126760</t>
  </si>
  <si>
    <t>ΜΙΑΡΙΤΗ</t>
  </si>
  <si>
    <t>ΑΑ393531</t>
  </si>
  <si>
    <t>820-821-822-823-824-825-826-827-828-829-844-845-846-847-848-849-850-851-852-853-854-855-856-857-858-859</t>
  </si>
  <si>
    <t>ΚΑΥΚΟΠΟΥΛΟΥ</t>
  </si>
  <si>
    <t>ΑΕ715151</t>
  </si>
  <si>
    <t>818-828-854-871-870-850-826-815-853-858-829-847-846-822-857-859-848-852-856-855-825-824-823-849-827-851-845-821-820-832-865-817-816-861-830-841-838-840-839-842-835-837-836-819-843-862-844-875-876-877-878-833-863-860-864-866-867-873-874-869-868-831-834-879</t>
  </si>
  <si>
    <t>ΒΛΑΧΑΒΑ</t>
  </si>
  <si>
    <t>ΑΕ995475</t>
  </si>
  <si>
    <t>838-839-840-841-842-835-836-837-844-862-868-869-843-875-815-820-821-822-823-824-825-826-827-828-829-845-846-847-848-849-850-851-852-853-854-855-856-857-858-859-870-871-872-833-876-877-878-873-874-863-864-866-867-830-816-817-818-861-865-834-831-819-879</t>
  </si>
  <si>
    <t>ΜΑΜΑΛΗ</t>
  </si>
  <si>
    <t>ΑΙ885102</t>
  </si>
  <si>
    <t>841-840-837-838-842-835-862-828-872-871-870-853-857-850-848-822-826-854-847-846-858-815-817-839-829</t>
  </si>
  <si>
    <t>ΑΚ385087</t>
  </si>
  <si>
    <t>843-815-826-828-847-850-853-854-870-871-835-837-838-839-840-841-842-818-816-817-821-822-823-824-825-827-829-830-836-844-846-848-852-855-856-857-858-861-862-872-875-876</t>
  </si>
  <si>
    <t>ΠΑΛΑΙΟΜΗΤΡΟΥ</t>
  </si>
  <si>
    <t>Φ332146</t>
  </si>
  <si>
    <t>841-840-838-837-836-835-828-842-846-847-848-850-853-858-854-859-862-870-871-872-826-824-822-815-844-843-875-830-819-816-818-820-823-827-845-851-852-856-857-861-865-831-834-833-863-864-873-874-876-877-878-866-867-860-832-829-868-869-855-849-839-825-821-817-879</t>
  </si>
  <si>
    <t>ΜΠΙΤΩΛΑ</t>
  </si>
  <si>
    <t>Χ755951</t>
  </si>
  <si>
    <t>ΜΑΡΙΑ-ΛΕΛΟΥΔΙΑ</t>
  </si>
  <si>
    <t>Π258316</t>
  </si>
  <si>
    <t>819-848-849-850-851-852-853-854-838-839-857-858-859-823-824-845-826-840-828-829-836-830</t>
  </si>
  <si>
    <t>ΑΚ428473</t>
  </si>
  <si>
    <t>878-879-835-836-837-838-840-841-842-844-862-869-834-843</t>
  </si>
  <si>
    <t>ΚΑΖΑΝΙ</t>
  </si>
  <si>
    <t>ΤΣΑΣΙΛΝΤΑ</t>
  </si>
  <si>
    <t>ΦΑΤΟΣ</t>
  </si>
  <si>
    <t>862-846-847-872-870-871-854-858-859-848-853-850-857-856-815-821-822-823-824-826-828-852-835-840-841-837-836-838-842-844-816-818-875-830-861-876-869</t>
  </si>
  <si>
    <t>ΜΗΝΟΥ</t>
  </si>
  <si>
    <t>Τ450803</t>
  </si>
  <si>
    <t>835-830-816-862-875-876-844-818-861-833-865-877-863-819-831-869-873-874-834-879-867-866-860</t>
  </si>
  <si>
    <t>Χ762854</t>
  </si>
  <si>
    <t>839-835-841-840-838-837-836-842</t>
  </si>
  <si>
    <t>ΔΙΑΜΑΝΤΙΔΟΥ</t>
  </si>
  <si>
    <t>Ρ927440</t>
  </si>
  <si>
    <t>841-837-839-838-840-842-835-836-869</t>
  </si>
  <si>
    <t>ΤΟΓΑ</t>
  </si>
  <si>
    <t>ΑΒ748571</t>
  </si>
  <si>
    <t>838-839-840-841-836-837-842</t>
  </si>
  <si>
    <t>ΧΡΙΣΤΙΝΑ-ΔΗΜΗΤΡΑ</t>
  </si>
  <si>
    <t>Χ334496</t>
  </si>
  <si>
    <t>847-850-853-854-858-815-826-828-870-871-839-840-841-842-835-837-838-847</t>
  </si>
  <si>
    <t>ΜΟΥΛΙΤΙ</t>
  </si>
  <si>
    <t>ΕΝΕΙΝΤΑ</t>
  </si>
  <si>
    <t>ΑΓΚΙΜ</t>
  </si>
  <si>
    <t>ΑΚ796554</t>
  </si>
  <si>
    <t>815-821-822-823-828-846-847-848-850-853-854-857-867-858-859-870-871-872-824-825-826-827-852-855-829-856</t>
  </si>
  <si>
    <t>ΑΗ722678</t>
  </si>
  <si>
    <t>820-821-822-823-846-847-848-849-850-851-852-853-854-855-856-857-858-859-870-871-872-825-826-827-828-845</t>
  </si>
  <si>
    <t>ΔΟΝΤΣΙΔΗΣ</t>
  </si>
  <si>
    <t>ΑΗ155028</t>
  </si>
  <si>
    <t>829-838-836-837-840-842-841-835-843</t>
  </si>
  <si>
    <t>ΤΣΙΑΤΣΙΟΥ</t>
  </si>
  <si>
    <t>ΑΗ269558</t>
  </si>
  <si>
    <t>815-822-828-835-838-840-841-844-853-854-858-862</t>
  </si>
  <si>
    <t>ΕΚΑΤΟΜΜΑΤΗ</t>
  </si>
  <si>
    <t>ΑΖ934852</t>
  </si>
  <si>
    <t>879-835-836-837-838-839-840-841-842-833-873-874-876-877-843-870-871-872-848-849-850-845-846-847-851-853-854-855-856-857-858-859-820-824-819-862-869-868-875</t>
  </si>
  <si>
    <t>ΔΙΚΟΥ</t>
  </si>
  <si>
    <t>ΑΖ287509</t>
  </si>
  <si>
    <t>Χ985371</t>
  </si>
  <si>
    <t>1072,2</t>
  </si>
  <si>
    <t>815-820-821-822-823-824-825-826-827-828-845-846-847-848-849-850-851-852-853-854-855-856-857-858-859-870-871-872</t>
  </si>
  <si>
    <t>Γιατρομανωλάκη</t>
  </si>
  <si>
    <t>Ειρήνη</t>
  </si>
  <si>
    <t>Ιοάννης</t>
  </si>
  <si>
    <t>ΑΒ182125</t>
  </si>
  <si>
    <t>833-873-874-863-864-876-877-878</t>
  </si>
  <si>
    <t>ΤΖΑΓΚΑΡΑΚΗ</t>
  </si>
  <si>
    <t>Χ032715</t>
  </si>
  <si>
    <t>828-858-859-871</t>
  </si>
  <si>
    <t>ΑΗ744827</t>
  </si>
  <si>
    <t>1071,9</t>
  </si>
  <si>
    <t>818-834-835-836-837-838-840-841-842-843</t>
  </si>
  <si>
    <t>Τ036759</t>
  </si>
  <si>
    <t>721,6</t>
  </si>
  <si>
    <t>1071,6</t>
  </si>
  <si>
    <t>822-823-824-827-828-848-849-850-851-854-857-845-846-847-852-855-856-858-859-871-872</t>
  </si>
  <si>
    <t>ΑΗ505006</t>
  </si>
  <si>
    <t>1071,5</t>
  </si>
  <si>
    <t>828-847-848-850-846-854-853-858-859-871-872-822-857-815-851-856-821-823-824-827-829-845-870-852</t>
  </si>
  <si>
    <t>Σ523597</t>
  </si>
  <si>
    <t>1071,3</t>
  </si>
  <si>
    <t>830-819</t>
  </si>
  <si>
    <t>ΑΓΕΛΑΡΙΔΟΥ</t>
  </si>
  <si>
    <t>Χ468604</t>
  </si>
  <si>
    <t>815-820-821-822-823-826-828-835-836-837-838-839-840-841-842-854-850-870</t>
  </si>
  <si>
    <t>ΑΙ054953</t>
  </si>
  <si>
    <t>1070,5</t>
  </si>
  <si>
    <t>815-820-821-822-823-824-825-826-827-828-829-846-847-848-849-850-851-852-853-854-855-856-857-858-859-870-871-872-873</t>
  </si>
  <si>
    <t>ΒΕΛΟΥΔΑ</t>
  </si>
  <si>
    <t>ΔΟΜΕΝΙΚΗ</t>
  </si>
  <si>
    <t>ΑΙ557192</t>
  </si>
  <si>
    <t>823-856-846-847-854-855-850-848-853-859-858-852-857-821-822-824-826-870-872-871-827-828-815-829-816-817-818-830-835-836-837-838-839-840-861-862-875-876</t>
  </si>
  <si>
    <t>ΑΛΕΚΤΟΡΙΔΟΥ</t>
  </si>
  <si>
    <t>Χ474903</t>
  </si>
  <si>
    <t>841-838-840-839-842-835-837-836-862-844-843-830-819-875-828-870-871-854-815-826-850-847-853-822-858-846-829-848-872-857-859-856-852-821-823-824-825-827-855-820-845-849-851-816-818-817-861-865-833-863-876-877</t>
  </si>
  <si>
    <t>ΚΑΡΜΟΙΡΗ</t>
  </si>
  <si>
    <t>Χ074758</t>
  </si>
  <si>
    <t>820-821-822-849-850-857-846-847-848-853-854-855-845-851-852-856-858-859-815-823-870-871-872-825-826-827-828-829-816-830-876-877-878-879-873-874-866-867-863-864-860-833-832-843-835-836-837-838-839-840-841-842-868-869-865-844-817-819-862-831-861-875-818</t>
  </si>
  <si>
    <t>ΚΑΛΛΙΝΟΥ</t>
  </si>
  <si>
    <t>ΑΙ282149</t>
  </si>
  <si>
    <t>877-876-875-865-863-833-819-816-817-843-861-830-835-836-837-838-839-840-841-842-844-862-870-871-872-818-815-820-821-822-823-824-825-826-827-828-829-845-846-847-848-849-850-851-852-853-854-855-856-857-858-859</t>
  </si>
  <si>
    <t>ΤΣΕΣΜΕΛΗ</t>
  </si>
  <si>
    <t>ΑΖ677109</t>
  </si>
  <si>
    <t>1069,5</t>
  </si>
  <si>
    <t>839-837-836-842-840-838-835-841</t>
  </si>
  <si>
    <t>ΚΑΡΑΜΠΑ</t>
  </si>
  <si>
    <t>ΑΜ348524</t>
  </si>
  <si>
    <t>815-821-822-826-828-846-847-848-850-853-854-857-858-859-870-871-872-843-835-836-837-838-840-841-842-830-861-862-875</t>
  </si>
  <si>
    <t>ΙΕΡΕΜΙΑΣ</t>
  </si>
  <si>
    <t>Χ941199</t>
  </si>
  <si>
    <t>868-869-876-877-878-873-874-863-864-879-816-817-818-819-830-831-832-833-834-843-844-860-861-862-865-866-867-835-836-837-838-839-840-841-842-870-871-872-845-846-847-848-849-850-851-852-853-854-855-856-857-858-859-815-820-821-822-823-824-825-826-827-828-829</t>
  </si>
  <si>
    <t>Φ332902</t>
  </si>
  <si>
    <t>815-820-821-822-823-824-825-826-827-828-829-847-846-848-849-850-851-852-853-854-855-856-857-858-859-835-836-837-838-839-840-841-842-845-816-817-818-819-830-831-832-833-834-843-844-860-861-862-863-864-865-866-867-868-869-870-871-872-873-874-875-876-877-878-879-897</t>
  </si>
  <si>
    <t>ΝΑΣΤΟΥΛΗ</t>
  </si>
  <si>
    <t>ΑΚ331991</t>
  </si>
  <si>
    <t>841-828-838-840-815-835-848-871-872-842-847-850-854-870-875-876-839-822-817-837-843-846-832-858-861-862-869-830-831-834-816-818-820-821-823-824-825-826-827-829-866-867-877-874-878-879</t>
  </si>
  <si>
    <t>ΚΟΤΤΗ</t>
  </si>
  <si>
    <t>ΑΖ573588</t>
  </si>
  <si>
    <t>871-872-870-828</t>
  </si>
  <si>
    <t>ΑΡΑΜΠΑΤΖΗ</t>
  </si>
  <si>
    <t>ΑΖ840778</t>
  </si>
  <si>
    <t>839-840-837-836-835-842</t>
  </si>
  <si>
    <t>Φ213114</t>
  </si>
  <si>
    <t>828-815-816-817-818-819-820-821-822-823-824-825-826-827-829-830-831-832-833-834-835-836-837-838-839-840-841-842-843-844-845-846-847-848-849-850-851-852-853-854-855-856-857-858-859-860-861-862-863-864-865-866-867-868-869-870-871-872-873-874-875-876-877-878-879</t>
  </si>
  <si>
    <t>ΤΣΙΑΦΟΥΛΗ</t>
  </si>
  <si>
    <t>ΑΗ769719</t>
  </si>
  <si>
    <t xml:space="preserve">ΠΑΣΧΑΛΙΑ </t>
  </si>
  <si>
    <t>ΑΖ345286</t>
  </si>
  <si>
    <t>845-846-847-849-848-850-851-852-853-854-855-856-857-858-859-871-872-870-822-823-824-828-829</t>
  </si>
  <si>
    <t>ΓΙΑΝΝΙΔΟΥ</t>
  </si>
  <si>
    <t>ΑΚ831591</t>
  </si>
  <si>
    <t>1069,1</t>
  </si>
  <si>
    <t>820-821-822-823-824-826-827-828-846-848-850-852-851-853-854-856-857-872-858-859-871</t>
  </si>
  <si>
    <t>ΑΒ229484</t>
  </si>
  <si>
    <t>828-829-871-854-847-846-857-823-848-850-853-852-826-870-872-815-858-859-824-825-855-851-845</t>
  </si>
  <si>
    <t>ΓΚΟΥΒΟΥΣΗ</t>
  </si>
  <si>
    <t>ΑΒ603699</t>
  </si>
  <si>
    <t>872-871-828-858-859-820-826-854-846-847-821-823-822-856-852-815</t>
  </si>
  <si>
    <t>Π937546</t>
  </si>
  <si>
    <t>841-838-840-839-842-835-837-862-836-844-828-826-854-850-853-870-871-815-847-822-858-848-846-829-857-817-816-818-821-823-824-825-827-830-843-852-855-856-859-861-872-875-897</t>
  </si>
  <si>
    <t>ΝΥΚΤΟΠΟΥΛΟΥ</t>
  </si>
  <si>
    <t>ΑΖ906668</t>
  </si>
  <si>
    <t>1067,5</t>
  </si>
  <si>
    <t>836-838-840-835-847</t>
  </si>
  <si>
    <t>ΔΟΥΜΤΣΗ</t>
  </si>
  <si>
    <t>ΑΖ360883</t>
  </si>
  <si>
    <t>838-837-836-842-840-841-869-868-862-844-843-875-830-833-878-877-876-874-863-879-816-817-860-832-866-867-872-870-871-827-826-825-859-858-855-854-853-846-847-850-851-828</t>
  </si>
  <si>
    <t>ΜΠΑΛΑΚΩΣΤΑΣ</t>
  </si>
  <si>
    <t>ΑΖ049738</t>
  </si>
  <si>
    <t>829-828-825-826-855-854-853-850-848-870-871-872-815-849-847-846-858-822-857-859-852-856-821-827-824-823-845-851-820</t>
  </si>
  <si>
    <t>ΣΜΥΡΛΑΚΗ</t>
  </si>
  <si>
    <t>ΑΗ961437</t>
  </si>
  <si>
    <t>1067,4</t>
  </si>
  <si>
    <t>ΚΟΤΡΩΤΣΙΟΥ</t>
  </si>
  <si>
    <t>Ξ998785</t>
  </si>
  <si>
    <t>816-818-819-820-824-827-828-830-831-834-836-838-840-845-846-847-848-851-853-856-857-858-859-865-866-867-872-873-875-879</t>
  </si>
  <si>
    <t>ΓΙΑΜΑΚΙΔΟΥ</t>
  </si>
  <si>
    <t>ΑΑ034927</t>
  </si>
  <si>
    <t>1067,3</t>
  </si>
  <si>
    <t>828-826-824-848-870-823-847-846-850-853-854-822-858-857-821-859-856-852-827-829-820-855-825-849-851-815-764-757-760-765-794-786-787-796-785-788-791-792-793-790-789-759-795</t>
  </si>
  <si>
    <t>ΖΑΠΝΟΥΚΑΓΙΑ</t>
  </si>
  <si>
    <t>Φ217753</t>
  </si>
  <si>
    <t>854-870-853-871-858-857-872-859-852-856</t>
  </si>
  <si>
    <t>ΜΑΡΑ</t>
  </si>
  <si>
    <t>Τ447230</t>
  </si>
  <si>
    <t>841-840-835-836-837-842</t>
  </si>
  <si>
    <t>ΡΙΒΑ</t>
  </si>
  <si>
    <t>ΑΒ861685</t>
  </si>
  <si>
    <t>836-837-842-839-838-841-840</t>
  </si>
  <si>
    <t>ΛΙΜΟΥΡΑ</t>
  </si>
  <si>
    <t>Φ241743</t>
  </si>
  <si>
    <t>817-818-858-843-844-841-860-830-828-878-849-871-852-855</t>
  </si>
  <si>
    <t>ΜΑΡΚΙΔΟΥ</t>
  </si>
  <si>
    <t>ΑΒ337669</t>
  </si>
  <si>
    <t>871-828-870-872-854-855-825-826-827-829-846-847-848-845-850-853-852-851-858-856-857-859-823-824-815-820-821-822</t>
  </si>
  <si>
    <t>ΑΛΙΤΖΑΝΙΔΟΥ</t>
  </si>
  <si>
    <t>Φ246238</t>
  </si>
  <si>
    <t>828-841-838-839-840-842-835-837-836-854-870-871-815-850-858-826-846-847-853-862-822-829-872-876-875-873-874-877-878-848-857-817-859-861-843-818-821-830-816-823-824-825-855-856-852-819-820-827-831-832-833-834-844-845-849-851-860-863-864-865-866-867-868-869-879</t>
  </si>
  <si>
    <t>Χ981617</t>
  </si>
  <si>
    <t>ΠΑΠΑΤΡΙΑΝΤΑΦΥΛΛΟΥ</t>
  </si>
  <si>
    <t>ΑΒ191740</t>
  </si>
  <si>
    <t>831-875-862-844-830-819-866-879-876-853-841</t>
  </si>
  <si>
    <t>ΠΑΛΑΣΑ</t>
  </si>
  <si>
    <t>Χ887714</t>
  </si>
  <si>
    <t>841-840-837-835-836-838-842-862-844-875-819-834-830-818-816-861-865-820-821-822-823-824-826-815-828-846-847-848-850-851-852-853-854-845-858-859-856-857-872-871-870-833-876-877-863-817-839-843-827-825-849-855-829</t>
  </si>
  <si>
    <t>ΠΟΛΥΧΡΟΝΟΥ</t>
  </si>
  <si>
    <t>ΑΑ355530</t>
  </si>
  <si>
    <t>ΜΠΟΥΤΟΥ</t>
  </si>
  <si>
    <t>ΑΗ208683</t>
  </si>
  <si>
    <t>815-817-822-826-828-829-835-837-838-839-840-841-842-846-847-848-850-853-854-857-858-862-870-871-872</t>
  </si>
  <si>
    <t>ΡΟΥΣΣΟΥ</t>
  </si>
  <si>
    <t>ΑΚ583735</t>
  </si>
  <si>
    <t>826-828-829-870-871-872-858-859-857-855-854-848-850-852-853-846-847-856-815</t>
  </si>
  <si>
    <t>ΑΜ658959</t>
  </si>
  <si>
    <t>841-838-840-839-835-842-837-870-871-854-815-826-846-858-853-847-822-857-829-848-875-859-866-855-856</t>
  </si>
  <si>
    <t>ΖΑΒΡΑΔΙΝΟΥ</t>
  </si>
  <si>
    <t>ΔΙΟΝΥΣΊΑ</t>
  </si>
  <si>
    <t xml:space="preserve">ΙΩΆΝΝΗΣ </t>
  </si>
  <si>
    <t>ΑΕ786291</t>
  </si>
  <si>
    <t>852-815-821-822-848-849-850-851-824-832-845-846-847-853-854-855-856-857-858-859-823-825-826-829-820-871-872-870-816-817</t>
  </si>
  <si>
    <t>ΜΑΡΑΓΚΟΥ</t>
  </si>
  <si>
    <t>ΑΑ366373</t>
  </si>
  <si>
    <t>833-816-846-877-876-874-850-854-863-878</t>
  </si>
  <si>
    <t>ΠΛΑΚΟΠΙΤΑ</t>
  </si>
  <si>
    <t>ΑΑ969912</t>
  </si>
  <si>
    <t>862-828-854-848-853-850-856-857-847-846-858-859-852-872-871-815-821-822-824-826-829-837-838-835-836-841-839-840-842-870-843-876-830-818-817-816-844-855-849-851-825-823-845-833-877-878-873-874-820-832-860-879-866-863-864-827-819-831</t>
  </si>
  <si>
    <t>ΣΓΟΥΡΑΚΗ</t>
  </si>
  <si>
    <t>ΑΙ462167</t>
  </si>
  <si>
    <t>877-874-873-876</t>
  </si>
  <si>
    <t>ΜΟΥΣΑΒΕΡΕ</t>
  </si>
  <si>
    <t>ΑΖ245326</t>
  </si>
  <si>
    <t>846-847-858-828-850-853-848-857-854-835-838-839-841-840-842-837-870-872-871-862-815-822-821-826-859-856-823-817</t>
  </si>
  <si>
    <t>ΧΑΣΑΠΗ</t>
  </si>
  <si>
    <t>ΑΕ242316</t>
  </si>
  <si>
    <t>828-831-850</t>
  </si>
  <si>
    <t>ΟΡΦΑΝΙΔΟΥ</t>
  </si>
  <si>
    <t>ΑΖ886110</t>
  </si>
  <si>
    <t>869-842-835-840-838-841-836-837-862-816-818-822-858-846-828-850-857-853-854-848-870-872-876-830</t>
  </si>
  <si>
    <t>ΣΑΛΙΑΡΗΣ</t>
  </si>
  <si>
    <t>ΑΗ186834</t>
  </si>
  <si>
    <t>815-816-817-818-819-820-821-822-824-823-825-826-827-828-829-830-831-832-833-834-835-836-837-838-839-840-841-842-843-844-845-846-847-848-849-850-851-852-853-854-855-856-857-858-859-860-861-862-863-864-865-866-867-868-869-870-871-872-873-874-875-876-877-878-879</t>
  </si>
  <si>
    <t>ΤΣΕΛΕΝΤΗ</t>
  </si>
  <si>
    <t>ΑΚ029292</t>
  </si>
  <si>
    <t>854-828-841-838-840-846-847-858-848-850-857-853-872-822-826-815-870-871-835-842-837-862</t>
  </si>
  <si>
    <t>ΜΑΝΤΖΟΥΚΑ</t>
  </si>
  <si>
    <t>ΑΜ811406</t>
  </si>
  <si>
    <t>830-862-844-875-840-835-841-869-816-817-818-843-842-838-876-839-858-859-861-871-826-825-836-837</t>
  </si>
  <si>
    <t>ΑΖ174189</t>
  </si>
  <si>
    <t>837-836-835-840-841-842-839-838-870-871-872-815-821-822-823-824-825-846-847-848-850-852-853-854-855-856-857-858-859-827-828-826-862-869-875-816-830-844-860</t>
  </si>
  <si>
    <t>ΠΑΥΛΙΔΟΥ</t>
  </si>
  <si>
    <t>ΑΙ179118</t>
  </si>
  <si>
    <t>ΓΙΑΝΝΑΚΑΡΗ</t>
  </si>
  <si>
    <t>Φ493240</t>
  </si>
  <si>
    <t>ΘΕΑ</t>
  </si>
  <si>
    <t>ΑΙ815604</t>
  </si>
  <si>
    <t>843-815-820-821-822-823-824-825-826-827-828-829-845-846-847-848-849-850-851-852-853-854-855-856-857-858-859-871-872-818-835-836-837-838-839-840-841-842-816-817-819-830-844-861-862-865-875-833-876-877</t>
  </si>
  <si>
    <t>ΑΚ405047</t>
  </si>
  <si>
    <t>862-817-819-876-877-868-869-835-836-837-838-839-840-841-842-844-815-820-821-822-823-824-825-826-827-828-829-833-870-871-872-875-845-846-847-848-849-850-851-852-853-854-855-856-857-858-859-863-873-874-818</t>
  </si>
  <si>
    <t>ΜΑΡΑΒΕΛΙΑ</t>
  </si>
  <si>
    <t>ΑΗ357133</t>
  </si>
  <si>
    <t>840-841-842-839-838-837-836-835-862</t>
  </si>
  <si>
    <t>Μ850246</t>
  </si>
  <si>
    <t>ΜΑΡΑΓΚΟΥΔΑΚΗΣ</t>
  </si>
  <si>
    <t>Σ521109</t>
  </si>
  <si>
    <t>829-825-855-828-858-850-822-846-870-871-815-854-826-821-823-824-827-847-848-852-856-857-859-872</t>
  </si>
  <si>
    <t>Σ017222</t>
  </si>
  <si>
    <t>815-846-847-850-821-822-823-824-827-828-829-848-852-853-854-855-856-857-858-859-871-872</t>
  </si>
  <si>
    <t xml:space="preserve">ΕΜΜΑΝΟΥΗΛ </t>
  </si>
  <si>
    <t>ΑΗ396561</t>
  </si>
  <si>
    <t>839-843-838-835-837-840-842-862-841-826-829-879-876-867</t>
  </si>
  <si>
    <t>ΣΤΥΛΠΝΟΠΟΥΛΟΥ</t>
  </si>
  <si>
    <t>Χ466002</t>
  </si>
  <si>
    <t>841-828-838-840-839-835-837-842-847-870-843-862-833-873-874-876-877</t>
  </si>
  <si>
    <t>ΔΗΛΙΑΓΚΑ</t>
  </si>
  <si>
    <t>ΑΑ229629</t>
  </si>
  <si>
    <t>840-841-835-838-839-842-837-836</t>
  </si>
  <si>
    <t>ΠΑΤΡΙΚΑ</t>
  </si>
  <si>
    <t>ΑΑ364562</t>
  </si>
  <si>
    <t>1066,5</t>
  </si>
  <si>
    <t>841-838-839-842-837-835-836-828-826-829-822-823-824-825-827-821-820-862-870-871-872-879-815-819-818-816-817-830-834-833-832-831-843-848-849-850-851-852-853-854-855-856-857-844-845-846-847-858-861-860-859-863-864-865-866-868-867-869-873-874-875-876-877-878</t>
  </si>
  <si>
    <t>ΑΒ613573</t>
  </si>
  <si>
    <t>478,5</t>
  </si>
  <si>
    <t>847-825-826-827-829-849-851-870-862</t>
  </si>
  <si>
    <t>ΑΜ282470</t>
  </si>
  <si>
    <t>1066,3</t>
  </si>
  <si>
    <t>860-834-843-838-837-836-835-842-841-840-839-846-847-845-848-849-850-851-852-853-854-855-856-857-820-821-822-815-870-871-872-818-844-862-816-819-867-868-869-873-874-875-833-832-831-861-830-817-823-824-825-826-827-828-829-858-859-863-864-865-866</t>
  </si>
  <si>
    <t>ΑΜ225744</t>
  </si>
  <si>
    <t>826-828-871-850-857-872-854-852-845-847-848</t>
  </si>
  <si>
    <t>ΤΕΓΟΥ</t>
  </si>
  <si>
    <t>ΑΕ311771</t>
  </si>
  <si>
    <t>828-838-841-840-854-856-857-858-855-850-846-842-839-859-870-871-837-872-862-875-844-879-866-867-843-830-831-876-834-832-860-861-877-878</t>
  </si>
  <si>
    <t>ΑΙ756717</t>
  </si>
  <si>
    <t>815-816-818-819-820-822-823-824-825-826-827-828-829-830-831-832-833-834-835-836-837-838-839-840-841-842-843-844-845-846-847-848-849-850-851-852-853-854-855-857-858-859-860-861-862-863-864-866-869-870-871</t>
  </si>
  <si>
    <t>ΠΙΣΤΙΟΛΑ</t>
  </si>
  <si>
    <t>Χ961692</t>
  </si>
  <si>
    <t>841-838-828-839-840-842-837-835-815-826-847-850-853-854-870-871</t>
  </si>
  <si>
    <t>ΚΑΤΣΙΟΥ</t>
  </si>
  <si>
    <t>ΑΑ377647</t>
  </si>
  <si>
    <t>834-843-860-816-817-818-819-830-833-835-836-837-838-839-840-841-842-844-861-863-864-865-875-876-877</t>
  </si>
  <si>
    <t>ΑΣΛΑΝΗ</t>
  </si>
  <si>
    <t>ΜΑΡΙΑΝΘΗ ΧΡΥΣΟΜΑΛΛΗ</t>
  </si>
  <si>
    <t>ΑΕ428739</t>
  </si>
  <si>
    <t>1065,8</t>
  </si>
  <si>
    <t>879-856-823-824-847-846-852-871-872-840-837-841-842-854</t>
  </si>
  <si>
    <t>ΖΑΓΚΟΥ</t>
  </si>
  <si>
    <t>Ρ495004</t>
  </si>
  <si>
    <t>1065,7</t>
  </si>
  <si>
    <t>845-853-848-851-852-846-850-857-847-854-858-859</t>
  </si>
  <si>
    <t>ΑΗ049223</t>
  </si>
  <si>
    <t>828-824-850-849-820-859-827-858-857-846-847-854-855-872-821-822-825-826-851-853-852-823-845-856-829</t>
  </si>
  <si>
    <t>ΚΑΛΟΓΕΡΟΓΙΑΝΝΗ</t>
  </si>
  <si>
    <t>ΑΒ087898</t>
  </si>
  <si>
    <t>1065,5</t>
  </si>
  <si>
    <t>ΜΙΛΗ</t>
  </si>
  <si>
    <t>ΑΝ370186</t>
  </si>
  <si>
    <t>828-854-827-822-821-850-852-853-857-856-848-851-846-847-823-824-845-872-871-815-870-837-838-840-841-842-835-836-876-877-833-863-865-869-818-844-862-816-819-875-861-843-830-829-825-849-855-817-820-858-859-832-831-839-868</t>
  </si>
  <si>
    <t>ΑΘΗΝΟΔΟΡΟΣ</t>
  </si>
  <si>
    <t>ΑΑ110809</t>
  </si>
  <si>
    <t>854-855-853-848-847-846-858-859-856-823-852-857-850-845-815-820-821-822-829-827-825-828-849-851-824-826</t>
  </si>
  <si>
    <t>ΝΤΟΥΛΑΚΗΣ</t>
  </si>
  <si>
    <t>ΑΒ980474</t>
  </si>
  <si>
    <t>875-819-831-844-862-830-868-869-843-832-818-817-816-833-834-835-836-837-838-839-840-841-842-845-846-847-848-849-850-851-852-853-854-855-856-857-858-859-860-861-863-864-865-866-867-870-871-872-873-874-876-877-878-879-815-820-821-822-823-824-825-826-827-828-829</t>
  </si>
  <si>
    <t>ΚΑΡΑΣΤΕΡΓΙΟΥ</t>
  </si>
  <si>
    <t>ΑΗ187292</t>
  </si>
  <si>
    <t>819-875-835-836-837-840-841-842-825-826-827-828-829-815-845-846-847-848-849-850-851-852-853-854-855-856-857-858-859-820-821-822-823-824-870-871-872</t>
  </si>
  <si>
    <t>ΤΣΑΚΩΝΑ</t>
  </si>
  <si>
    <t>ΑΑ361130</t>
  </si>
  <si>
    <t>828-854-870-871-850-815-826-853-847-822-846-858-872-829-848-857-859-852-821-823-827-824-818-841-838-840-839-835-842-837-836</t>
  </si>
  <si>
    <t>ΑΜ323444</t>
  </si>
  <si>
    <t>ΑΜ329130</t>
  </si>
  <si>
    <t>817-816-815-818-821-822-824-827-826-828-835-836-838-839-840-841-846-847-848-849-850-853-857-858-859-861-865-870-871-872-876-877-878</t>
  </si>
  <si>
    <t>ΠΑΣΙΡΟΓΛΟΥ</t>
  </si>
  <si>
    <t>ΑΝ010514</t>
  </si>
  <si>
    <t>1064,5</t>
  </si>
  <si>
    <t>828-871-870-854-850-815-826-847-853-846-858-822-829-848-872-857-859-856-821-855-825-824-823-827-820-849-851-852-841-840-839-842-830-838-837-835</t>
  </si>
  <si>
    <t>ΑΝΤΖΑ</t>
  </si>
  <si>
    <t>ΑΑ112526</t>
  </si>
  <si>
    <t>1064,3</t>
  </si>
  <si>
    <t>ΣΕΜΕΡΤΖΙΔΟΥ ΣΑΜΑΡΑ</t>
  </si>
  <si>
    <t>ΑΙ148756</t>
  </si>
  <si>
    <t>870-871-858-872-854-853-850-847-846-845</t>
  </si>
  <si>
    <t>ΔΕΡΜΕΝΤΖΗ</t>
  </si>
  <si>
    <t>ΑΕ862524</t>
  </si>
  <si>
    <t>869-835-836-837-838-839-840-841-842</t>
  </si>
  <si>
    <t>ΡΑΣΣΙΑ</t>
  </si>
  <si>
    <t>ΑΗ148866</t>
  </si>
  <si>
    <t>861-817-838-839-840-841-835-837-836-842-815-828-853-822-847-846-850-849-848-854-855-857-858-859-851-852-845-856-870-871-872</t>
  </si>
  <si>
    <t>MANDI</t>
  </si>
  <si>
    <t>TERESA</t>
  </si>
  <si>
    <t>IOANNIS</t>
  </si>
  <si>
    <t>K00062600</t>
  </si>
  <si>
    <t>823-856-849-859-858-847-855-846</t>
  </si>
  <si>
    <t>ΔΑΛΑΓΙΩΡΓΟΥ</t>
  </si>
  <si>
    <t>ΑΒ773078</t>
  </si>
  <si>
    <t>835-836-837-838-839-840-841-842-847-848-850-852-853-854-857-858-859-870-871-872-815-821-822-855-856-861-862-849-851-860-820-826-825-824-823-829-828-843-845-846-844-832-819-818-816-817-830-831-833-834-863-864-865-866-867-868-869-875-876-877-878-879</t>
  </si>
  <si>
    <t>ΑΙ856918</t>
  </si>
  <si>
    <t>1062,7</t>
  </si>
  <si>
    <t>862-820-845-850-854-855-857-858-821-822-853-815-826-828-846-847-848-870-871-872</t>
  </si>
  <si>
    <t>ΜΑΥΡΟΓΙΑΝΝΗ</t>
  </si>
  <si>
    <t>Τ571397</t>
  </si>
  <si>
    <t>828-871-829-870-872-826-825-827-821-848-850-849-851-852-853-846-847-854-855-845-856-857-858-859-862-817-816-830-861-865-818-819-843-835-836-837-838-839-840-841-842-875-844-863-876-877-833</t>
  </si>
  <si>
    <t>ΠΟΛΥΧΡΟΝΗ</t>
  </si>
  <si>
    <t>Ξ624994</t>
  </si>
  <si>
    <t>828-871-854-846-847-848-850-849-845</t>
  </si>
  <si>
    <t>1062,5</t>
  </si>
  <si>
    <t>ΛΑΡΕΝΤΖΑΚΗ</t>
  </si>
  <si>
    <t>Χ683313</t>
  </si>
  <si>
    <t>764-759-786-794-828-826-870-871-872-847-853-854-858-859</t>
  </si>
  <si>
    <t>ΑΗ451908</t>
  </si>
  <si>
    <t>824-828-829-846-847-848-849-853-854-857-870-871-872-863-833-832-822</t>
  </si>
  <si>
    <t>ΚΥΡΙΟΥ-ΚΑΡΒΕΛΗ</t>
  </si>
  <si>
    <t>ΘΩΜΑΙΣ</t>
  </si>
  <si>
    <t>ΑΜ757439</t>
  </si>
  <si>
    <t>816-861-828-853-870-826-854-850-847-815-859-872-857-856-858-848-846-852-818-830-817-871-822-821-838</t>
  </si>
  <si>
    <t>ΜΑΝΙΑΤΑΚΗ</t>
  </si>
  <si>
    <t>ΑΑ366689</t>
  </si>
  <si>
    <t>1061,9</t>
  </si>
  <si>
    <t>826-827-828-825-829-815-846-847-854</t>
  </si>
  <si>
    <t>Φ324957</t>
  </si>
  <si>
    <t>1061,6</t>
  </si>
  <si>
    <t>ΗΛΙΑΣΚΟΥ</t>
  </si>
  <si>
    <t>Ρ416688</t>
  </si>
  <si>
    <t>868-869-815-820-821-822-824-825-826-827-828-823-829-835-836-837-838-839-840-841-842-845-846-847-848-850-851-852-853-854-855-856-858-857-859-816-817-818-819-830-831-832-833-834-843-844-860-861-862-863-864-865-866-867-873-874-875-876-877</t>
  </si>
  <si>
    <t>ΓΙΟΝΓΚΑΤΖΗ</t>
  </si>
  <si>
    <t>ΜΟΥΤΛΟΥ ΕΛΕΝΗ</t>
  </si>
  <si>
    <t>ΝΤΟΓΚΑΝ</t>
  </si>
  <si>
    <t>ΑΑ405569</t>
  </si>
  <si>
    <t>ΑΖ915101</t>
  </si>
  <si>
    <t>822-828-835-837-838-840-841-853-854-871</t>
  </si>
  <si>
    <t>ΠΕΤΙΤΣΑΣ</t>
  </si>
  <si>
    <t>Χ480503</t>
  </si>
  <si>
    <t>844-862-831-843-860-836-837-838-839-840-841-842-835-868-869-819-830-815-820-821-822-823-824-825-826-827-828-829-845-846-847-848-849-850-851-852-853-854-855-856-857-858-859-872-871-816-817-818-861-865-832-833-864-873-874-876-877-878-866-867-879</t>
  </si>
  <si>
    <t>ΜΙΧΕΛΑΚΗ</t>
  </si>
  <si>
    <t>ΑΙ449409</t>
  </si>
  <si>
    <t>833-863-864-867-876-877-857-858-859-854-855-856-853-848-849-850-851-845-846-830-829-825-824-823-822-821-820-815</t>
  </si>
  <si>
    <t>ΜΠΑΡΠΑΛΙΟΥ</t>
  </si>
  <si>
    <t>Ξ659828</t>
  </si>
  <si>
    <t>835-836-837-838-839-840-841-842-843-844-834-860-862-868-869-875-830-831-819-816-818-817-865-832-861-867-866-873-874-876-877-878-833-863-864-879</t>
  </si>
  <si>
    <t>ΑΡΓΥΡΩ ΛΥΔΙΑ</t>
  </si>
  <si>
    <t>ΑΑ442995</t>
  </si>
  <si>
    <t>841-838-840-835-837-842-855-850-847-815-826-828-870-871-862-844-875-819</t>
  </si>
  <si>
    <t>ΤΣΑΦΑΡΑ</t>
  </si>
  <si>
    <t>Χ287885</t>
  </si>
  <si>
    <t>817-816-865-818-861-826-827-828-829-815-821-822-823-824-825-846-847-848-850-852-853-854-857-858-859-870-871-872-837-838-839-840-841-862</t>
  </si>
  <si>
    <t>ΑΝ199217</t>
  </si>
  <si>
    <t>835-841-837-836-838-839-840-842-843-844</t>
  </si>
  <si>
    <t>ΠΕΛΕΚΗ</t>
  </si>
  <si>
    <t>ΑΖ847571</t>
  </si>
  <si>
    <t>841-840-837-842-838-839-836-835-869-868-862-843-848-860-828</t>
  </si>
  <si>
    <t>Τ985086</t>
  </si>
  <si>
    <t>815-816-817-818-819-820-821-822-823-824-825-826-827-828-830-831-832-833-834-835-836-837-838-840-841-842-843-844-845-846-847-848-849-850-851-852-853-854-855-856-857-858-859-860-861-862-863-864-865-866-867-868-869-870-871-872-873-874-875-876-877-878-879-897</t>
  </si>
  <si>
    <t>ΜΕΣΗΜΕΡΗ</t>
  </si>
  <si>
    <t>Σ953748</t>
  </si>
  <si>
    <t>840-841-837-836-835-842-838-862-839-876-877-873-874-864-863-869-868-875-844-833-834-816-817-818-819-830-831-843-861-860-865-866-867-879-832-878-856-857-858-859-850-848-853-854-855-851-852-845-828-826-824-823-821-822-820-827-846-847-870-872-871-849-825-829-815</t>
  </si>
  <si>
    <t>ΑΗ251978</t>
  </si>
  <si>
    <t>ΣΑΚΟΥΤΣΙΟΥ</t>
  </si>
  <si>
    <t>ΑΜ816979</t>
  </si>
  <si>
    <t>862-854-857-858-870-872-871-826-846-835-838-837-839-840-841-842-822-815-817-828-829-847-848-850-853</t>
  </si>
  <si>
    <t>ΔΟΔΟΠΟΥΛΟΥ</t>
  </si>
  <si>
    <t>Π225154</t>
  </si>
  <si>
    <t>815-816-817-818-821-822-823-824-825-826-827-828-829-830-835-836-837-838-839-840-841-842-843-844-845-846-847-848-849-850-851-852-853-854-855-856-857-858-859-864-861-862-869-870-871-872-875-876</t>
  </si>
  <si>
    <t>ΣΑΙΡΙΔΟΥ</t>
  </si>
  <si>
    <t>ΑΑ385029</t>
  </si>
  <si>
    <t>868-869-835-836-837-838-839-840-841-842-843-844-825-826-827-828-829-820-821-822-823-824-845-846-847-848-849-850-851-852-853-854-855-856-857-858-859-861-831-834-819-818-817-865-875-860-832</t>
  </si>
  <si>
    <t>ΧΑΜΠΕΣΗΣ</t>
  </si>
  <si>
    <t>ΑΖ992611</t>
  </si>
  <si>
    <t>828-854-870-871-850-815-826-847-853-858-846-822-829-848-872-857-859-821-852-856-823-824-825-827-855-820-845-849-851-875-818-819-816-830-831</t>
  </si>
  <si>
    <t>ΒΑΣΙΛΑΡΟΥ</t>
  </si>
  <si>
    <t>ΑΖ378128</t>
  </si>
  <si>
    <t>838-840-841-842-839-837-835-836-858-850-854-846-848-852-853-855-856-857-847-859-821-822-823-824-825-826-827-828-829-815-851-862-870-871-872-876-830-844-843-818-816-817-861-875-819-820-833-845-849-863-865-877-868-869-831-832-834-860-864-866-867-873-874-878-879</t>
  </si>
  <si>
    <t>ΣΤΑΘΗ</t>
  </si>
  <si>
    <t>ΑΗ249875</t>
  </si>
  <si>
    <t>843-834-860-832-870-871-872-850-848-853-854-857-858-859-828-824-830-822-862-876-873-867-866-846-847</t>
  </si>
  <si>
    <t>ΑΛΜΑΝΙΔΟΥ</t>
  </si>
  <si>
    <t>ΑΙ718628</t>
  </si>
  <si>
    <t>841-837-840-836-835-842-838-839</t>
  </si>
  <si>
    <t>ΤΑΡΝΑΒΑ</t>
  </si>
  <si>
    <t>ΑΕ062208</t>
  </si>
  <si>
    <t>1061,3</t>
  </si>
  <si>
    <t>826-827-850-848-847-858-859-854</t>
  </si>
  <si>
    <t>ΧΡΙΣΤΙΔΟΥ</t>
  </si>
  <si>
    <t>ΑΕ690592</t>
  </si>
  <si>
    <t>1061,1</t>
  </si>
  <si>
    <t>841-840-835-837-836-839-838-842</t>
  </si>
  <si>
    <t>Τ799223</t>
  </si>
  <si>
    <t>841-840-838-842-837-836-835-839-862-859-858-857-856-854-853-852-848-850-815-821-822-823-827-828-824-846-847-872-870-871-825-830-876-875-818-844-843-816-817-861</t>
  </si>
  <si>
    <t>ΑΚ393077</t>
  </si>
  <si>
    <t>818-843-815-816-817-831-821-822-823-824-825-826-827-828-829-830-846-847-848-850-852-853-854-855-856-857-858-859-870-871-872-835-836-837-838-839-840-841-842-844-875-861-862-869</t>
  </si>
  <si>
    <t>ΚΥΡΗ</t>
  </si>
  <si>
    <t>Σ583774</t>
  </si>
  <si>
    <t>828-826-822-846-850-854-858-841-840-842-857-853-848</t>
  </si>
  <si>
    <t>ΚΡΥΣΤΑΜΤΣΗ</t>
  </si>
  <si>
    <t>ΑΜ342212</t>
  </si>
  <si>
    <t>816-817-825-826-828-836-837-838-839-840-842</t>
  </si>
  <si>
    <t>ΚΟΚΟΡΗΣ</t>
  </si>
  <si>
    <t>ΑΕ721409</t>
  </si>
  <si>
    <t>816-817-818-819-820-821-822-823-824-825-826-827-828-829-830-831-832-833-834-835-836-837-838-839-840-841-842-843-844-845-846-847-848-849-850-851-852-853-854-855-856-857-858-859-860-861-862-863-864-865-866-867-868-869-870-871-872-873-874-875-876-877-878-879</t>
  </si>
  <si>
    <t>Ρ300124</t>
  </si>
  <si>
    <t>1060,8</t>
  </si>
  <si>
    <t>832-822-820-821</t>
  </si>
  <si>
    <t>ΘΕΟΤΟΚΑΤΟΣ</t>
  </si>
  <si>
    <t>ΑΜ648667</t>
  </si>
  <si>
    <t>872-871-854-828-829-826-840-841-850-822-839-816-818</t>
  </si>
  <si>
    <t>ΣΜΑΡΑΙΔΟΥ</t>
  </si>
  <si>
    <t>ΑΑ303954</t>
  </si>
  <si>
    <t>1060,5</t>
  </si>
  <si>
    <t>831-843-832-860-844-862-835-838-839-863-864-866-861-865-840-841-842-818-817-819-816-815-825-826-833-836-837-834-879-867-868-869-870-871-872-873-874-875-876-877-878-858-859-820-821-822-823-824-827-828-829-830-845-846-847-848-849-850-851-852-853-854-855-856-857</t>
  </si>
  <si>
    <t>ΜΑΡΙΣΙΟΣ</t>
  </si>
  <si>
    <t>ΑΕ652334</t>
  </si>
  <si>
    <t>839-842-841-840-838-837-836-835-870-871-872-862-858-859-817-815-820-821-822-823-824-825-826-827-828-829-830-843-844-845-846-847-848-849-850-851-852-853-854-855-856-857-816-818-819-861-875-863-865-833-876-877</t>
  </si>
  <si>
    <t>ΜΗΛΙΟΡΔΟΥ</t>
  </si>
  <si>
    <t>ΑΚ353296</t>
  </si>
  <si>
    <t>821-822-828-815-849-850-851-853-854-855-846-847-848-820-872-858-859-871-823-857-856-852-824-827-845-870-829-825-826-843-818-835-836-837-838-839-840-841-842-816-817-819-861-864-863-865-844-831-830-868-869-875-833-876-877-878-873-874-834-832-866-879-867</t>
  </si>
  <si>
    <t>ΑΝ036000</t>
  </si>
  <si>
    <t>845-846-847-848-849-850-851-852-853-854-855-856-857-858-870-871-818-820-821-822-823-824-825-826-827-828-829-835-836-837-838-866-879-872-830-842</t>
  </si>
  <si>
    <t>ΚΑΤΣΙΚΟΚΕΡΗ</t>
  </si>
  <si>
    <t>ΘΕΟΔΩΡΑ ΛΥΔΙΑ</t>
  </si>
  <si>
    <t>ΑΚ334218</t>
  </si>
  <si>
    <t>Π592179</t>
  </si>
  <si>
    <t>815-846-847-850-858-822-828</t>
  </si>
  <si>
    <t>ΑΜ898863</t>
  </si>
  <si>
    <t>840-841-837-838</t>
  </si>
  <si>
    <t>ΤΙΚΚΟΥ</t>
  </si>
  <si>
    <t>Χ204860</t>
  </si>
  <si>
    <t>850-828-854-847-858</t>
  </si>
  <si>
    <t>Ρ982726</t>
  </si>
  <si>
    <t>ΤΣΑΤΣΟΣ</t>
  </si>
  <si>
    <t>ΑΕ327252</t>
  </si>
  <si>
    <t>862-844-838-841-840-839-835-842-837-836-828-815-826-822-829-821-823-824-825-827-820-854-850-853-847-858-846-848-857-859-852-856-855-849-845-870-871-872-843-860-866-867</t>
  </si>
  <si>
    <t>ΝΤΑΛΑΓΙΩΡΓΟΥ</t>
  </si>
  <si>
    <t>ΑΗ244429</t>
  </si>
  <si>
    <t>ΚΟΝΤΟΣ</t>
  </si>
  <si>
    <t>ΑΜ674511</t>
  </si>
  <si>
    <t>835-836-838-840-841-842</t>
  </si>
  <si>
    <t>Τ235988</t>
  </si>
  <si>
    <t>1059,6</t>
  </si>
  <si>
    <t>815-822-826-828-829-835-837-838-839-840-841-842-846-847-848-850-853-854-870-871</t>
  </si>
  <si>
    <t>ΑΑ008246</t>
  </si>
  <si>
    <t>1059,5</t>
  </si>
  <si>
    <t>854-829-855-850-857-847-846-848-852-849-845-856-858-859-822-821-823-828-826-825-815-824-827-820</t>
  </si>
  <si>
    <t>ΜΑΡΜΑΡΙΔΟΥ</t>
  </si>
  <si>
    <t>ΑΕ201202</t>
  </si>
  <si>
    <t>ΚΑΡΑΤΕΓΟΥ</t>
  </si>
  <si>
    <t>Χ408298</t>
  </si>
  <si>
    <t>862-875-819-844-838-837-839-840-841-842-854</t>
  </si>
  <si>
    <t>ΤΟΛΙΑ</t>
  </si>
  <si>
    <t>ΑΒ263437</t>
  </si>
  <si>
    <t>824-820-827-821-822-823-825-826-828-829-830-846-847-848-849-850-851-852-853-854-855-856-857-858-859-862-870-871-872-816-817-818-819-831-832-833-835-836-837-838-839-840-841-842-843-844</t>
  </si>
  <si>
    <t>ΜΟΣΧΟΥ</t>
  </si>
  <si>
    <t>ΑΚ386232</t>
  </si>
  <si>
    <t>853-838-823-828-848-850-854-858-835-840-841</t>
  </si>
  <si>
    <t>ΓΚΟΥΤΗΣ</t>
  </si>
  <si>
    <t>ΑΕ676183</t>
  </si>
  <si>
    <t>838-839-840-841-842-837-836-835-850-851-852-853-854-855-856-857-858-859-870-871-872-815-820-821-822-823-824-825-826-827-828-829-845-846-847-848-843-844-868-869-875-860-862-877-876-833-873-874-878-819-816-817-818-861-830-831-832-834-866-867-863-864-879</t>
  </si>
  <si>
    <t>ΛΙΤΣΑ</t>
  </si>
  <si>
    <t>Φ025696</t>
  </si>
  <si>
    <t>859-853-849-828-851-858-846-872</t>
  </si>
  <si>
    <t>ΧΟΥΣΕΑ</t>
  </si>
  <si>
    <t>ΜΑΡΙΑ-ΡΕΒΕΚΚΑ</t>
  </si>
  <si>
    <t>ΞΕΝΟΦΩΝΤΑΣ</t>
  </si>
  <si>
    <t>ΑΗ729641</t>
  </si>
  <si>
    <t>865-861-817-816-818-845-846-847-848-849-850-851-852-853-854-855-856-857-858-859-870-871-872-815-820-821-822-823-824-825-826-827-828-829-835-836-837-838-839-841-840-842</t>
  </si>
  <si>
    <t>ΑΙ107023</t>
  </si>
  <si>
    <t>871-872-870-847-854-855-820-858-859</t>
  </si>
  <si>
    <t>ΤΗΝΙΑΚΟΥ</t>
  </si>
  <si>
    <t>Χ715063</t>
  </si>
  <si>
    <t>823-821-822-847-846-848-850-851-853-854-870-830</t>
  </si>
  <si>
    <t>ΔΕΜΑΤΗ</t>
  </si>
  <si>
    <t>ΑΖ820614</t>
  </si>
  <si>
    <t>1058,6</t>
  </si>
  <si>
    <t>897-835-836-837-838-839-840-841-842-862-868-869-819-830-831-834-844-843-875-815-816-817-818-820-821-822-823-824-825-826-827-828-829-832-833-845-846-847-848-849-850-851-852-853-854-855-856-857-858-859-860-861-863-864-865-866-867-870-871-873-872-874-876-877-878-879</t>
  </si>
  <si>
    <t>ΑΒ546049</t>
  </si>
  <si>
    <t>1058,5</t>
  </si>
  <si>
    <t>871-827-825-826-849-855-870-872-854-847-815-828-845-846-848-850</t>
  </si>
  <si>
    <t>Φ003791</t>
  </si>
  <si>
    <t>858-859-820-865-853-828-851-846-847-848-850-827-856-821-815-822-826-824-823-857-871-852-870-872-829-845-855-849-825-819-875</t>
  </si>
  <si>
    <t>ΚΟΚΟΤΟΥ</t>
  </si>
  <si>
    <t>Χ959816</t>
  </si>
  <si>
    <t>828-822-871-870-850-858-824-823-821-846-838-835-840-841-862-818-816</t>
  </si>
  <si>
    <t>ΖΑΓΟΡΙΑΝΟΥ</t>
  </si>
  <si>
    <t>ΕΜΜΑΝΟΥΕΛΑ-ΚΥΡΙΑΚΗ</t>
  </si>
  <si>
    <t>ΑΕ954898</t>
  </si>
  <si>
    <t>870-871-872-818</t>
  </si>
  <si>
    <t>ΑΣΛΑΝΟΓΛΟΥ</t>
  </si>
  <si>
    <t>ΑΒ620816</t>
  </si>
  <si>
    <t>ΑΖ737727</t>
  </si>
  <si>
    <t>843-834-836-837-838-840-841-842-839-835-860-814-862-846-844-859-858-861-856-857-813-831-848-847-850-851-852-853-854-855-830</t>
  </si>
  <si>
    <t>ΚΟΥΤΣΟΣΠΥΡΟΥ</t>
  </si>
  <si>
    <t>ΑΒ751638</t>
  </si>
  <si>
    <t>815-818-826-828-835-837-838-840-841-842-853-854-858-870-871</t>
  </si>
  <si>
    <t>ΝΤΕΡΒΙΣΙ</t>
  </si>
  <si>
    <t>ΕΛΒΙΡΑ</t>
  </si>
  <si>
    <t>ΑΓΚΡΟΝ</t>
  </si>
  <si>
    <t>ΑΝ277525</t>
  </si>
  <si>
    <t>865-815-816-818-861-841-838-840-828-839-870-871-835-842-850-826-837-847-858-862-848-872-836-859-821-824-820-845-873-874-876-877-833-860-866</t>
  </si>
  <si>
    <t>Ρ705069</t>
  </si>
  <si>
    <t>1057,8</t>
  </si>
  <si>
    <t>815-846-847-850-857-822-851-875-821-852</t>
  </si>
  <si>
    <t>Χ676680</t>
  </si>
  <si>
    <t>1057,5</t>
  </si>
  <si>
    <t>828-854-853-850-848-857-871-858-859-822-821-847-846-856-852-851-823-815-820-824-826-827-845-855-849-872-870-825-829-865-875-816-817-818-819-830-831-832-833-834-835-836-837-838-839-840-841-842-843-844-860-861-862-863-864-866-867-868-869-873-874-876-877-878-879</t>
  </si>
  <si>
    <t>ΙΝΤΖΕ</t>
  </si>
  <si>
    <t>ΑΚ452571</t>
  </si>
  <si>
    <t>820-858-859-824-845-848-854-855-849-850-870-857-827-828-846-847-853-872-835-821-822-851-852-825-826-816-818-817-836-840-841-837</t>
  </si>
  <si>
    <t>ΣΕΧΗ</t>
  </si>
  <si>
    <t>ΚΑΤΕΡΙΝΑ-ΒΑΣΙΛΙΚΗ</t>
  </si>
  <si>
    <t>Χ647721</t>
  </si>
  <si>
    <t>856-854-846-847-850-823-845-851-857-848-849-853-855-858-859-822-852</t>
  </si>
  <si>
    <t>ΛΟΤΣΙΟΥ</t>
  </si>
  <si>
    <t>Τ019573</t>
  </si>
  <si>
    <t>831-828-822-827-826-855-823-846-847-848-850-853-851-854-852-856-857-858-859-870-871-821-872-875-862-861-865-841-839-840-845-844-838-837-836-835-833-842-829-815-816-820-819-876</t>
  </si>
  <si>
    <t>ΕΥΔΟΚΙΜΟΣ</t>
  </si>
  <si>
    <t>ΑΙ883786</t>
  </si>
  <si>
    <t>841-836-837-835-840</t>
  </si>
  <si>
    <t>ΚΑΡΑΚΟΥΝΟΥ</t>
  </si>
  <si>
    <t>ΑΝΝΑ ΙΩΑΝΝΑ</t>
  </si>
  <si>
    <t>ΑΚ664546</t>
  </si>
  <si>
    <t>ΣΙΜΟΠΟΥΛΟΥ</t>
  </si>
  <si>
    <t>ΑΖ765906</t>
  </si>
  <si>
    <t>824-835-870-844-862-872-875-876-861-828-841-838-840-815-822-826-837-842-846-850-858-871-854-816-818-821-823-827-830-836-847-848-852-857-859-853-856</t>
  </si>
  <si>
    <t>Κ712086</t>
  </si>
  <si>
    <t>ΤΣΑΚΡΙΟΥ</t>
  </si>
  <si>
    <t>ΑΜ075808</t>
  </si>
  <si>
    <t>828-826-822-850-848-853-854-857-858-859-871-872-815-817-835-836-837-846-847-839-840-841-842-862</t>
  </si>
  <si>
    <t>ΝΤΙΝΙΔΟΥ</t>
  </si>
  <si>
    <t>ΑΗ172169</t>
  </si>
  <si>
    <t>1056,6</t>
  </si>
  <si>
    <t>835-836-837-838-839-840-841-842-843-844-868-869-876-877-878-879-832-833-834</t>
  </si>
  <si>
    <t>ΛΙΟΛΗ</t>
  </si>
  <si>
    <t>Χ324859</t>
  </si>
  <si>
    <t>1056,5</t>
  </si>
  <si>
    <t>815-849-850-821-846-847-858</t>
  </si>
  <si>
    <t>ΑΗ244310</t>
  </si>
  <si>
    <t>835-836-837-838-839-840-841-842-843-854-858-859-862-870-871-872-875-876-877-815-816-817-818-819-820-821-822-823-824-825-826-827-828-829-830-831-832-833-834-844-845-846-847-848-849-850-851-852-853-855-856-857-860-861-863-864-865-866-867-868-869-873-874-878-879</t>
  </si>
  <si>
    <t>ΔΗΜΗΤΡΟΥΛΙΑΣ</t>
  </si>
  <si>
    <t>ΑΚ560270</t>
  </si>
  <si>
    <t>855-856-857-850-853-858-845-846-847-849-870-871-872-815-820-821-822-823-824-826-827-828-829</t>
  </si>
  <si>
    <t>ΡΕΣΚΟΥ</t>
  </si>
  <si>
    <t>Π439970</t>
  </si>
  <si>
    <t>1056,4</t>
  </si>
  <si>
    <t>816-826-828-871-846</t>
  </si>
  <si>
    <t>ΠΑΥΛΑΚΗ</t>
  </si>
  <si>
    <t>ΑΙ633858</t>
  </si>
  <si>
    <t>ΠΡΥΝΙΑ</t>
  </si>
  <si>
    <t>Τ104308</t>
  </si>
  <si>
    <t>828-854-857-850-853-848-851-856-845-846-847-827-855-849-826-825-824-823-871-852</t>
  </si>
  <si>
    <t>ΤΖΙΚΟΥΛΑ</t>
  </si>
  <si>
    <t>Χ412578</t>
  </si>
  <si>
    <t>841-828-838-840-839-835-837-842-815-870-871-854-826-850-853-847-822-858-846-836-859-862-875-844-843-830-876-816-861-817-818-825-821-829-848-824-852-856-823</t>
  </si>
  <si>
    <t>ΑΜ666828</t>
  </si>
  <si>
    <t>841-838-835-840-839-842-837</t>
  </si>
  <si>
    <t>ΖΩΓΟΠΟΥΛΟΥ</t>
  </si>
  <si>
    <t>ΑΑ359014</t>
  </si>
  <si>
    <t>ΑΚ295283</t>
  </si>
  <si>
    <t>816-815-817-818-819-820-821-822-835-833-836-837-838-839-840-841-842-843-844-845-846-847-848-849-850-851-852-853-854-855-856-857-858-859-861-862-863-865-870-871-872-875-876-877</t>
  </si>
  <si>
    <t>ΤΣΙΑΤΣΟΥ</t>
  </si>
  <si>
    <t>ΑΕ328872</t>
  </si>
  <si>
    <t>ΑΒ853208</t>
  </si>
  <si>
    <t>844-862-835-836-837-838-839-840-841-842-843-845-815-816-817-818-819-820-821-822-823-824-825-826-827-828-829-830-831-832-833-834-846-847-848-849-850-851-852-853-854-855-856-857-858-859-860-861-863-864-865-866-867-868-869-870-871-872-873-874-875-876-877-878-879</t>
  </si>
  <si>
    <t>ΑΑ307072</t>
  </si>
  <si>
    <t>818-816-831-834-858-859-850-853-854-846-847-848-857-828-815-826-870-871-872-822-852-856-851-845-821-823-824-820-841-838-840-842-835-837-836-844-819-862-875-861-865-830-860-876-877-878-833-873-874-863-864-867-866-879-869-843-832-825-827-855-849-839</t>
  </si>
  <si>
    <t>ΜΑΝΔΡΟΥΚΑ</t>
  </si>
  <si>
    <t>ΑΕ250501</t>
  </si>
  <si>
    <t>ΜΠΙΤΣΙΚΩΚΟΥ</t>
  </si>
  <si>
    <t>ΑΒ394143</t>
  </si>
  <si>
    <t>831-818-875-843-829-823-852-858-859-872-870-871-854-855-846-847-845-848-849-850-851-856-857-853-821-827-825-826-824-822-815</t>
  </si>
  <si>
    <t>ΑΖ311349</t>
  </si>
  <si>
    <t>841-840-838-835-842-839-837-817-862-828-854-870-815-822-826-829-846-847-848-850-853-857-871-872</t>
  </si>
  <si>
    <t>ΚΑΣΣΑΒΕΤΑΚΗ</t>
  </si>
  <si>
    <t>ΑΝ457153</t>
  </si>
  <si>
    <t>833-877-876-863-874-873-864-878-838-839-842-841-837-840-835-836-854-855-857-848-852-847-846-850-849-853-845-856-851-858-859-827-828-829-823-821-822-824-820-872-870-871-815-826-825-843-860-868-869-862-816-830-832-867-875-879-817-818-861-865-831-844-819-866-834</t>
  </si>
  <si>
    <t>ΑΕ792874</t>
  </si>
  <si>
    <t>862-841-838-840-839-835-842-837-836</t>
  </si>
  <si>
    <t>ΔΟΜΝΑ</t>
  </si>
  <si>
    <t>ΑΗ683840</t>
  </si>
  <si>
    <t>ΞΗΡΑΚΙΑ</t>
  </si>
  <si>
    <t>ΑΗ548236</t>
  </si>
  <si>
    <t>853-855-858-815-847-848-850-859-849-845-846-852-825-826-827-828-857-870-871-821-822-823-824</t>
  </si>
  <si>
    <t>ΑΖ887695</t>
  </si>
  <si>
    <t>868-869-835-836-837-838-839-840-841-842-843-844-860-862-816-817-831-832-833-863-865-867-873-874-875-876-877-879</t>
  </si>
  <si>
    <t>ΜΗΤΤΑ</t>
  </si>
  <si>
    <t>Χ250605</t>
  </si>
  <si>
    <t>838-841-840-835-836-837-842-876-828-854-853-850</t>
  </si>
  <si>
    <t>ΑΙ217537</t>
  </si>
  <si>
    <t>865-820-858-859-821-822-823-824-827-828-846-847-848-849-850-851-852-853-854-855-856-857-870-871-872-815-825-826-829-845-816-817-818-861-832-830-819-831-875-835-836-837-838-839-840-841-842-844-862-843-833-876-877-878-873-874-863-864-897-860-867-868-869-834-866-879</t>
  </si>
  <si>
    <t>ΓΙΑΝΝΟΥΛΑΚΟΥ</t>
  </si>
  <si>
    <t>ΑΗ269649</t>
  </si>
  <si>
    <t>844-862-835-836-837-838-840-841-842-845-846-847-848-850-851-852-853-854-855-856-857-858-859-815-820-821-822-823-824-826-827-828-830-870-871-872-816-818-819-831-834-860-861-869-865-866-833-863-864-867-873-874-875-876-877-878-879</t>
  </si>
  <si>
    <t>ΓΚΟΝΤΑΣ</t>
  </si>
  <si>
    <t>ΑΕ896864</t>
  </si>
  <si>
    <t>1055,5</t>
  </si>
  <si>
    <t>840-842-839-841-836-837-838-869-844-862-875-818-876-877-878-873-874-833-830-831-870-871-872-854-815-820-821-822-823-824-826-827-828-829-846-847-848-850-851-852-853-856-857-858-859-860-861-879-865-825-849-855-845-835-897-843-816-834-863-864-866-867-817-832-819</t>
  </si>
  <si>
    <t>ΑΙ345305</t>
  </si>
  <si>
    <t>1055,3</t>
  </si>
  <si>
    <t>895-894-883-884-885-887-896-882-886-888-889-890-891-892-893-815-816-817-818-819-820-821-822-823-824-825-826-827-828-829-830-831-832-833-834-835-836-837-838-839-840-841-842-843-844-845-846-847-848-849-850-851-852-853-854-855-856-857-858-859-860-861-862-863-864-865-866-867-868-869-870-871-872-873-874-875-876-877-878-879</t>
  </si>
  <si>
    <t>ΡΟΥΜΜΕΛΕ ΟΙΚΟΝΟΜΟΥ</t>
  </si>
  <si>
    <t>ΕΣΘΗΡ</t>
  </si>
  <si>
    <t>ΑΚ450453</t>
  </si>
  <si>
    <t>828-823-820-821-822-824-825-826-827-829-835-842-836-837-838-839-840-841-846-845-847-848-849-850-851-852-853-854-855-856-857-858-859-870-871-872-815</t>
  </si>
  <si>
    <t>ΜΕΡΤΙΝΟΥ</t>
  </si>
  <si>
    <t>ΑΕ036787</t>
  </si>
  <si>
    <t>838-828-841-840-839-826-822-815-871-870-854-850-858-846-835-842-837-848-853-872-847-862-829-821-825-824-823-856-857-852-859-816-818-836-830-844-861-875-876-855-827-843-817-851-845-820-819-833-863-877-865-834-849</t>
  </si>
  <si>
    <t>ΑΖ722976</t>
  </si>
  <si>
    <t>858-859-846-815-820-821-823-822-825-826-827-828-829-847-848-850-849-851-852-853-854-855-856-857-878-871-872-816-817-818-819-824-830-831-832-833-834-835-836-837-838-839-840-841-842-843-844-845-860-861-862-863-864-865-866-867-868-869-870-873-874-875-876-877</t>
  </si>
  <si>
    <t>ΜΠΟΥΣΔΡΗΣ</t>
  </si>
  <si>
    <t>ΑΑ768243</t>
  </si>
  <si>
    <t>816-817-828-818-854-858-859-841-827-852-871-857-853-850-849-848-847-846-872-822-824-826-845-851-870-856-823-821-820-829-855-825-861-865-832-867</t>
  </si>
  <si>
    <t>ΠΑΡΤΣΑΚΟΥΛΑΚΗ</t>
  </si>
  <si>
    <t>Χ172706</t>
  </si>
  <si>
    <t>1054,5</t>
  </si>
  <si>
    <t>852-853-857-851-850-849-848-858-859-847-846-845-856-854-855-824-823-821-822-827-828-829-825-815-826-871-872-835-836-837-838-839-840-841-842-875-820-830-831-832-876-843-844-861-816-817-818</t>
  </si>
  <si>
    <t>Λ993836</t>
  </si>
  <si>
    <t>1054,1</t>
  </si>
  <si>
    <t>ΤΡΥΦΩΝΟΠΟΥΛΟΥ</t>
  </si>
  <si>
    <t>Χ127935</t>
  </si>
  <si>
    <t>828-826-827-825-829-850-849-854-855-856-846-847-851-858-859-853-823-848-845-857-822-871-852-870-872-820-815-821-824-791-764-765-788-786-787-794-795-796-789-792-757-785-790-759-760-758</t>
  </si>
  <si>
    <t>ΓΙΑΖΙΤΖΗ</t>
  </si>
  <si>
    <t>ΑΕ892657</t>
  </si>
  <si>
    <t>841-840-838-835-837-836-828-822-826-815-848-854-858-846-853-847-857-852-824-823-821-856-859-851-845-820-827-870-871-872</t>
  </si>
  <si>
    <t>ΑΚ083529</t>
  </si>
  <si>
    <t>826-828-824-827-825-871</t>
  </si>
  <si>
    <t>ΚΟΥΛΑΚΙΔΟΥ</t>
  </si>
  <si>
    <t>ΑΙ388753</t>
  </si>
  <si>
    <t>841-842-840-839-835-836-837-815-816-817-818-819-820-821-822-823-824-825-826-827-828-829-830-833-843-844-845-846-847-848-849-850-851-852-853-854-855-856-857-858-859-861-862-863-865-870-871-872-875-876-877</t>
  </si>
  <si>
    <t>ΑΙ209935</t>
  </si>
  <si>
    <t>818-853-854</t>
  </si>
  <si>
    <t>ΛΑΔΑΚΑΚΟΥ</t>
  </si>
  <si>
    <t>Φ286573</t>
  </si>
  <si>
    <t>849-850-851-854-853-855-825-826-828-829-846-847-848-857-858-859-861-870-871-872-852-856</t>
  </si>
  <si>
    <t>ΣΑΡΑΝΤΑΚΟΥ</t>
  </si>
  <si>
    <t>ΑΒ407665</t>
  </si>
  <si>
    <t>1053,7</t>
  </si>
  <si>
    <t>ΑΑ310369</t>
  </si>
  <si>
    <t>843-839-817-818-816-834-861-865-862-844-841-838-840-842-835-837-836-870-871-872-815-820-821-822-823-824-825-826-827-828-829-833-846-847-848-849-850-851-852-853-854-855-856-857-858-859-863</t>
  </si>
  <si>
    <t>ΜΗΤΣΗ</t>
  </si>
  <si>
    <t>Χ795847</t>
  </si>
  <si>
    <t>843-862-844-860-835-836-837-838-839-840-841-842-846-847-848-849-850-851-852-853-854-855-856-857-858-859-870-871-872-815-821-822-823-824-825-826-827-828-829-834-831-818-817-816-861-819-830-875-868-869-832</t>
  </si>
  <si>
    <t>ΑΑ362242</t>
  </si>
  <si>
    <t>840-841-836-837-842-838-835</t>
  </si>
  <si>
    <t>Χ850153</t>
  </si>
  <si>
    <t>ΤΣΕΡΝΙΚΟΥΔΗ</t>
  </si>
  <si>
    <t>ΑΜ435198</t>
  </si>
  <si>
    <t>842-837-836-840-841-838-839-835-858-859-815-854-848-850-851-852-853-856-857-870-871-872-847-846-845-849-855-820-821-822-823-824-825-826-827-828-829-830-833-863-876-877-818-816-862-875-844-843-819-865-861-817</t>
  </si>
  <si>
    <t>ΣΚΥΡΛΑ</t>
  </si>
  <si>
    <t>ΑΖ719740</t>
  </si>
  <si>
    <t>818-858-828-822-826-846-859-850-854-870-871-815-843-847-855-853-852-872-875-856-821-823-824-825-827-830-817-857-838-841-840-839-835-836-816</t>
  </si>
  <si>
    <t>ΑΗ807884</t>
  </si>
  <si>
    <t>1052,5</t>
  </si>
  <si>
    <t>838-837-836-864-835-867-876-877</t>
  </si>
  <si>
    <t>ΨΑΛΤΗ</t>
  </si>
  <si>
    <t>ΕΥΜΟΡΦΙΛΗ</t>
  </si>
  <si>
    <t>Χ162574</t>
  </si>
  <si>
    <t>871-828-872-854-870-849-850-855-857-815-820-821-822-823-824-825-826-827-829-845-846-847-848-851-852-853-856-858-859</t>
  </si>
  <si>
    <t>Χ377511</t>
  </si>
  <si>
    <t>1052,1</t>
  </si>
  <si>
    <t>862-844-875-816-817-818-819-820-821-822-823-824-825-826-827-828-829-830-831-832-833-834-835-836-837-838-839-840-841-842-843-845-846-847-848-849-850-851-852-853-854-855-856-857-858-859-860-861-863-864-865-866-867-868-869-870-871-872-873-874-876-877-878-879</t>
  </si>
  <si>
    <t>ΑΗ295266</t>
  </si>
  <si>
    <t>841-840-838-835-842-839-837-836-862-843-844-875-860</t>
  </si>
  <si>
    <t>ΚΑΡΙΑΚΛΗ</t>
  </si>
  <si>
    <t>ΑΒ767091</t>
  </si>
  <si>
    <t>846-847-854-853-851-848-850-828-858-859-865-815-857-856-821-822-852-820-823-845-872-871-870-827-841-838-840-839-837-836-835</t>
  </si>
  <si>
    <t>Σ377197</t>
  </si>
  <si>
    <t>1051,9</t>
  </si>
  <si>
    <t>818-853-858-859-860-820-821-822-823-824-825-826-827</t>
  </si>
  <si>
    <t>ΛΙΑΤΣΟΣ</t>
  </si>
  <si>
    <t>ΑΑ304751</t>
  </si>
  <si>
    <t>1051,5</t>
  </si>
  <si>
    <t xml:space="preserve"> 831- 832- 834- 860- 867</t>
  </si>
  <si>
    <t>ΑΗ304075</t>
  </si>
  <si>
    <t>1051,3</t>
  </si>
  <si>
    <t>836-835-837-838-839-840-841-842-843-844-846-847-848-850-852-853-854-856-857-858-859-861-815-816-817-818-819-821-822-826-828-829-830-832-833-834-862-863-864-865-866-870-871-872-873-874-875-876-879-820-823-824-825-827-831-845-849-851-855-878-860-868-867-869</t>
  </si>
  <si>
    <t>ΑΚ369279</t>
  </si>
  <si>
    <t>ΜΠΑΜΠΑΙΤΟΥ</t>
  </si>
  <si>
    <t>ΑΕ347235</t>
  </si>
  <si>
    <t>815-816-817-818-819-840-820-821-835-822-823-824-825-826-847-827-828-830-841-859-875-870-872-854-876-877-865-857-845-844-833-836-858-838-837-852-862</t>
  </si>
  <si>
    <t>ΒΛΑΜΑΚΗΣ</t>
  </si>
  <si>
    <t>Φ035072</t>
  </si>
  <si>
    <t>827-829-828-871-825-826-872-855-854-853-850-849-848-847-846</t>
  </si>
  <si>
    <t>ΤΕΛΙΤΣΕΝΚΟ</t>
  </si>
  <si>
    <t>ΒΙΡΑ</t>
  </si>
  <si>
    <t>ΟΛΕΓΚ</t>
  </si>
  <si>
    <t>ΑΚ653561</t>
  </si>
  <si>
    <t>821-822-828-845-846-847-848-850-854-855-872</t>
  </si>
  <si>
    <t>ΑΕ811313</t>
  </si>
  <si>
    <t>ΠΟΛΟΛΟΥ</t>
  </si>
  <si>
    <t>Φ261213</t>
  </si>
  <si>
    <t>869-868-835-836-837-840-841-842-838-839-843-844-834-862-831-830-860-875-865-861-879-816-817-818-819-866-867-832-864-873-874-877-878-876-833-863-858-859-820-815-821-822-823-824-825-826-827-828-829-845-846-847-848-849-850-851-852-853-856-857-870-871-872-854-855</t>
  </si>
  <si>
    <t>ΑΒ852767</t>
  </si>
  <si>
    <t>ΜΑΣΤΟΡΟΔΗΜΟΣ</t>
  </si>
  <si>
    <t>ΑΑ269049</t>
  </si>
  <si>
    <t>835-839-842-840-841-837-838-862-826-829-854-815-821-822-846-847-848-850-853-858-870-871-872-828-817</t>
  </si>
  <si>
    <t>ΧΟΝΔΡΟΜΑΤΙΔΟΥ</t>
  </si>
  <si>
    <t>ΑΚ982857</t>
  </si>
  <si>
    <t>876-873-863-860-841-828-838-839-840-829-817-843-835-842-837-850-870-871-854-826-815-847-853-858-822-846-862-872-848-875-857-859-836-861-830-816-818-852-856-820-825-844-855-823-824-827-819-877-833-878-874-866-865-831-867-832-834-864-879-868-869-851-845</t>
  </si>
  <si>
    <t>ΜΑΝΙΚΑ</t>
  </si>
  <si>
    <t>Φ334052</t>
  </si>
  <si>
    <t>Φ264179</t>
  </si>
  <si>
    <t>838-841-839-830-816-833-817-818-876-877-863</t>
  </si>
  <si>
    <t>ΔΑΛΑΜΠΙΡΑ</t>
  </si>
  <si>
    <t>ΑΙ582760</t>
  </si>
  <si>
    <t>820-815-821-822-823-824-825-826-828-846-847-848-849-850-851-852-853-854-855-856-857-858-859-870-871-872</t>
  </si>
  <si>
    <t>Σ903937</t>
  </si>
  <si>
    <t>837-836-838</t>
  </si>
  <si>
    <t>Σ571697</t>
  </si>
  <si>
    <t>871-870-872-828-829-815-858-859-854-855-848-847-846-845-825-827-849-850</t>
  </si>
  <si>
    <t>ΑΙ873985</t>
  </si>
  <si>
    <t>841-838-837-835-840-842-862-844-836</t>
  </si>
  <si>
    <t>Χ668251</t>
  </si>
  <si>
    <t>828-854-826-871-870-822-846-847-850-853-857-858-848-815</t>
  </si>
  <si>
    <t>ΞΑΦΕΤΗΣ</t>
  </si>
  <si>
    <t>ΑΑ462049</t>
  </si>
  <si>
    <t>ΛΑΘΥΡΗ</t>
  </si>
  <si>
    <t>831-826-827-840-847-850-851-852-853-855-871-873-876-877-878-860-858-856-857-848-867-865-832-833-828-816-845-842-841-822-829-830-834-835-836-837-838-843-844-846-849-854-859-861-862-863-864-866-868-869-870-823-824-825-820</t>
  </si>
  <si>
    <t>ΡΙΖΑ</t>
  </si>
  <si>
    <t>ΑΖ997775</t>
  </si>
  <si>
    <t>854-815-853-828</t>
  </si>
  <si>
    <t>ΚΑΡΑΧΑΛΙΟΣ</t>
  </si>
  <si>
    <t>Ξ418897</t>
  </si>
  <si>
    <t>829-828-871-825-826</t>
  </si>
  <si>
    <t>ΑΖ287446</t>
  </si>
  <si>
    <t>861-876-816-830-869-843-817-818-844-862-875-871-872-838-841-842-840-837-836-828-826-823-822-821-846-850-854-855-853-852-848-847-856-857-858-859-827</t>
  </si>
  <si>
    <t>ΑΗ838194</t>
  </si>
  <si>
    <t>ΛΕΠΕΝΟΥ</t>
  </si>
  <si>
    <t>ΑΕ729499</t>
  </si>
  <si>
    <t>856-828-871-846-854-850-815</t>
  </si>
  <si>
    <t>Φ318251</t>
  </si>
  <si>
    <t>841-897-842-840-838-839-836-835-837-862</t>
  </si>
  <si>
    <t>ΑΚ612642</t>
  </si>
  <si>
    <t>850-853-848-858-854-857-856-852-847-845-823</t>
  </si>
  <si>
    <t>ΚΑΡΦΗ</t>
  </si>
  <si>
    <t>Τ239506</t>
  </si>
  <si>
    <t>1048,6</t>
  </si>
  <si>
    <t>831-843-818-825-847-858-854-862-822-821-820-819-875-860-844-839-840-841-842-835-836-837-838-832-830-816-817</t>
  </si>
  <si>
    <t>ΖΙΝΓΚΟΥ</t>
  </si>
  <si>
    <t>ΜΙΡΕΛΑ</t>
  </si>
  <si>
    <t>ΑΚ605022</t>
  </si>
  <si>
    <t>765,6</t>
  </si>
  <si>
    <t>858-846-847-815-854-853-859-850-845</t>
  </si>
  <si>
    <t>ΧΑΤΖΗΓΕΩΡΓΙΟΥ</t>
  </si>
  <si>
    <t>ΑΒ359696</t>
  </si>
  <si>
    <t>1048,5</t>
  </si>
  <si>
    <t>838-841-836-839-840-842-837-835</t>
  </si>
  <si>
    <t>ΑΖ678446</t>
  </si>
  <si>
    <t>841-836-840</t>
  </si>
  <si>
    <t>ΑΕ358474</t>
  </si>
  <si>
    <t>833-877-863-879-864-878-867-866-860-873-874-865-868-832-831-834-819-820-845-849-897-876-838-841-828-840-839-842-815-822-826-835-837-846-850-854-858-870-871-872-862-829-847-848-853-816-817-818-821-823-824-825-827-830-852-856-857-843-836-844-861-859-875-869-851-855</t>
  </si>
  <si>
    <t>ΛΑΚΜΕΤΑ</t>
  </si>
  <si>
    <t>ΑΙ860603</t>
  </si>
  <si>
    <t>862-844-842-841-840-839-838-837-836-835-830-819-815-820-821-822-824-828-829-832-845-846-847-848-850-852-853-854-856-857-858</t>
  </si>
  <si>
    <t>ΚΑΝΤΖΑΡΗ</t>
  </si>
  <si>
    <t>ΑΑ316647</t>
  </si>
  <si>
    <t>818-828-854-870-871-815-822-826-832-847-846-850-853-858-872-841-838-840-839-842-834-837-836-843-875</t>
  </si>
  <si>
    <t xml:space="preserve">ΣΛΑΒΙΔΗΣ </t>
  </si>
  <si>
    <t>ΑΙ315122</t>
  </si>
  <si>
    <t>862-854-852-858-859-871-846-847-848-853-850-857-836-837-821-822-870-872-828-829-815-840-841-835-842-838-839-875-876-816-817-818-819-820-823-824-825-826-827-830-831-832-833-834-843-844-845-849-851-855-856-860-861-863-864-865-866-867-868-869-873-874-877-878-879</t>
  </si>
  <si>
    <t>ΤΑΣΣΑ</t>
  </si>
  <si>
    <t>Φ112695</t>
  </si>
  <si>
    <t>872-870-871-815-845-851-854-855-846-847</t>
  </si>
  <si>
    <t>Ρ238822</t>
  </si>
  <si>
    <t>1047,8</t>
  </si>
  <si>
    <t>828-838-854-861-862-875-871-837-822-870-826-848-842-840-841-846-850-853</t>
  </si>
  <si>
    <t>ΤΣΙΑΤΣΙΑΝΑ</t>
  </si>
  <si>
    <t>ΑΗ925730</t>
  </si>
  <si>
    <t>1047,5</t>
  </si>
  <si>
    <t>838-840-841-842-835-837-839-836-843</t>
  </si>
  <si>
    <t>ΚΟΥΚΟΥΛΗ</t>
  </si>
  <si>
    <t>ΑΖ782953</t>
  </si>
  <si>
    <t>841-828-838-839-840-815-817-822-826-829-835-836-837-842-846-847-848-850-853-854-858-859-862-870-871-872-875-844-816-818-819-820-821-823-824-825-827-830-833-843-845-849-851-852-855-856-861-863-864-865-876-877-832-834-860-866-867-868-869-879-873-874</t>
  </si>
  <si>
    <t>ΑΝΑΣΤΑΣΙΑ ΔΙΟΝΥΣΙΑ</t>
  </si>
  <si>
    <t>ΑΒ085074</t>
  </si>
  <si>
    <t>865-815-816-817-818-819-820-821-822-823-824-825-826-827-828-829-830-831-832-833-834-835-836-837-838-839-840-841-842-843-844-845-846-847-848-849-850-851-852-853-854-855-856-857-858-859-860-861-862-863-864-866-867-868-869-870-871-872-873-874-875-876-877-878-879</t>
  </si>
  <si>
    <t>Χ276823</t>
  </si>
  <si>
    <t>Ξ885614</t>
  </si>
  <si>
    <t>839-838-841-837-836-840-835-842</t>
  </si>
  <si>
    <t>ΑΗ991871</t>
  </si>
  <si>
    <t>ΜΟΥΛΟ</t>
  </si>
  <si>
    <t>ΧΕΝΡΙΕΤΑ</t>
  </si>
  <si>
    <t>ΑΙ637181</t>
  </si>
  <si>
    <t>854-853-823-871-850-815-847</t>
  </si>
  <si>
    <t>ΓΕΜΕΝΕΤΖΗΣ</t>
  </si>
  <si>
    <t>ΑΚ771446</t>
  </si>
  <si>
    <t>828-848-854-853-845</t>
  </si>
  <si>
    <t>BARBOSA CANDIDO</t>
  </si>
  <si>
    <t>LILIA</t>
  </si>
  <si>
    <t>QUIRINO</t>
  </si>
  <si>
    <t>ΥΒ397855</t>
  </si>
  <si>
    <t>ΚΑΝΛΗΟΓΛΟΥ</t>
  </si>
  <si>
    <t>Παύλος</t>
  </si>
  <si>
    <t>ΑΙ731031</t>
  </si>
  <si>
    <t>1046,5</t>
  </si>
  <si>
    <t>835-836-838-839-840-841</t>
  </si>
  <si>
    <t>ΨΥΡΡΟΥ</t>
  </si>
  <si>
    <t>ΑΜ121400</t>
  </si>
  <si>
    <t>820-821-822-826-828-829-846-847-848-850-853-854-858-870-871-872</t>
  </si>
  <si>
    <t>ΤΣΟΛΕΡΙΔΗ</t>
  </si>
  <si>
    <t>ΑΗ740575</t>
  </si>
  <si>
    <t>843-815-817-820-822-823-824-825-826-827-828-829-830-833-835-836-837-838-839-840-841-842-845-846-847-848-849-850-852-853-854-855-856-857-858-859-861-862-863-865-870-871-872-875-876-877-878-879</t>
  </si>
  <si>
    <t>ΚΑΡΑΦΛΙΑ</t>
  </si>
  <si>
    <t>Τ084758</t>
  </si>
  <si>
    <t>828-829-855-854-853-858-859-849-850-847-846-848-851-856-857-852-845-871-825-826-827-870-872-824-823-822-821-820-815</t>
  </si>
  <si>
    <t>ΑΡΒΑΝΙΤΑΚΗΣ</t>
  </si>
  <si>
    <t>Χ684179</t>
  </si>
  <si>
    <t>828-854-871-870-850-826-847-853-858-846-815-822-829-848-872-857-859-852-830-856-821-823-824-827-851-845-820</t>
  </si>
  <si>
    <t>ΜΑΣΤΡΟΥΔΗ</t>
  </si>
  <si>
    <t>ΑΕ761678</t>
  </si>
  <si>
    <t>996,6</t>
  </si>
  <si>
    <t>1045,6</t>
  </si>
  <si>
    <t>868-835-836-837-838-875-862-839-841-842-816-819-843-844-848-850</t>
  </si>
  <si>
    <t>ΚΑΜΤΣΙΚΗ</t>
  </si>
  <si>
    <t>ΑΒ115681</t>
  </si>
  <si>
    <t>1045,5</t>
  </si>
  <si>
    <t>840-839-841-838-835-836-837-842-843-862-865-844-816-818-830-834-820-869-875-832-833-860-863-864-866-861-873-876-877-878-874-879-868-867-831-817-819-815-824-826-823-821-822-827-828-845-846-847-848-850-851-852-853-854-855-856-857-858-859-870-871-872-825-829-849</t>
  </si>
  <si>
    <t>ΓΙΑΝΤΣΙΟΥ</t>
  </si>
  <si>
    <t>ΑΗ185242</t>
  </si>
  <si>
    <t>Χ283614</t>
  </si>
  <si>
    <t>Σ484727</t>
  </si>
  <si>
    <t>839-840-841-842-835-837-838-850-853-847-826-815-870-871-828-854-843-825-817</t>
  </si>
  <si>
    <t>Τ352144</t>
  </si>
  <si>
    <t>ΑΖ251878</t>
  </si>
  <si>
    <t>834-860-843-862-841-838-840-839-842-835-837-836-816-817-818-828-870-871-854-853-850-826-822-815-821-823-824-825-827-829-830-844-845-846-847-848-849-851-852-857-856-855-858-859-875-872-861-865-833-873-874-876-877-878-863-864-866-867-869-868-879-832-831-819-820</t>
  </si>
  <si>
    <t>ΔΑΡΒΙΡΑ</t>
  </si>
  <si>
    <t>ΑΖ559133</t>
  </si>
  <si>
    <t>Π556444</t>
  </si>
  <si>
    <t>843-839-840-841-838-837-836-835-834-831-832-833-830-829-828-827-826-825-824-823-822-848-849-850-851-852-853-854-855-857-858-859-860-861-862-863-864-865-866-879-815-816-817-818-819-820-821-844-845-846-847</t>
  </si>
  <si>
    <t>ΖΑΦΕΙΡΙΑΔΟΥ</t>
  </si>
  <si>
    <t>ΑΗ423215</t>
  </si>
  <si>
    <t>842-841-838-840-837-835-828-826-871-854-870-847-850-853-869-825-858-846-848-852-844-823-824-821-822-859-818-816-856-857-876-875-872-862-861</t>
  </si>
  <si>
    <t>ΒΑΜΒΑΚΑΡΗ</t>
  </si>
  <si>
    <t>Ξ114981</t>
  </si>
  <si>
    <t>851-849-850-857-858-859-854-848-855-853-856-845-846-847-852-815-823</t>
  </si>
  <si>
    <t>Φ470262</t>
  </si>
  <si>
    <t>840-835-837-838-839-841-842-843-862</t>
  </si>
  <si>
    <t>ΕΥΑΓΓΕΛΙΟΥ</t>
  </si>
  <si>
    <t>ΑΒ990262</t>
  </si>
  <si>
    <t>ΡΑΧΙΩΤΗ</t>
  </si>
  <si>
    <t>Σ379383</t>
  </si>
  <si>
    <t>ΧΑΛΑΒΑΤΖΗ</t>
  </si>
  <si>
    <t>ΑΑ072326</t>
  </si>
  <si>
    <t>871-870-872-828-815-858-859-846-847-826-848-845-851-854-853-850-857-827-822-823-821-856-820-829-855-825-849</t>
  </si>
  <si>
    <t>ΑΕ350538</t>
  </si>
  <si>
    <t>876-817-816-818-815-826-825-827-828-829-824-823-846-847-848-852-854-855-856-857-858-850-859-861-870-871-872-853-830-875-862-844-843-869-838-841-840-842-835-837-839-836-821-822</t>
  </si>
  <si>
    <t>ΒΑΜΒΟΥΚΑΚΗ</t>
  </si>
  <si>
    <t>ΑΒ481729</t>
  </si>
  <si>
    <t>833-864-863-876-877-878-858-859-860-873-874-872-871-857-855-850-849-848</t>
  </si>
  <si>
    <t>ΖΥΓΟΜΗΤΡΟΥ</t>
  </si>
  <si>
    <t>ΑΖ989562</t>
  </si>
  <si>
    <t>830-829-828-846-848-850-853-854-855-871-872-875-862-815-821-826-838</t>
  </si>
  <si>
    <t>ΠΟΥΛΤΙΔΟΥ</t>
  </si>
  <si>
    <t>ΑΑ411345</t>
  </si>
  <si>
    <t>835-836-838-839-840-837-841-842-843-862-868-869-833-876-877</t>
  </si>
  <si>
    <t>ΑΒ810662</t>
  </si>
  <si>
    <t>843-834-818-816-817-832-833-870-871-826-872-860-835-836-837-838-839-845-846-847-848-849-850-851-852-853-854-855-840-841-842-856-857-858-859-861-862-863-864-865-866-867-815-820-819-821-822-823-824-825-831-868-869-873-874-875-876-877-878-879-844-828-829-830</t>
  </si>
  <si>
    <t>ΑΕ158497</t>
  </si>
  <si>
    <t>825-829-826-828-871-827-823-847-846-858-859-853-845-854-855-856-848-851-852</t>
  </si>
  <si>
    <t>Χ972428</t>
  </si>
  <si>
    <t>841-842-840-837-836-838-839-835-815-826-828-847-850-853-854-870-871-822-875-844-843-830-816-817-818-862-861-876-872-859-821-823-824-825-827-829-846-848</t>
  </si>
  <si>
    <t>ΚΡΙΤΟΥΛΗ</t>
  </si>
  <si>
    <t>ΑΙ833900</t>
  </si>
  <si>
    <t>ΑΕ502665</t>
  </si>
  <si>
    <t>828-871-826-872-850-854-857-853-822</t>
  </si>
  <si>
    <t>ΣΜΑΙΛΗ</t>
  </si>
  <si>
    <t>ΕΛΕΝΗ - ΖΩΗ</t>
  </si>
  <si>
    <t>ΑΖ708069</t>
  </si>
  <si>
    <t>854-853-828-847-850-870-871-826-815-838-841-840-842-837-834-835-839</t>
  </si>
  <si>
    <t>ΚΟΛΙΟΜΙΧΟΣ</t>
  </si>
  <si>
    <t xml:space="preserve">ΚΩΝΣΤΑΝΤΙΝΟΣ ΜΗΝΑΣ </t>
  </si>
  <si>
    <t>ΑΖ252490</t>
  </si>
  <si>
    <t>834-843-841-838-840-835-839-842-848-828-854-870-871-875-822-826-829-855-821-823-827-858-846-850-847-837-836-859-857-856-853-852</t>
  </si>
  <si>
    <t>ΖΗΣΙΟΠΟΥΛΟΥ</t>
  </si>
  <si>
    <t>ΑΖ830654</t>
  </si>
  <si>
    <t>835-836-837-838-839-840-841-842-832-876-877-878-833</t>
  </si>
  <si>
    <t>ΑΙ645039</t>
  </si>
  <si>
    <t>ΚΙΤΣΑΤΗ</t>
  </si>
  <si>
    <t>Χ306827</t>
  </si>
  <si>
    <t>858-815-822-826-828-846-847-848-850-853-857-870-871-872-835-837-838-840-841-842-862</t>
  </si>
  <si>
    <t>ΜΠΟΥΓΙΟΥΚΛΗ</t>
  </si>
  <si>
    <t>ΑΑ402747</t>
  </si>
  <si>
    <t>838-841-842-840-837-835-828-826-815-847-850-853-854-870-871-839</t>
  </si>
  <si>
    <t>ΡΑΣΟΥΛΗ</t>
  </si>
  <si>
    <t>ΑΑ463075</t>
  </si>
  <si>
    <t>815-816-822-826-828-833-835-838-839-840-841-846-847-850-854-876-877-853</t>
  </si>
  <si>
    <t>ΑΗ269932</t>
  </si>
  <si>
    <t>850-855-848-854-862-844</t>
  </si>
  <si>
    <t>ΓΚΟΥΝΤΕΛΙΤΣΑ</t>
  </si>
  <si>
    <t>ΑΗ770785</t>
  </si>
  <si>
    <t>862-844-842-836-841-840-837-832-839-838-843-819</t>
  </si>
  <si>
    <t>ΛΕΡΟΥΤΣΟΥ</t>
  </si>
  <si>
    <t>Χ791812</t>
  </si>
  <si>
    <t>817-816-822-821-846-847-848-850-853-861-854-820-823-824-826-828-855-856-857-858-859-870-871-872-818</t>
  </si>
  <si>
    <t>Χ478837</t>
  </si>
  <si>
    <t>844-862-838-840-841-835-836-837-839-842-843-875-830-819-820-821-822-823-824-825-826-827-828-829-846-847-848-850-852-853-854-855-856-857-858-859-815-870-871-872-816-817-818-865-861-863-833-876-877-851</t>
  </si>
  <si>
    <t>ΚΩΝΣΤΑΝΤΟΠΟΥΛΟΣ</t>
  </si>
  <si>
    <t>Χ550141</t>
  </si>
  <si>
    <t>828-871-872-870-854-853-856-857-858-850-851-829-826-827-846-845-847-852-859-825-849-855-824-848-823-820</t>
  </si>
  <si>
    <t>ΓΙΑΝΝΑΚΟΥΔΗ</t>
  </si>
  <si>
    <t>ΑΗ341500</t>
  </si>
  <si>
    <t>840-841-842-843-844-846-847-848-850-852-853-854-855-856-857-858-859-861-862-869-870-871-872-875-876</t>
  </si>
  <si>
    <t>ΔΗΜΟΥΛΑ</t>
  </si>
  <si>
    <t>ΑΒ317070</t>
  </si>
  <si>
    <t>862-844-843-875-860-831-819-816-818-817-865-861-869-868-873-874-876-877-878-863-864-866-867-879-833-832-834-842-836-837-839-838-840-841-835-847-846-854-827-823-822-821-826-815-851-852-824-828-856-848-857-853-845-858-859-820-850-871-870-872-855-849-825-829</t>
  </si>
  <si>
    <t>ΚΟΚΚΟΛΗ</t>
  </si>
  <si>
    <t>ΑΙ767719</t>
  </si>
  <si>
    <t>828-871-846-858-872-848-853-847-859-870-854</t>
  </si>
  <si>
    <t>ΓΕΩΡΓΑΚΑΡΑΚΟΥ</t>
  </si>
  <si>
    <t>ΑΒ646462</t>
  </si>
  <si>
    <t>856-828-846-847-871-854-855-850-849-826-825-827-870-872-858-822-853-859-824-823-851-852-829-845-821-857-815-820-865</t>
  </si>
  <si>
    <t>ΧΑΙΡΕΤΗ</t>
  </si>
  <si>
    <t>Χ857671</t>
  </si>
  <si>
    <t>ΑΗ057931</t>
  </si>
  <si>
    <t>826-825-828-857-849-850-872-854-855-829-845-847</t>
  </si>
  <si>
    <t>ΤΟΥΛΚΑΡΙΔΗ</t>
  </si>
  <si>
    <t>ΑΙ110839</t>
  </si>
  <si>
    <t>826-825-829-828-871-827-854-855-858-859-845-846-847-848-872-824-822-821-850-849-852-853-857-856-851-823-820-815</t>
  </si>
  <si>
    <t>ΔΗΜΟΓΛΟΥ</t>
  </si>
  <si>
    <t>ΑΗ850892</t>
  </si>
  <si>
    <t>839-840-841-842-843-844-835-836-837-838-832-860-862</t>
  </si>
  <si>
    <t>ΤΑΠΑΝΑΡΗ</t>
  </si>
  <si>
    <t>ΑΗ975712</t>
  </si>
  <si>
    <t>ΑΒΡΑΜΟΠΟΥΛΟΥ</t>
  </si>
  <si>
    <t>Σ381332</t>
  </si>
  <si>
    <t>818-815-832-843-849-850-853-854-857</t>
  </si>
  <si>
    <t>ΜΠΟΛΜΑΤΗ</t>
  </si>
  <si>
    <t>Σ493370</t>
  </si>
  <si>
    <t>842-841-840-836-837-838-835-862-854</t>
  </si>
  <si>
    <t>ΚΟΤΡΙΔΗ</t>
  </si>
  <si>
    <t>ΑΙ662062</t>
  </si>
  <si>
    <t>815-820-821-853-846-847-848-849-850-851-852-854-855-856-857-871-872-822-823-858-859-824-825-826-827-828-829-867-868-869-870-873-874-876-877-878-879</t>
  </si>
  <si>
    <t>Χ479344</t>
  </si>
  <si>
    <t>862-844-875-843-835-836-837-838-840</t>
  </si>
  <si>
    <t>ΠΑΣΣΙΑΣ</t>
  </si>
  <si>
    <t>ΑΑ277225</t>
  </si>
  <si>
    <t>838-840-841-837-836-835-842-816-818-830-860-866-876-875-869-861-862-844-826-827-828-870-871-872</t>
  </si>
  <si>
    <t>ΓΕΒΡΕΚΑ</t>
  </si>
  <si>
    <t>ΑΑ488998</t>
  </si>
  <si>
    <t>ΝΙΦΟΡΑ</t>
  </si>
  <si>
    <t>ΑΑ325353</t>
  </si>
  <si>
    <t>815-816-817-818-819-820-821-822-823-824-826-825-827-828-829-830-831-832-833-834-836-835-837-838-839-840-841-842-843-845-846-844-847-848-849-850-868-851-852-853-854-856-858-857-860-861-862-863-865-864-866-867-869-870-871-872-873-874-875</t>
  </si>
  <si>
    <t>ΣΔΡΟΛΛΑΣ</t>
  </si>
  <si>
    <t>ΑΖ890873</t>
  </si>
  <si>
    <t>835-836-837-838-839-840-841-842-876-877-849-843-819-820-821-822-823-824-825-826-827-828-829-830-833-818-844-845-846-847-848-817-850-851-852-853-854-855-856-857-858-859-861-862-863-865-870-871-872-875-815-816</t>
  </si>
  <si>
    <t>ΜΠΑΛΑΗ</t>
  </si>
  <si>
    <t>ΑΘΑΝΑΣΙΑ-ΝΙΚΟΛΕΤΑ</t>
  </si>
  <si>
    <t>ΑΗ264886</t>
  </si>
  <si>
    <t>830-816-818-843-876-875-861-844-862-817-838-828-841-826-840-854-837-846-842-850-839-858-835-822-836-815-823-824-829-847-848-852-853-855-856-857-859-870-871-872-821-825-827</t>
  </si>
  <si>
    <t>ΔΕΛΑΚΟΒΙΑ</t>
  </si>
  <si>
    <t>ΑΜ079974</t>
  </si>
  <si>
    <t>871-828-872-870-815-820-821-822-823-824-825-826-827-845-846-847-848-849-850-851-852-853-854-855-856-857-858-859-861</t>
  </si>
  <si>
    <t>ΓΚΕΛΗΣ</t>
  </si>
  <si>
    <t>ΑΙ259094</t>
  </si>
  <si>
    <t>815-816-817-818-819-820-821-822-823-824-825-826-827-828-829-832-833-835-836-837-838-839-840-841-842-843-844-845-846-847-848-849-850-851-852-853-854-855-856-857-858-859-861-862-863-865-870-871-872-875-876-877-897</t>
  </si>
  <si>
    <t>ΣΚΑΝΤΖΟΥΡΗ</t>
  </si>
  <si>
    <t>ΑΕ315895</t>
  </si>
  <si>
    <t>844-862-843-875-865-868-841-842-845-846-847-831-832-840-838-837-836-835-834-833-879-878-877-876-864-863-856-857-858-859-860-861-848-849-850-851-852-853-854-855-866-867-820-821-822-823-824-815-825-826-827-828-869</t>
  </si>
  <si>
    <t>ΑΖ396569</t>
  </si>
  <si>
    <t>862-858-839-840-841-842-835-837-838-870-871-872-817-848-850-853-854-857-846-847-822-826-828-829-815-867-873-874-876-877-878-879-860-863-864-866-832-833-830-868-869-875-861-865-831-834-836-843-844-816-818-819-845-820-821-823-824-825-827-859-849-851-852-855-856</t>
  </si>
  <si>
    <t>ΑΖ816289</t>
  </si>
  <si>
    <t>897-840-841-836-837-835-838-839-842-862-843</t>
  </si>
  <si>
    <t>ΑΜΠΝΤΟΥΛΑΕΒΑ</t>
  </si>
  <si>
    <t>ΚΑΜΙΛΑ</t>
  </si>
  <si>
    <t>ΝΑΝΤΙΡ</t>
  </si>
  <si>
    <t>ΑΜ854405</t>
  </si>
  <si>
    <t>ΜΑΡΙΝΗ</t>
  </si>
  <si>
    <t>ΑΗ663093</t>
  </si>
  <si>
    <t>840-841-842-839-838-837-836-835-843-862-844-868-869-815-816-817-818-820-821-822-823-824-825-826-827-828-829-830-831-832-833-834-845-846-847-848-849-850-851-852-853-854-859-855-856-857-858-860-861-863-864-865-866-867-870-871-872-873-874-875-876-877-878</t>
  </si>
  <si>
    <t>ΚΟΥΤΣΟΓΙΑΝΝΗ</t>
  </si>
  <si>
    <t>Φ261266</t>
  </si>
  <si>
    <t>1044,3</t>
  </si>
  <si>
    <t>828-871-870-826-815</t>
  </si>
  <si>
    <t>ΑΙ733930</t>
  </si>
  <si>
    <t>1044,2</t>
  </si>
  <si>
    <t>836-837-835-842-838-839-840-841-869-868-861-862-844-843-848-850-854-855-857-856-845-851-852-846-847-821-822-823-824-826-828-853-870-872-871-815-858-859-820-816-830-834-829-860-849-831-827-819-875-876-833-863-867-866-864</t>
  </si>
  <si>
    <t>ΓΚΑΡΑΓΚΟΥΝΗ</t>
  </si>
  <si>
    <t>Ξ721654</t>
  </si>
  <si>
    <t>763,4</t>
  </si>
  <si>
    <t>1043,4</t>
  </si>
  <si>
    <t>843-844-862-875-850-853-854-839-840-841-842-845-846-847-835-836-837-838-831-822-826-828-829-820-819-860-866-858-859-870-871-872-821-824-825-830-848-849-851-855-856-857</t>
  </si>
  <si>
    <t>ΔΑΒΟΡΑ</t>
  </si>
  <si>
    <t>ΑΚ320685</t>
  </si>
  <si>
    <t>828-858-826-838</t>
  </si>
  <si>
    <t>ΠΑΣΠΑΛΙΑΡΗ</t>
  </si>
  <si>
    <t>Χ270408</t>
  </si>
  <si>
    <t>826-828-830-822-846-847-848-850-852-853-854-855-856-857-858-859-861-862-871-872-873-874-875-876-835-836-837-838-839-840-841-842</t>
  </si>
  <si>
    <t>ΥΦΑΝΤΟΠΟΥΛΟΥ</t>
  </si>
  <si>
    <t>ΣΤΥΛ</t>
  </si>
  <si>
    <t>Σ920030</t>
  </si>
  <si>
    <t>ΑΔΑΜ</t>
  </si>
  <si>
    <t>ΑΗ952817</t>
  </si>
  <si>
    <t>875-819-830-862-844-818-816-817-843-833-834-861-863-865-876-877</t>
  </si>
  <si>
    <t>ΧΟΥΝΟΥΖΙΔΗΣ</t>
  </si>
  <si>
    <t>ΑΒ718815</t>
  </si>
  <si>
    <t>840-835-842-841-836-837-838-839-833-876-877-878-873-874-845-846-847-848-850-851-852-853-854-856-857-858-859-855-849-822-823-824-826-827-828-830-825-829-815-820-821-844-834-831-816-819-872-871-875-870-860-862-861-863-864-865-866-879-867-817-843-832</t>
  </si>
  <si>
    <t>ΑΝΘΡΑΚΕΥΣ</t>
  </si>
  <si>
    <t>ΑΗ330408</t>
  </si>
  <si>
    <t>843-835-836-837-838-839-840-841-842-862-820-821-822-823-824-826-828-827-847-846-848-849-850-851-852-853-854-855-856-857-858-859-870-871-872-830-876-877-816-817-818-833-844-861-831-832-834-866-873-874-863-864</t>
  </si>
  <si>
    <t>ΒΡΥΩΝΗ</t>
  </si>
  <si>
    <t>ΜΑΥΡΑ</t>
  </si>
  <si>
    <t>ΑΒ419150</t>
  </si>
  <si>
    <t>1042,5</t>
  </si>
  <si>
    <t>819-825-826-828-845-846-847-848-849-850-851-852-853-854-855-856-857-858-859-820-821-822-823-824-829-832</t>
  </si>
  <si>
    <t>Φ320223</t>
  </si>
  <si>
    <t>897-829-855-849-825-868-843-832-839-817-862-869-836-837-841-840-842-835-828-871-872-854-848-850-858-851-815-816-822-857-859-870-875-876-846-847-844-821-819-852-826</t>
  </si>
  <si>
    <t>ΜΠΑΝΤΟΥ</t>
  </si>
  <si>
    <t>ΑΕ952905</t>
  </si>
  <si>
    <t>859-820-855-850-849-854-853-852-845-848-851-856-857-846-847-858-872-871-870-828-827-824-829-815-821-822-823-825-826-818-819-830-831-844-865-862-861-834</t>
  </si>
  <si>
    <t>ΚΟΤΣΑΜΠΑΣΗ</t>
  </si>
  <si>
    <t>ΑΒ245827</t>
  </si>
  <si>
    <t>858-859-857-850-853-854-855-856-846-847-848-849-872-852-870-871-822-823-824-825-826-827-828-821-815-830-875-818-816-837-835-836-841-840-842-862-861-876-844</t>
  </si>
  <si>
    <t>ΨΑΛΛΙΔΑ</t>
  </si>
  <si>
    <t>ΚΛΕΑΝΘΗΣ</t>
  </si>
  <si>
    <t>ΑΙ620659</t>
  </si>
  <si>
    <t>824-854-853-857-858-821-820-823-822-827-828-845-848-850-851-852-855-856-859-826</t>
  </si>
  <si>
    <t>ΦΛΟΥΡΗ</t>
  </si>
  <si>
    <t>ΑΜ477226</t>
  </si>
  <si>
    <t>876-877-833-828-854-871-870</t>
  </si>
  <si>
    <t>ΑΜ868426</t>
  </si>
  <si>
    <t>1041,8</t>
  </si>
  <si>
    <t>835-837-840-838-841-839-836-842-862-873-870-876-877-843-845-846-847-848-849-850-851-852-853-854-855-856-857-858-859-860-879-866-815-816-817-818-819-820-821-822-823-824-825-826-827-828-829-830-831-832-833-834-861-863-864-867-868-869-875-874</t>
  </si>
  <si>
    <t>ΑΙ842695</t>
  </si>
  <si>
    <t>862-844-818-865-875-815-816-817-819-820-821-822-823-824-825-826-827-828-829-830-831-832-833-834-835-836-837-838-839-840-842-843-845-846-847-848-849-850-851-852-853-854-855-856-857-858-859-860-861-863-864-866-867-868-869-870-871-872-873-874-876-877-878-879</t>
  </si>
  <si>
    <t>ΔΙΩΤΗ</t>
  </si>
  <si>
    <t>ΜΑΡΙΑ-ΑΡΙΣΤΕΑ</t>
  </si>
  <si>
    <t>ΑΕ479750</t>
  </si>
  <si>
    <t>875-819-828-826-871-872-858-846-847-848-815-850-822-853-854-829-870-857-820-825-856-851-859-852-821-823-827-855-849-824-845-831-844-841-862-838-840-839-837-842-835-836-843-833-818</t>
  </si>
  <si>
    <t>ΠΑΤΡΩΝΑ</t>
  </si>
  <si>
    <t>ΑΖ763907</t>
  </si>
  <si>
    <t>862-841-838-835-837-840-859-876</t>
  </si>
  <si>
    <t>Χ290191</t>
  </si>
  <si>
    <t>828-841-838-840-847-846-854-870-871-872-862-859-850-853-839</t>
  </si>
  <si>
    <t>ΜΙΣΟΚΕΦΑΛΟΥ</t>
  </si>
  <si>
    <t>ΑΗ893226</t>
  </si>
  <si>
    <t>1040,5</t>
  </si>
  <si>
    <t>836-837-835-841-840-842-839-838</t>
  </si>
  <si>
    <t>ΚΡΟΚΙΔΗ</t>
  </si>
  <si>
    <t>ΑΙ273214</t>
  </si>
  <si>
    <t>841-838-840-839-842-835-837-836-828-854-870-871-815-826-850-847-853-858-846-822-829-848-872-857-859-856-852</t>
  </si>
  <si>
    <t>ΤΑΛΗ</t>
  </si>
  <si>
    <t>ΒΥΡΩΝ</t>
  </si>
  <si>
    <t>ΑΑ869709</t>
  </si>
  <si>
    <t>873-833-874-876-877-878-864-860-861-862-863-865-815-866-832-831-830-824-817-818-819-879-835-836-837-838-839-840-841-842-843-844-845-846-847-848-849-850-853-851-852-854-855-856-857-858-859-867-868-869-870-871-872-816-827</t>
  </si>
  <si>
    <t>Π985118</t>
  </si>
  <si>
    <t>838-841-840-839-837-835-842-836-862-897-844-834-843-830-831-819-875-869-868-816-817-818-861-865-832-860-867-833-863-864-873-874-876-877-878-866-879-815-820-821-822-823-824-826-825-827-828-829-845-846-847-848-849-850-851-852-853-854-855-856-857-858-859-870-871-872</t>
  </si>
  <si>
    <t>ΛΙΑΜΠΟΥ</t>
  </si>
  <si>
    <t>ΘΟΔΩΡΗΣ</t>
  </si>
  <si>
    <t>ΑΙ255087</t>
  </si>
  <si>
    <t>1039,9</t>
  </si>
  <si>
    <t>843-845-846-847-848-849-850-851-852-853-854-855-856-857-858-859-821-822-823-824-837-838-840</t>
  </si>
  <si>
    <t>ΤΣΕΛΕΜΠΙΔΟΥ</t>
  </si>
  <si>
    <t>ΑΚ441572</t>
  </si>
  <si>
    <t>835-840-836-837-841-842-839-838</t>
  </si>
  <si>
    <t>ΣΚΑΡΗ</t>
  </si>
  <si>
    <t>ΑΗ132103</t>
  </si>
  <si>
    <t>857-850-854-849-848-853-822-828-858-859-829-824-823-851-852-855-856-846-847-845-821-820-871-872-870-815</t>
  </si>
  <si>
    <t>ΛΑΓΩΝΙΚΑΚΟΥ</t>
  </si>
  <si>
    <t>Ν480244</t>
  </si>
  <si>
    <t>816-817-865-858-859-854</t>
  </si>
  <si>
    <t>ΤΖΟΥΓΑΝΑΚΗ</t>
  </si>
  <si>
    <t>ΑΗ470339</t>
  </si>
  <si>
    <t>ΚΑΦΑΛΙΔΟΥ</t>
  </si>
  <si>
    <t>ΘΕΟΓΝΩΣΙΑ</t>
  </si>
  <si>
    <t>Φ130149</t>
  </si>
  <si>
    <t>820-823-824-821-828-858-859-847-846-853-856-857-848-850-851-822-854</t>
  </si>
  <si>
    <t>ΑΗ523367</t>
  </si>
  <si>
    <t>815-821-824-820-866-879-816-817-818-829-830</t>
  </si>
  <si>
    <t>Σ737082</t>
  </si>
  <si>
    <t>823-847-848-850-852-851-853-856-858-859-854-845-846-824-822</t>
  </si>
  <si>
    <t>ΓΑΡΔΕΡΗ</t>
  </si>
  <si>
    <t>ΑΒ212649</t>
  </si>
  <si>
    <t>ΤΣΙΜΙΚΛΗ</t>
  </si>
  <si>
    <t>Ρ915478</t>
  </si>
  <si>
    <t>815-826-828-847-850-853-854-870-871-837-838-835-839-842</t>
  </si>
  <si>
    <t>ΧΑΪΝΤΟΥΤΗ</t>
  </si>
  <si>
    <t>Ρ851273</t>
  </si>
  <si>
    <t>862-844-875-830-831-819-816-817-818-834-865-861-832-835-836-837-838-839-840-841-842</t>
  </si>
  <si>
    <t>ΚΟΣΙΔΟΥ</t>
  </si>
  <si>
    <t>ΑΒ744990</t>
  </si>
  <si>
    <t>ΤΣΟΥΤΣΙΚΑ</t>
  </si>
  <si>
    <t>ΑΗ475108</t>
  </si>
  <si>
    <t>ΑΙ783601</t>
  </si>
  <si>
    <t>816-825-826-828-829-846-847-848-849-875-872-871-870-869-862-859-858-856-855-854-853-852-851-850-842-815-817-818-819-820-821-822-823-824-827-837</t>
  </si>
  <si>
    <t>ΠΙΤΤΑΡΑ</t>
  </si>
  <si>
    <t>ΑΙ621442</t>
  </si>
  <si>
    <t>820-821-822-823-824-849-850-857-853-851-854-855-846-847-858-859-848-852-845-856-815-828-825-826-827-870-871-872-829-818</t>
  </si>
  <si>
    <t>ΤΣΑΤΣΑΡΩΝΗ</t>
  </si>
  <si>
    <t>Β811780</t>
  </si>
  <si>
    <t>843-862-844-818</t>
  </si>
  <si>
    <t>ΝΑΚΑΜΟΥΛΗΣ</t>
  </si>
  <si>
    <t>ΑΕ617126</t>
  </si>
  <si>
    <t>828-854-822-826-846-870-871-815</t>
  </si>
  <si>
    <t>ΜΠΑΜΠΑΛΙΑ</t>
  </si>
  <si>
    <t>ΑΖ917585</t>
  </si>
  <si>
    <t>841-838</t>
  </si>
  <si>
    <t>ΑΗ269593</t>
  </si>
  <si>
    <t>843-862-854-850-839-841-815-876-844</t>
  </si>
  <si>
    <t>ΚΟΥΤΣΙΑΥΤΗ</t>
  </si>
  <si>
    <t>ΑΙ228209</t>
  </si>
  <si>
    <t>828-841-815-826-838-840-842-846-871-835-837-847-870-854-853-856-850-857-858-859-861-862-872-818-821-843-829-875-876-848-855-839-819-820-816-822-845-844-831-832-833-834-836-879-817-823-824-825-830-873-874-867-868-869-877-878-860-863-864-865-866-849-851-852</t>
  </si>
  <si>
    <t>ΜΠΟΖΙΟΥ</t>
  </si>
  <si>
    <t>ΑΖ625094</t>
  </si>
  <si>
    <t>815-820-821-822-823-824-825-826-827-828-829-843-845-846-847-848-849-850-851-852-853-854-855-856-857-858-859-870-871-872</t>
  </si>
  <si>
    <t>ΧΡΥΣΟΒΑΛΑΝΟΥ</t>
  </si>
  <si>
    <t>ΑΕ282671</t>
  </si>
  <si>
    <t>ΚΑΣΣΗ</t>
  </si>
  <si>
    <t>ΑΜ137960</t>
  </si>
  <si>
    <t>870-872-871-845-858-859-850-849</t>
  </si>
  <si>
    <t>ΒΑΤΙΚΙΩΤΗ</t>
  </si>
  <si>
    <t>ΑΒ233534</t>
  </si>
  <si>
    <t>828-870-871-872-854-846-826-847-848-853-858-829-850-857</t>
  </si>
  <si>
    <t>ΚΟΥΦΑ</t>
  </si>
  <si>
    <t>ΑΖ830217</t>
  </si>
  <si>
    <t>ΞΕΝΑΚΗ</t>
  </si>
  <si>
    <t>Φ296719</t>
  </si>
  <si>
    <t>841-838-840-835-836-837-842-815-858-859-846-847-821-822-823-850-857-848-824-828-852-853-854-856-872-870-871-876-862-844-869-843</t>
  </si>
  <si>
    <t>ΧΑΤΖΗΠΡΟΔΡΟΜΙΔΟΥ</t>
  </si>
  <si>
    <t>ΑΒ126402</t>
  </si>
  <si>
    <t>1038,8</t>
  </si>
  <si>
    <t>835-836-837-838-839-840-841-842-843-844-832-860-861-862-863-864-865-866-867-868-869-873-874-875-876-877-878-879-816-817-818-819</t>
  </si>
  <si>
    <t>ΤΑΣΙΟΥΛΑΣ</t>
  </si>
  <si>
    <t>Χ977227</t>
  </si>
  <si>
    <t>841-828-838-840-839-842-835-854-870-871-815-826-837-822-850-847-846-853-858-862-829-872-848-836-817-857-818-830-843-861-859-856-852-816-823-824-825-827-875-844-876-855-869-819-820-821-831-832-833-834-845-849-851-860-863-864-865-866-867-868-873-874-877-878</t>
  </si>
  <si>
    <t>ΚΑΡΑΤΖΑ</t>
  </si>
  <si>
    <t>ΑΖ789499</t>
  </si>
  <si>
    <t>1038,4</t>
  </si>
  <si>
    <t>879-877-833-838-840-860-863-864-876-873-874</t>
  </si>
  <si>
    <t>ΚΟΛΟΡΙΖΟΥ</t>
  </si>
  <si>
    <t>ΧΑΙΔΕΜΕΝΗ</t>
  </si>
  <si>
    <t>Σ571557</t>
  </si>
  <si>
    <t>828-870-872-871-815-826-853-850-848-857</t>
  </si>
  <si>
    <t>ΜΠΟΥΖΟ</t>
  </si>
  <si>
    <t>ΒΙΟΛΑ</t>
  </si>
  <si>
    <t>ΘΑΝΑΣ</t>
  </si>
  <si>
    <t>ΑΜ708996</t>
  </si>
  <si>
    <t>841-838-840-839-837-842-836-843-862-864-873-874-876-833-877-878-828-854-850-848-853-822-823-824-826-825-829-830-827-846-847-845-844-855-856-857-852-851-849-858-859-868-869-870-871-872-875-879-815-816-817-818-819-820-821-831-832-834-866-860-861-863-865-867</t>
  </si>
  <si>
    <t>ΑΒ403710</t>
  </si>
  <si>
    <t>1037,6</t>
  </si>
  <si>
    <t>815-816-818-822-826-828-835-837-838-840-841-850-854-858-859-861-870-871</t>
  </si>
  <si>
    <t>ΑΒ768678</t>
  </si>
  <si>
    <t>845-846-847-848-850-851-853-854-857-858-859</t>
  </si>
  <si>
    <t>Χ360842</t>
  </si>
  <si>
    <t>827-828-829-825-826-845-846-847-848-849-850-851-852-853-854-855-856-857-858-859-820-821-822-823-824-870-871-872</t>
  </si>
  <si>
    <t>ΠΕΤΡΙΔΗ</t>
  </si>
  <si>
    <t>ΡΟΥΣΣΟΣ</t>
  </si>
  <si>
    <t>ΑΗ615497</t>
  </si>
  <si>
    <t>824-823-815-820-826-827-828-829-825-845-846-847-848-849-850-851-852-853-854-855-856-857-870-871-872</t>
  </si>
  <si>
    <t>ΜΕΣΑΖΟΥ</t>
  </si>
  <si>
    <t>Ν225148</t>
  </si>
  <si>
    <t>860-843-834-832-867-835-836-837-838-839-840-841-842-825-826-858-859-828-846-847-849-850-853-854-855-856-844-830-833-870-872-876-877-863-864</t>
  </si>
  <si>
    <t>ΚΑΡΑΝΙΚΟΛΙΔΟΥ</t>
  </si>
  <si>
    <t>ΑΑ453809</t>
  </si>
  <si>
    <t>ΝΤΙΡΒΑ</t>
  </si>
  <si>
    <t>ΑΒ422930</t>
  </si>
  <si>
    <t>1036,8</t>
  </si>
  <si>
    <t>862-844-842-841-840-839-838-837-836-835-875-830</t>
  </si>
  <si>
    <t>ΜΙΧΑΗΛΙΔΟΥ ΤΣΑΦΑΡΙΔΟΥ</t>
  </si>
  <si>
    <t>Χ474676</t>
  </si>
  <si>
    <t>1036,5</t>
  </si>
  <si>
    <t>833-863-876-877-878-864-873-874-835-836-837-838-840-841-842-845</t>
  </si>
  <si>
    <t>ΠΑΡΟΤΣΙΔΟΥ</t>
  </si>
  <si>
    <t>ΑΑ452838</t>
  </si>
  <si>
    <t>843-838-837-836-835-839-840-841-842-872-871-870-815-820-821-822-823-824-825-827-828-829-845-846-847-848-849-850-851-852-853-854-855-856-857-858-859</t>
  </si>
  <si>
    <t>ΑΖ602320</t>
  </si>
  <si>
    <t>815-820-821-822-823-844-846-847-849-850-852-853-854-855-856-857-858-859</t>
  </si>
  <si>
    <t>ΚΟΥΤΛΟΓΛΟΥ</t>
  </si>
  <si>
    <t>ΑΒ280511</t>
  </si>
  <si>
    <t>871-870-872-828-825-846-847-858-859-845-848-850-849-851-852-853-856-857-822-823</t>
  </si>
  <si>
    <t>ΦΙΛΙΠΠΟΥ</t>
  </si>
  <si>
    <t>ΑΙ852782</t>
  </si>
  <si>
    <t>844-862-845-846-847-848-849-850-851-852-853-854-855-856-857-858-859-820-821-822-823-824-828-829-825-826-827-871-872-870-815-843-830-835-836-837-838-839-840-841-842-816-831-818-865-834-861-869-868-819-866-860-832-833-876-877-878-867-879-863-864-817</t>
  </si>
  <si>
    <t>ΠΟΥΣΠΟΤΑΚΗ</t>
  </si>
  <si>
    <t>ΑΖ140515</t>
  </si>
  <si>
    <t>841-840-839-842</t>
  </si>
  <si>
    <t>ΧΑΡΙΣΚΟΥ</t>
  </si>
  <si>
    <t>ΑΖ399979</t>
  </si>
  <si>
    <t>838-840-828-841-835-822-815-826-837-839-842-846-850-854-870-858-871-869-844-847-830-859-862-852-856-876-877</t>
  </si>
  <si>
    <t>ΠΟΓΙΑ</t>
  </si>
  <si>
    <t>ΑΒ091960</t>
  </si>
  <si>
    <t>843-841-828-838-840-839-842-835-854-870-871-815-826-837-850-847-853-822-846-858-829-848-862-872-817-857-836-859-875-816-818-830-852-856-861-876-823-824-825-827-844-855-819-820-833-845-849-860-863-865-866-877</t>
  </si>
  <si>
    <t>Τ862715</t>
  </si>
  <si>
    <t>ΓΙΑΓΚΑΖΟΓΛΟΥ</t>
  </si>
  <si>
    <t>ΑΒ243368</t>
  </si>
  <si>
    <t>817-849-855-839-843-868-820-821-822-823-824-825-827-845-846-847-848-851-852-853-854-856-857-858-859-815-816-826-828-870-871-872-829-818-819-830-833-835-836-837-838-840-841-842-844-861-862-863-865-875-876-877</t>
  </si>
  <si>
    <t>ΑΙΒΑΖΙΔΗ</t>
  </si>
  <si>
    <t>ΑΕ481688</t>
  </si>
  <si>
    <t>1035,9</t>
  </si>
  <si>
    <t>ΜΙΝΗ</t>
  </si>
  <si>
    <t>ΑΝ021339</t>
  </si>
  <si>
    <t>447,7</t>
  </si>
  <si>
    <t>1035,7</t>
  </si>
  <si>
    <t>854-855-847-845-848-849-853-857-846</t>
  </si>
  <si>
    <t>ΑΕ839572</t>
  </si>
  <si>
    <t>1035,5</t>
  </si>
  <si>
    <t>835-836-837-838-840-841-842-862-815-821-822-823-824-825-826-827-828-829-846-847-848-850-852-853-855-854-856-857-858-871-872-870-844-843-869-816-817-818-830-861-875-876</t>
  </si>
  <si>
    <t>ΚΑΡΙΤΣΙΟΥ</t>
  </si>
  <si>
    <t>ΑΕ844586</t>
  </si>
  <si>
    <t>841-840-838-842-839-835-836-837</t>
  </si>
  <si>
    <t>ΝΤΟΥΡΟΥΝΤΑΚΗ</t>
  </si>
  <si>
    <t>ΑΙ131312</t>
  </si>
  <si>
    <t>ΜΥΣΤΗΛΙΑΔΟΥ</t>
  </si>
  <si>
    <t>ΑΖ642526</t>
  </si>
  <si>
    <t>842-841-840-837-836-835-838-839-820-821-847-858-859-823-824-825-826-827-828-829-845-846-848-849-850-851-852-853-854-855-856-857-815-822-871-872-870</t>
  </si>
  <si>
    <t>ΠΕΤΡΟΥΛΑΚΗ</t>
  </si>
  <si>
    <t>Χ129838</t>
  </si>
  <si>
    <t>1035,4</t>
  </si>
  <si>
    <t>823-854-855-858-859-856-857-870-871-872-853-852-851-850-848-849-847-846-845-824-827-828-826-822-821-815-820-825-829</t>
  </si>
  <si>
    <t>ΧΟΤΖΑ</t>
  </si>
  <si>
    <t>Χ952483</t>
  </si>
  <si>
    <t>841-842-840-835-837-862-875</t>
  </si>
  <si>
    <t>ΜΠΑΜΙΧΑ</t>
  </si>
  <si>
    <t>ΑΙ813376</t>
  </si>
  <si>
    <t>843-841-838-840-839-842-835-837-836-818</t>
  </si>
  <si>
    <t>ΚΑΤΗΝΙΟΥ</t>
  </si>
  <si>
    <t>ΑΚ162287</t>
  </si>
  <si>
    <t>1034,9</t>
  </si>
  <si>
    <t>871-872-870-828-829-847-848-850-853-854-846-856</t>
  </si>
  <si>
    <t>ΤΣΙΚΑΛΟΥΔΗ</t>
  </si>
  <si>
    <t>ΑΒ513420</t>
  </si>
  <si>
    <t>1034,5</t>
  </si>
  <si>
    <t>824-823-822-821-820-858-859-846-847-850-849-857-827-856-854-855-852-848-826-825-851-845-828-853-829</t>
  </si>
  <si>
    <t>Π241121</t>
  </si>
  <si>
    <t>1034,3</t>
  </si>
  <si>
    <t>869-835-836-837-838-839-840-841-842-843-844-875-862-830-876-816-817-818-861-870-871-872-821-822-823-824</t>
  </si>
  <si>
    <t>ΓΟΥΡΓΟΥΤΗ</t>
  </si>
  <si>
    <t>ΑΖ343368</t>
  </si>
  <si>
    <t>835-836-837-838-840-841-842-860-876-877-878-833-873-874</t>
  </si>
  <si>
    <t>ΑΚ963102</t>
  </si>
  <si>
    <t>859-858-854-853-847-857-855-851-850-852-849-848-856</t>
  </si>
  <si>
    <t>Τ367548</t>
  </si>
  <si>
    <t>838-840-841-839-837-836-842-835</t>
  </si>
  <si>
    <t>ΤΙΑΚΟΥΔΗ</t>
  </si>
  <si>
    <t>ΒΕΡΓΩ</t>
  </si>
  <si>
    <t>Χ445902</t>
  </si>
  <si>
    <t>853-847-826-828-850-854-870-871-815-838-837-835-839-840-841-842-821-830-876-862-869-843-824-825-827-829-836-846-848-852-856-857-858-859-872-822-875-823-855-844-816-817-818</t>
  </si>
  <si>
    <t>ΚΑΡΑΜΑΝΛΗ</t>
  </si>
  <si>
    <t>ΑΕ923926</t>
  </si>
  <si>
    <t>869-870-871-872-875-876-835-836-837-838-839-840-841-842-843-844-861-862-816-817-818-821-822-823-824-825-826-827-828-829-830-846-847-848-850</t>
  </si>
  <si>
    <t>ΑΗ374557</t>
  </si>
  <si>
    <t>869-868-862-839-838-837-836-835-820-821-815-840-841-844-843-832-831-834-824-825-826-822-823-827-828-829-830-833-863-864-865-873-876-877-878-818-817-816-853-854-855-856-897-858-859-860-866-850-851-852-867-870-871-872-874-875-846-847-848-849</t>
  </si>
  <si>
    <t>ΑΙ261531</t>
  </si>
  <si>
    <t>828-822-826-846-850-854-858-870-871-838-840-841-815-835-837-839-842-821-823-824-825-827-829-836-847-848-852-853-855-856-857-859-872-820-845-849-851-816-817-818-819-830-833-843-844-861-862-863-865-875-876-877-897-864-873-874-878-831-832-834-860-866-867-868-869-879</t>
  </si>
  <si>
    <t>ΔΟΞΑΚΙΔΟΥ</t>
  </si>
  <si>
    <t>ΑΑ286150</t>
  </si>
  <si>
    <t>ΜΠΑΡΚΟΓΛΟΥ</t>
  </si>
  <si>
    <t>Σ579511</t>
  </si>
  <si>
    <t>828-871-870-854-853-826-847-815-850</t>
  </si>
  <si>
    <t>Φ267651</t>
  </si>
  <si>
    <t>862-844-834-835-836-837-838-839-840-841</t>
  </si>
  <si>
    <t>ΑΕ902758</t>
  </si>
  <si>
    <t>ΑΙ283127</t>
  </si>
  <si>
    <t>862-836-837-838-839-840-841-842-843-844-817-816-860-861-863-864-865-866-867-868-869-870-871-872-873-874-875-876-877-878-879-820-821-822-823-824-825-826-827-828-829-830-831-832-833-834-835-815-818-819-845-846-847-848-849-850-851-852-853-854-855-856-857-858-859</t>
  </si>
  <si>
    <t>ΑΗ925575</t>
  </si>
  <si>
    <t>835-836-837-838-839-840-841-842-868-869-870-843-844-845-846-847-871-872-873-874-875-876-877-878-858-859-860-861-862-863-864-865-866-879-831-832-833-834-816-817-818-819-820-821-822-823-824-825-826-827-828-829-830-848-849-850-851-852-853-854-855-856-857</t>
  </si>
  <si>
    <t>ΤΡΑΓΚΑ</t>
  </si>
  <si>
    <t>ΑΙ186572</t>
  </si>
  <si>
    <t>841-840-838-842-837-835-836-839-870-871-872-854-853-850-858-857-848-846-847-828-826-822-821-876-863-833-818-830-852-856-845-851-859-820-823-824-827-862</t>
  </si>
  <si>
    <t>ΦΑΣΟΛΗ</t>
  </si>
  <si>
    <t>ΑΒ950673</t>
  </si>
  <si>
    <t>867-832-833-873-874-876-877-878-860-866</t>
  </si>
  <si>
    <t>ΝΤΑΡΛΑΓΙΑΝΝΗ</t>
  </si>
  <si>
    <t>Ξ865722</t>
  </si>
  <si>
    <t>1033,8</t>
  </si>
  <si>
    <t>835-836-837-838-839-840-841-842-862-844-843-819-830-875-815-820-821-822-823-824-825-826-827-828-829-845-846-847-848-849-850-851-852-853-854-855-856-857-858-859-870-871-872-816-817-818-861-865-833-863-876-877</t>
  </si>
  <si>
    <t>ΔΡΑΚΟΝΤΑΕΙΔΗ</t>
  </si>
  <si>
    <t>Ρ356016</t>
  </si>
  <si>
    <t>1033,2</t>
  </si>
  <si>
    <t>816-819-820-830-842-844-858-859-861-862-863-865-875-876</t>
  </si>
  <si>
    <t>ΧΩΡΑΦΑ</t>
  </si>
  <si>
    <t>ΑΙ344968</t>
  </si>
  <si>
    <t>ΚΙΟΥΡΕΤΖΗΣ</t>
  </si>
  <si>
    <t>ΑΒ464820</t>
  </si>
  <si>
    <t>868-869-897-839-843-835-836-837-838-840-841-842-844-860-861-862-863-864-865-866-867-870-871-872-873-874-875-876-877-878-879-815-816-817-818-819-820-821-822-823-824-825-826-827-828-829-830-831-832-833-834-845-846-847-848-849-850-851-852-853-854-855-856-857-858-859</t>
  </si>
  <si>
    <t>ΤΡΑΓΟΥΛΙΑ</t>
  </si>
  <si>
    <t>Τ845534</t>
  </si>
  <si>
    <t>875-831-821-822-820-815-823-824-845-846-847-848-849-850-851-852-853-854-855-856-857-858-859-870-871-872-825-826-827-828-829-862-844-835-836-837-838-839-840-841-842-843-819-817-816-830-833-873-874-876-877-878-863-864-832-860-866-865-868-869-867-879-818-861-834</t>
  </si>
  <si>
    <t>ΜΠΑΡΟΥΤΗ</t>
  </si>
  <si>
    <t>Φ307262</t>
  </si>
  <si>
    <t>1032,1</t>
  </si>
  <si>
    <t>Ξ934673</t>
  </si>
  <si>
    <t>ΑΒ612297</t>
  </si>
  <si>
    <t>815-847-858-829-828-848-856-889-888</t>
  </si>
  <si>
    <t>ΤΕΛΙΟΣ</t>
  </si>
  <si>
    <t>ΑΙ837106</t>
  </si>
  <si>
    <t>862-835-836-837-839-840-841-842-875-815-822-826-828-829-846-847-848-850-853-854-857-858-859-870-871-872</t>
  </si>
  <si>
    <t>ΚΟΥΣΤΑ</t>
  </si>
  <si>
    <t>Χ882786</t>
  </si>
  <si>
    <t>828-871-854-847-853-850-858-826-829-848-855-846-822</t>
  </si>
  <si>
    <t>ΑΙ627334</t>
  </si>
  <si>
    <t>828-871-870-854-850-815-826-847-853-858-846-822-872-829-848-857-859-852-856-821-824-825-855-823-827-845-820-849-851</t>
  </si>
  <si>
    <t>ΖΟΥΡΝΑΤΖΗ</t>
  </si>
  <si>
    <t>ΑΜ302267</t>
  </si>
  <si>
    <t>779,9</t>
  </si>
  <si>
    <t>1031,9</t>
  </si>
  <si>
    <t>818-825-826-839-843-823-855-860-815-828-846-848-852-847-850-821-822-872-858-853-857-870-854-859-856-849-871</t>
  </si>
  <si>
    <t>ΣΟΥΛΤΑ</t>
  </si>
  <si>
    <t>ΑΗ920092</t>
  </si>
  <si>
    <t>869-835-836-837-838-839-840-841-842-862-815-820-821-822-823-824-825-826-827-828-829-848-850-851-852-853-854-855-856-857-858-859-870-871-872-876-830-843-818-817-816-861-875</t>
  </si>
  <si>
    <t xml:space="preserve">Σερεμέτη </t>
  </si>
  <si>
    <t xml:space="preserve">Αναστασία </t>
  </si>
  <si>
    <t>ΑΙ718207</t>
  </si>
  <si>
    <t>836-837-841-840-835-838-839-842</t>
  </si>
  <si>
    <t>ΚΑΡΑΚΑΣΗ</t>
  </si>
  <si>
    <t>ΑΙ382344</t>
  </si>
  <si>
    <t>836-837-835-841</t>
  </si>
  <si>
    <t>ΚΑΨΑΛΗΣ</t>
  </si>
  <si>
    <t>ΒΑΣΙΛΕΙΟΣ-ΓΕΩΡΓΙΟΣ</t>
  </si>
  <si>
    <t>ΑΙ579989</t>
  </si>
  <si>
    <t>1031,5</t>
  </si>
  <si>
    <t>850-854-855-849-857-858-859-853-852-846-847-848-845-851-822-821-820-823</t>
  </si>
  <si>
    <t>ΠΑΡΑΣΚΕΥΗ-ΠΙΠΙΤΣΑ</t>
  </si>
  <si>
    <t>Χ877476</t>
  </si>
  <si>
    <t>844-815-816-821-822-823-827-828-830-846-847-848-850-852-853-854-857-858-859-870-871-872-875-876</t>
  </si>
  <si>
    <t>ΑΗ738661</t>
  </si>
  <si>
    <t>843-834-860-840-841-842-835-836-837-838-832-818-844-876-877</t>
  </si>
  <si>
    <t>ΑΖ480387</t>
  </si>
  <si>
    <t>838-840-841-842-837-835-850-853-854-870-871-826-828-815-839-847</t>
  </si>
  <si>
    <t>ΜΟΣΧΑΚΗ</t>
  </si>
  <si>
    <t>ΑΕ950235</t>
  </si>
  <si>
    <t>ΑΒ843107</t>
  </si>
  <si>
    <t>862-844-828-827-821-822-820-823-826-847-850-846-845-815-848-853-852-851-854-816-858-857-859-856-871-870-872-838-841-835-837-840-842-836-824-833-876-877-830-875-863-819-865-861-818-843-839-817-829-849-855-825</t>
  </si>
  <si>
    <t>ΤΣΑΜΠΑ</t>
  </si>
  <si>
    <t>ΑΗ480799</t>
  </si>
  <si>
    <t>850-849-853-854-847-855-859-858-857-856-846-825-826-822-821-820-823-824-827-829-815-871-872-819-875-845-870-841-842-840-839-851-852-835-838-837</t>
  </si>
  <si>
    <t>ΜΑΣΤΡΟΓΙΩΡΓΟΥ</t>
  </si>
  <si>
    <t>ΑΚ832754</t>
  </si>
  <si>
    <t>820-821-822-845-846-847-849-850-851-853-854-855-857-858-859-823-824-825-826-827-828-829-848-856-852-870-871-872-815</t>
  </si>
  <si>
    <t>Π843279</t>
  </si>
  <si>
    <t>816-815-817-818-821-822-823-825-828-830-846-854-857-858-859-861-862-865-870-871-872-876</t>
  </si>
  <si>
    <t>ΣΑΜΩΛΗ</t>
  </si>
  <si>
    <t>ΑΗ910808</t>
  </si>
  <si>
    <t>ΜΑΡΚΟΥ</t>
  </si>
  <si>
    <t>ΑΒ993284</t>
  </si>
  <si>
    <t>1030,5</t>
  </si>
  <si>
    <t>819-872-870-871-858-854</t>
  </si>
  <si>
    <t>Π118755</t>
  </si>
  <si>
    <t>1030,4</t>
  </si>
  <si>
    <t>817-818-819-820-821-822-823-824-825-826-827-828-829-830-833-835-836-837-838-839-840-841-842-843-844-845-846-847-848-849-850-851-852-853-854-855-856-857-858-859-861-862-863-865-870-871-872-875-876-877-879-878-874-873-869-868-867-866-864-860-834-832-831</t>
  </si>
  <si>
    <t>ΛΑΤΑΝΙΩΤΗΣ</t>
  </si>
  <si>
    <t>ΑΖ635081</t>
  </si>
  <si>
    <t>871-870-858-859-816-830-872-820-819-853</t>
  </si>
  <si>
    <t>ΑΝ316060</t>
  </si>
  <si>
    <t>Ξ690312</t>
  </si>
  <si>
    <t>843-834-832-817-849-862-844-860-825-839-829-835-858-838-840-842-837-836-828-816-815-826-854-871-870-822-847-846-853-850-857-859-869-872-841-818-821-861-855-852-856-848-820-823-830-833-845-824-865-827-863-864-876-877-874-873-878-867-879-866</t>
  </si>
  <si>
    <t>ΑΖ367622</t>
  </si>
  <si>
    <t>869-841-842-837-838-836-835</t>
  </si>
  <si>
    <t>ΚΩΣΤΑΚΑΚΗ</t>
  </si>
  <si>
    <t>ΑΜ666481</t>
  </si>
  <si>
    <t>840-841-838-839-837-836-842-835</t>
  </si>
  <si>
    <t>ΠΑΠΟΥΛΙΔΗΣ</t>
  </si>
  <si>
    <t>ΑΗ290347</t>
  </si>
  <si>
    <t>841-840-839-842-838-837-835-836-843-815-816-817-818-819-820-821-823-824-825-826-827-828-829-830-831-832-833-834-844-845-846-847-848-849-850-851-852-853-854-855-856-857-858-859-860-861-862-863-864-865-866-867-868-869-870-871-872-873-874-875-876-877-878-879</t>
  </si>
  <si>
    <t>ΧΡΥΣΑΦΗ</t>
  </si>
  <si>
    <t>ΑΕ359576</t>
  </si>
  <si>
    <t>815-817-822-826-828-829-835-836-837-838-839-840-841-842-846-847-848-850-853-854-857-858-859-862-870-871-872-875-816-818-819-820-821-823-824-825-830-831-832-833-834-843-844-845-849-851-852-855-856-860-861-863-864-865-866-867-868-869-873-874-876-877-878</t>
  </si>
  <si>
    <t>ΚΑΡΚΑΜΠΟΥΝΑ</t>
  </si>
  <si>
    <t>ΑΒ009495</t>
  </si>
  <si>
    <t>854-848-815-845-858-859-849-846-823-853-851-857-828-856-824-821-825-852-871-872-870-820-827</t>
  </si>
  <si>
    <t>ΑΚ538684</t>
  </si>
  <si>
    <t>828-871-854-846-847-859-858-853-857-856-850-852-848-845-870-872-820-823-851-855-829-821-822-826-825-824-815-849-830-816-835-836-837-838-840-841-842-839-817-819-876-877-873-874-865-833-818-875-831-844-860-867-834-866-862-832-878-843-868-869-879-863-864</t>
  </si>
  <si>
    <t>ΔΑΣΚΑΛΑΚΗ</t>
  </si>
  <si>
    <t>ΑΕ725546</t>
  </si>
  <si>
    <t>854-855-845-852-828-871-870-872-858-859-853-851-848-850-849-856-857-846-847-815-826-825-820-821-843-818-875-841-838-840-835-839-842-837-836-876-877-833-863-830-865-861-817-816-862-844</t>
  </si>
  <si>
    <t>Ρ414161</t>
  </si>
  <si>
    <t>817-865-818-815-816-821-828-826-829-822-835-838-837-836-834-841-840-839-842-847-854-850-853-848-858-862-870-871-875-861-852-855-857-856-846-843-844-830</t>
  </si>
  <si>
    <t>DHIMA</t>
  </si>
  <si>
    <t>PRANVERA</t>
  </si>
  <si>
    <t>ILIRJAN</t>
  </si>
  <si>
    <t>A417171</t>
  </si>
  <si>
    <t>1029,2</t>
  </si>
  <si>
    <t>850-853-857-855-858-859-872-815-828</t>
  </si>
  <si>
    <t>ΜΑΝΤΖΙΩΚΑ</t>
  </si>
  <si>
    <t>ΑΒ101611</t>
  </si>
  <si>
    <t>835-836-837-838-839-840-841-842-883-884-885-862-814-813-875-865-870-871-872-844-819-828-826-829-827-825-882-815-817-816-818-861-854-853-850-847-846-848-857-858-859-856-852-855-851-849-845-821-820-822-823-824-830-843-876-878-863-864-833-831-832-834-860-866-867-868-869-877</t>
  </si>
  <si>
    <t xml:space="preserve">ΕΙΡΗΝΗ-ΜΑΡΙΑ </t>
  </si>
  <si>
    <t>ΑΙ715599</t>
  </si>
  <si>
    <t>838-839-840-841-836-837-835-869-868-862-843-842-846-850-853-854-858-826-821-820</t>
  </si>
  <si>
    <t>ΜΕΛΕΜΕΝΗ</t>
  </si>
  <si>
    <t>Χ553699</t>
  </si>
  <si>
    <t>823-828-815-821-848-850-854-858-859-871-870-872-852-853-855-856-857-846-847-824-825-826-827-829</t>
  </si>
  <si>
    <t>ΝΤΑΝΑΤΣΙΔΗ</t>
  </si>
  <si>
    <t>ΖΙΝΑ</t>
  </si>
  <si>
    <t>ΦΙΜΑ</t>
  </si>
  <si>
    <t>ΑΚ485798</t>
  </si>
  <si>
    <t>876-841-837-840-835-842-838</t>
  </si>
  <si>
    <t>ΠΑΝΤΑ</t>
  </si>
  <si>
    <t>ΑΖ247343</t>
  </si>
  <si>
    <t>815-816-817-818-821-822-823-824-825-826-827-828-829-830-835-836-837-838-839-840-841-842-843-844-846-847-848-850-852-853-854-855-856-857-858-859-861-862-870-871-876-875</t>
  </si>
  <si>
    <t>ΓΚΟΜΟΣΙΔΗ</t>
  </si>
  <si>
    <t>ΑΑ432257</t>
  </si>
  <si>
    <t>ΑΒ199850</t>
  </si>
  <si>
    <t>831-875-862-844-828-815-821-820-822-847-846-848-850-854-853-858-859-857-855-872-871-870-819-818-843-860-823-824-826-825-835-837-838-836-840-841-842-839-827-876-863-864-873-874-877-878-879-834-833-832-861-865-866-868-869-817-849-856-830-829-851-852-816-845</t>
  </si>
  <si>
    <t>ΧΑΝΤΖΙΑΡΑΣ</t>
  </si>
  <si>
    <t>ΑΖ781681</t>
  </si>
  <si>
    <t>844-862-875-835-836-837-838-839-840-841-842-843-846-847-848-850-852-853-854-855-856-857-822-823-824-825-826-827-828-829-830-858-859-861-870-871-872-876</t>
  </si>
  <si>
    <t>ΚΩΝΣΤΑΝΤΟΥΛΑΣ</t>
  </si>
  <si>
    <t>ΑΖ352982</t>
  </si>
  <si>
    <t>835-836-837-838-839-840-841-842-843-844-868-869-875-879-816-817-818-819-830-831-832-860-862-861-865-866-867-833-834-863-864-874-873-876-877-878-815-820-821-822-823-824-825-826-827-828-829-845-846-847-848-849-850-851-852-853-854-855-856-857-858-859-870-871-872</t>
  </si>
  <si>
    <t>ΔΡΑΤΣΑ</t>
  </si>
  <si>
    <t>ΑΖ798478</t>
  </si>
  <si>
    <t>843-841-838-837-836-835-840-839-842-816-818-817-830-828-815-821-822-826-846-847-850-853-854-848-852-832-844-834-831-833-819-823-824-851-845-820-827-849-855-829-825</t>
  </si>
  <si>
    <t>ΡΟΝΤΟΓΙΑΝΝΗ</t>
  </si>
  <si>
    <t>ΑΕ304426</t>
  </si>
  <si>
    <t>838-828-841-840-839-815-858-850-870-871-826-854-822-846-837-835-842-853-872-848-847-829-862-824-856-855-857-852-827-825-823-836-859-843-844-818-817-816-861-830-875-876-845-849-820-821-851-819-833-865-877-863</t>
  </si>
  <si>
    <t>ΜΑΜΑΣΟΥΛΑ</t>
  </si>
  <si>
    <t>ΑΜ068428</t>
  </si>
  <si>
    <t>828-822-815-840-841-823-838-825-826-827-837-835-836-829-824-839-842-843-844-846-847-848-852-850-853-854-855-856-857-858-859-862-870-871-872-876-821-865-864-866-873-874-877-878-879</t>
  </si>
  <si>
    <t>ΒΟΛΙΔΗ</t>
  </si>
  <si>
    <t>ΑΚ755049</t>
  </si>
  <si>
    <t>825-826-828-829-827-849-850-848-854-855-857</t>
  </si>
  <si>
    <t>ΜΕΞΙΑ</t>
  </si>
  <si>
    <t>ΑΖ225261</t>
  </si>
  <si>
    <t>871-872-870-826-828-829-846-847-848-858-857-850-853-854-822-815-817-862-835-837-838-840-841-842-839</t>
  </si>
  <si>
    <t>ΛΑΛΑΔΑΚΗ</t>
  </si>
  <si>
    <t>ΑΜ061434</t>
  </si>
  <si>
    <t>849-847-828-856-858-859-854-855-850-853-829-824-821-822-852-857-872-870-871-848-815</t>
  </si>
  <si>
    <t>ΓΕΝΗΣΑΡΓΙΩΤΗ</t>
  </si>
  <si>
    <t>ΑΕ254036</t>
  </si>
  <si>
    <t>ΣΤΑΥΡΙΔΟΥ</t>
  </si>
  <si>
    <t>ΑΙ869354</t>
  </si>
  <si>
    <t>841-840-838-839-835-836-837-842-862-845-846-847-848-849-850-851-852-853-854-855-856-857-858-859-828-815-822-820-823-824-821-870-871-872-827-829-825-826-843</t>
  </si>
  <si>
    <t>ΑΙ936132</t>
  </si>
  <si>
    <t>1027,9</t>
  </si>
  <si>
    <t>867-866-879-862-861-860-865-868-869-875-843-844-830-831-832-834-817-818-819-815-820-821-822-824-823-825-826-827-828-829-836-837-835-838-839-840-841-842-845-846-847-848-849-850-851-852-853-854-855-856-857-858-859-863-864-870-871-872-873-874-876-877-878-816</t>
  </si>
  <si>
    <t>ΜΠΑΝΙΩΤΟΥ</t>
  </si>
  <si>
    <t>Μ664345</t>
  </si>
  <si>
    <t>1027,3</t>
  </si>
  <si>
    <t>841-838-840-842-835-837-839-836-862-858-854-870-871-826-847-846-848-872-857-859-876</t>
  </si>
  <si>
    <t>ΠΙΤΣΑΡΗΣ</t>
  </si>
  <si>
    <t>ΑΙ514608</t>
  </si>
  <si>
    <t>1027,2</t>
  </si>
  <si>
    <t>817-816-815-818-819-820-821-822-823-824-825-826-827-828-829-830-831-832-833-834-835-836-837-838-839-840-841-842-843-844-845-846-847-848-849-850-851-852-853-854-855-856-857-858-859-860-861-862-864-863-865-866-867-868-869-870-871-872-873-874-875-877-876-878-879</t>
  </si>
  <si>
    <t>ΤΣΙΚΙΝΤΑ</t>
  </si>
  <si>
    <t>ΑΖ985259</t>
  </si>
  <si>
    <t>823-850-846-847-845-849-858-859-854-855-857-848-851-853-852-820-856-821-824-822-872-870-828-871</t>
  </si>
  <si>
    <t>Γεωργακοπούλου</t>
  </si>
  <si>
    <t>Παναγιώτα</t>
  </si>
  <si>
    <t>Χρήστος</t>
  </si>
  <si>
    <t>ΑΙ219673</t>
  </si>
  <si>
    <t>828-858-859-854-855-827-845-857-846-847-848-849-850-853-825-826-851-852-815-820-823-821-822-824-829-856</t>
  </si>
  <si>
    <t>ΑΕ568260</t>
  </si>
  <si>
    <t>823-824-822-821-820-827-828-829-847-846-845-851-850-849-848-852-853-854-855-856-857-858-859-871-870-872-826-825-815</t>
  </si>
  <si>
    <t>ΣΑΚΑΒΑΡΑ</t>
  </si>
  <si>
    <t>ΑΗ297690</t>
  </si>
  <si>
    <t>862-844-843-842</t>
  </si>
  <si>
    <t>ΑΖ794132</t>
  </si>
  <si>
    <t>835-836-837-838-839-840-841-842-843-897-862-844-830-833-876-877-878-863-815-820-821-822-823-824-825-826-827-828-829-845-846-847-848-849-850-851-852-853-854-855-856-857-858-859-875-816-817-818-865-861-819-870-871-872</t>
  </si>
  <si>
    <t>ΑΙ 374947</t>
  </si>
  <si>
    <t>841-838-840-839-842-835-837-836-862-844-843-830-819-828-870-871-854-826-815-850-847-853-846-858-822-829-848-872-857-859-856-852-821-823-824-827-855-820-845-849-851-875-816-818-817-861-865-833-863-876-877-869-868-860-834-831</t>
  </si>
  <si>
    <t>ΦΑΝΑΡΑΚΗ</t>
  </si>
  <si>
    <t>Χ408318</t>
  </si>
  <si>
    <t>1026,7</t>
  </si>
  <si>
    <t>862-844-830-835-836-837-838-839-840-841-842-845-846-847-848-849-850-851-852-853-854-855-856-857-858-859-875-815-820-821-822-823-824-825-826-827-828-870-871-872</t>
  </si>
  <si>
    <t>Α1047493</t>
  </si>
  <si>
    <t>1026,5</t>
  </si>
  <si>
    <t>846-815-853-850-851-848-857-858-841</t>
  </si>
  <si>
    <t>ΑΒ103424</t>
  </si>
  <si>
    <t>862-844-875-843-842-840-841-839-838-837-835-836-815-816-817-818-819-820-821-822-823-824-825-826-827-828-829-830-831-832-833-834-879-878-877-876-873-872-871-870-869-868-867-865-864-863-861-860-859-858-857-856-855-854-853-852-851-850-849-848-847-846-845</t>
  </si>
  <si>
    <t>ΜΑΝΟΥΣΑΚΗ</t>
  </si>
  <si>
    <t>ΑΖ906437</t>
  </si>
  <si>
    <t>841-838-840-839-842-835-837-836-868-869</t>
  </si>
  <si>
    <t>ΨΩΜΑ</t>
  </si>
  <si>
    <t>ΑΑ453110</t>
  </si>
  <si>
    <t>ΠΕΤΕΙΝΑΡΗ</t>
  </si>
  <si>
    <t>ΑΜ770925</t>
  </si>
  <si>
    <t>828-841-838-847-871-854-853-850-870-815-826-835-840-842</t>
  </si>
  <si>
    <t>Ρ917017</t>
  </si>
  <si>
    <t>865-817-816-818-819-828-854-858-826-833-838-841-845-848-859-870-872-876-877</t>
  </si>
  <si>
    <t>ΓΚΟΓΚΟΠΟΥΛΟΥ</t>
  </si>
  <si>
    <t>ΑΕ197321</t>
  </si>
  <si>
    <t>841-838-835-842-840-837-836-839-862-868-869-843-828-870-871-872-834-876-877-878-833-873-874-863</t>
  </si>
  <si>
    <t>ΑΓΑΘΑΓΓΕΛΟΥ</t>
  </si>
  <si>
    <t>ΑΒ454285</t>
  </si>
  <si>
    <t>ΚΟΡΚΟΔΙΝΟΥ</t>
  </si>
  <si>
    <t>ΚΑΛΟΜΟΙΡΑ</t>
  </si>
  <si>
    <t>Χ663323</t>
  </si>
  <si>
    <t>815-820-821-822-823-824-825-826-827-828-829-845-846-847-848-849-850-851-852-853-854-855-856-857-858-859-816-817-818-819-830-831-832-833-834-835-836-837-838-839-840-841-842-843-844</t>
  </si>
  <si>
    <t>AI 459258</t>
  </si>
  <si>
    <t>1025,5</t>
  </si>
  <si>
    <t>ΤΣΙΑΦΙΔΟΥ</t>
  </si>
  <si>
    <t>ΑΒ124029</t>
  </si>
  <si>
    <t>816-817-818-819-821-822-823-826-828-829-830-836-837-838-839-840-841-842-843-846-847-848-850-852-853-854-857-861-862-863-865-870-871-872-875-876-877</t>
  </si>
  <si>
    <t>ΤΣΟΥΛΟΥ</t>
  </si>
  <si>
    <t>ΑΖ582347</t>
  </si>
  <si>
    <t>820-859-858-845-846-847-848-850-851-852-853-854-855-856-857-830-828-827-823-822-824-821-818-815-835-836-837-838-840-841-842</t>
  </si>
  <si>
    <t>ΖΑΡΚΑΛΗ</t>
  </si>
  <si>
    <t>ΘΕΟΦΑΝΙΑ</t>
  </si>
  <si>
    <t>ΑΗ626307</t>
  </si>
  <si>
    <t>871-870-854-853-850-847-828-826-815</t>
  </si>
  <si>
    <t>ΠΑΠΑΟΙΚΟΝΟΜΟΥ</t>
  </si>
  <si>
    <t>ΑΜ254787</t>
  </si>
  <si>
    <t>833-863-876-877-816-818-821-850-846-847-848-854-828-826-870-858-872-822</t>
  </si>
  <si>
    <t>ΛΟΥΜΙΔΟΥ</t>
  </si>
  <si>
    <t>ΑΙ196623</t>
  </si>
  <si>
    <t>840-836-837-835-839-838-842-862-843</t>
  </si>
  <si>
    <t>ΖΑΧΑΡΟΥΔΑΚΗ</t>
  </si>
  <si>
    <t>Σ414224</t>
  </si>
  <si>
    <t>1025,4</t>
  </si>
  <si>
    <t>ΚΑΡΑΚΑΡΗ</t>
  </si>
  <si>
    <t>ΑΝ049483</t>
  </si>
  <si>
    <t>871-829-823-854-855-856-852-851-853-848-849-850-857-825-826-827-828-845-846-847-822-824-870-872-815-821-820-858-859-875</t>
  </si>
  <si>
    <t>KAKKABA</t>
  </si>
  <si>
    <t>ΑΙ318786</t>
  </si>
  <si>
    <t>844-862-875-842-841-840-839-838-835-837-819</t>
  </si>
  <si>
    <t>ΣΚΙΑΔΑ</t>
  </si>
  <si>
    <t>ΙΩΑΝΝΑ-ΑΙΚΑΤΕΡΙΝΗ</t>
  </si>
  <si>
    <t>ΑΑ980720</t>
  </si>
  <si>
    <t>875-844-862-831-819-830-835-836-837-838-839-840-841-842</t>
  </si>
  <si>
    <t>ΜΑΝΑΚΟΣ</t>
  </si>
  <si>
    <t>ΑΝ364388</t>
  </si>
  <si>
    <t>1024,5</t>
  </si>
  <si>
    <t>838-841-839-840-828-857-835-837-825-821-817-815-846-850-854-858-870-871-872-862-853-847-848-829</t>
  </si>
  <si>
    <t>ΓΑΤΗ</t>
  </si>
  <si>
    <t>ΑΙ857670</t>
  </si>
  <si>
    <t>1024,4</t>
  </si>
  <si>
    <t>830-816-817-818-819-833-843-844-861-862-865-875-876-877-815-820-821-822-823-824-825-826-827-828-829-835-836-837-838-839-840-841-842-845-846-847-857-858-859-870-871-872</t>
  </si>
  <si>
    <t>ΜΠΟΤΟΥ</t>
  </si>
  <si>
    <t>ΑΕ770962</t>
  </si>
  <si>
    <t>ΣΤΑΜΑΤΟΓΙΑΝΝΟΠΟΥΛΟΥ</t>
  </si>
  <si>
    <t>Φ304539</t>
  </si>
  <si>
    <t>865-833-854-857-853-863-872-870-871-858-859-856-850-851-852-848-845-846-847-820-821-822-823-824-827-828-815-864-816-818-862</t>
  </si>
  <si>
    <t>ΑΝΤΩΝΟΒΑ</t>
  </si>
  <si>
    <t>ΠΑΥΛΟ</t>
  </si>
  <si>
    <t>854-870-871-850-828-822-815-826-847-846</t>
  </si>
  <si>
    <t>ΑΙ262782</t>
  </si>
  <si>
    <t>843-815-817-826-835-837-838-839-840-841-842-847-850-853-854-857-858-859-870-871-872-897-834-818-860-832-844-836-819-875-830-816-861-865-873-874-876-877-878-879-848-849-851-852-855-856-845-846-833-863-864-820-821-822-823-824-825-827-829-866-867-868-869</t>
  </si>
  <si>
    <t>ΚΟΥΦΙΩΤΗ</t>
  </si>
  <si>
    <t>Χ483500</t>
  </si>
  <si>
    <t>1023,6</t>
  </si>
  <si>
    <t>875-844-862-838-839-840-841-828-835-836-837-842-815-822-826-846-847-848-850-852-853-854-871-872</t>
  </si>
  <si>
    <t>Π137508</t>
  </si>
  <si>
    <t>1023,5</t>
  </si>
  <si>
    <t>862-844-843-841-838-840-839-835-842-837-836</t>
  </si>
  <si>
    <t>ΑΖ403896</t>
  </si>
  <si>
    <t>Χ547069</t>
  </si>
  <si>
    <t>ΑΑ301021</t>
  </si>
  <si>
    <t>831-832-834-835-836-837-838-839-840-841-842-843-853-860-861-862-864-867-866-873-874-876-875-878-877-865-818-828-829-830</t>
  </si>
  <si>
    <t>Πιστιώλη</t>
  </si>
  <si>
    <t>ΑΒ31964</t>
  </si>
  <si>
    <t>818-843-817-816-831-835-836-837-838-839-840-841-842-820-821-822-823-824-825-826-827-828-829-870-871-872-845-846-847-848-849-850-851-852-853-854-855-856-857-858-859-815-830-865-844-834-875-862-861-819</t>
  </si>
  <si>
    <t>ΑΕ582782</t>
  </si>
  <si>
    <t>871-829-856-872-828-854-855-858-859-848-851-853-825-826-845-846-847-823-857-852-850-849-827-824-822-821-820</t>
  </si>
  <si>
    <t>Χ264895</t>
  </si>
  <si>
    <t>840-841-835</t>
  </si>
  <si>
    <t>ΑΕ103227</t>
  </si>
  <si>
    <t>871-828-829-854-870-846-847-849-850-857-872-826-848-853-815</t>
  </si>
  <si>
    <t>ΚΟΥΜΠΟΥΔΙΕΤΑΣ</t>
  </si>
  <si>
    <t>ΑΝΑΤΟΛΙΟΣ</t>
  </si>
  <si>
    <t>ΑΚ431936</t>
  </si>
  <si>
    <t>844-862-843-835-836-837-838-839-840-841-842-820-821-822-823-824-825-826-827-828-829-845-846-847-848-849-850-851-852-853-854-855-856-857-858-859-870-871-872-897</t>
  </si>
  <si>
    <t>ΑΙ479993</t>
  </si>
  <si>
    <t>875-841-838-828-870</t>
  </si>
  <si>
    <t>ΠΟΡΦΥΡΙΑΔΟΥ</t>
  </si>
  <si>
    <t>ΑΖ877977</t>
  </si>
  <si>
    <t>830-815-816-817-818-819-820-821-822-823-824-825-826-827-828-829-832-831-833-834-835-836-837-838-839-840-841-842-843-844-845-846-847-848-849-850-851-852-853-854-855-856-857-858-859-860-861-862-863-864-865-866-867-868-869-870-871-872-873-874-875-876-877-878-879</t>
  </si>
  <si>
    <t>ΜΩΡΟΓΙΑΝΝΗΣ</t>
  </si>
  <si>
    <t>Σ891678</t>
  </si>
  <si>
    <t>862-844-841-842-840-822-858</t>
  </si>
  <si>
    <t>ΣΑΛΛΑ</t>
  </si>
  <si>
    <t>Φ213691</t>
  </si>
  <si>
    <t>841-838-840-839-835-842-837-836-843-834-862-818-820-844-846-847-850-854-853-848-852-855-856-858-859-871-870-872-869-868-875-815-816-817-819-821-823-822-826-827-828-830-829-825-831-832-833-845-857-849-861-865-860-873-874-876-877-878-867-897-851-863-864-866-879</t>
  </si>
  <si>
    <t>ΑΗ485058</t>
  </si>
  <si>
    <t>872-870-871-850-849-855-854-857-846-847-828-858</t>
  </si>
  <si>
    <t>ΓΕΡΜΑΝΙΔΟΥ</t>
  </si>
  <si>
    <t>ΑΖ839813</t>
  </si>
  <si>
    <t>841-838-840-839-837-842-835-836-828-843-826-854-871-870-850-847-853-829-872-848-858-846-822-821-857-856-825-859-824-823-820-845-849-852-851-855-827-862-844-830-860-869-868-817-861-865-866-867-873-874-832-833-831-819-818-816-863-864-834-815-875-876-877-878-879</t>
  </si>
  <si>
    <t>ΤΣΙΟΥΝΤΣΙΟΥΡΑ</t>
  </si>
  <si>
    <t>ΑΖ785397</t>
  </si>
  <si>
    <t>844-862-840-841-842-854-838-837-835-822-826-828-870-871</t>
  </si>
  <si>
    <t>ΑΝΑΓΝΩΣΤΑΚΟΥ</t>
  </si>
  <si>
    <t>ΚΩΝΣΤΑΝΤΙΝΑΚΟΣ</t>
  </si>
  <si>
    <t>Χ644185</t>
  </si>
  <si>
    <t>861-865-816-818-830-844-835-836-837-838-840-841-842-875-819-862-877-876-833-863-815-858-859-820-870-872-871-828-847-846-826-824-845-821-822-823-848-850-851-852-853-854-856-857-843-839-817-825-849-855-827-829-897</t>
  </si>
  <si>
    <t>ΡΟΥΣΙΤΗ</t>
  </si>
  <si>
    <t>ΑΗ353355</t>
  </si>
  <si>
    <t>839-840-841-842-843-844-845-846-847-835-836-837-838-868-869-815-816-817-818-819-820-821-858-859-860-861-862-863-865-866-848-849-850-851-852-853-854-855-856-822-823-824-825-826-827-828-829-830-879-831-832-833-834-872-870-871-873-874-875-876-877-878-867-864</t>
  </si>
  <si>
    <t>ΓΚΟΓΚΑ</t>
  </si>
  <si>
    <t>ΑΖ742584</t>
  </si>
  <si>
    <t>843-828-815-854-850-826-822-853-829-846-847-848-857-858-859-856-870-871-872-842-840-838</t>
  </si>
  <si>
    <t>ΑΗ220356</t>
  </si>
  <si>
    <t>815-838-837-839-840-842-872-870-867-858-835-846-828-826-822-817-816-836-841-847-850-848-849-853-854-855-862-875-857-852-859-861-843-825-823-821-829-830-844-856-871-818-820-827-831-834-851-865-819-824-832-860-868-869-866-845-877-878-879-876-873-874-863-833-864</t>
  </si>
  <si>
    <t>ΑΖ745703</t>
  </si>
  <si>
    <t>872-871-834-843-822-823-828-845-846-847-821-824-851-853-854-857-856-848-858-859-860-862-815-844-820-835-836-837-838-842-841-840-816-831-869</t>
  </si>
  <si>
    <t>ΜΠΑΙΡΑΜΗ</t>
  </si>
  <si>
    <t>Ρ851723</t>
  </si>
  <si>
    <t>815-816-817</t>
  </si>
  <si>
    <t>ΜΟΡΦΙΔΟΥ</t>
  </si>
  <si>
    <t>ΑΖ899750</t>
  </si>
  <si>
    <t>868-869-835-836-837-838-839-840-841-842-843-844-862-830-834-815-816-817-818-819-820-821-822-823-824-825-826-827-828-829-831-832-833-845-846-847-849-850-851-852-853-854-855-856-857-858-859-879-866-860</t>
  </si>
  <si>
    <t>ΚΑΡΑΓΕΩΡΓΙΟΥ</t>
  </si>
  <si>
    <t>ΑΖ692417</t>
  </si>
  <si>
    <t>835-836-837-838-839-840-841-842-816-817-818-819-830-831-832-833-834-843-844-860-861-862-863-864-866-867-868-869-873-874-875-876-877-878-879</t>
  </si>
  <si>
    <t>ΒΙΤΕΝΤΖΑΚΗ</t>
  </si>
  <si>
    <t>ΑΖ973913</t>
  </si>
  <si>
    <t>876-877-878-873-874-833-863-864-867-841-838-840-866</t>
  </si>
  <si>
    <t>ΛΙΟΥΡΤΑ</t>
  </si>
  <si>
    <t>Τ413726</t>
  </si>
  <si>
    <t>812,9</t>
  </si>
  <si>
    <t>1022,9</t>
  </si>
  <si>
    <t>862-844-830-831-819-875</t>
  </si>
  <si>
    <t>ΚΑΡΑΜΕΣΙΝΗ</t>
  </si>
  <si>
    <t>Χ299583</t>
  </si>
  <si>
    <t>816-817-818-819-830-831-832-833-834-860-861-862-864-863-865-866-867-873-874-875-876-877-878-879</t>
  </si>
  <si>
    <t>ΤΣΟΛΕΡΙΔΟΥ</t>
  </si>
  <si>
    <t>ΑΗ900084</t>
  </si>
  <si>
    <t>ΔΗΜΟΜΕΛΕΤΗ ΤΖΑΦΕΡΗ</t>
  </si>
  <si>
    <t>ΑΚ633418</t>
  </si>
  <si>
    <t>826-825-828-829-856-871-827-824-846-847-848-850-849-854-855-857-870</t>
  </si>
  <si>
    <t>ΜΑΛΑΚΟΥ</t>
  </si>
  <si>
    <t>ΑΕ864143</t>
  </si>
  <si>
    <t>835-836-837-838-839-840-841-842-844-862</t>
  </si>
  <si>
    <t>ΝΙΚΟΛΑΙΔΗΣ</t>
  </si>
  <si>
    <t>ΑΗ853083</t>
  </si>
  <si>
    <t>841-838-817</t>
  </si>
  <si>
    <t>ΡΙΣΤΟ</t>
  </si>
  <si>
    <t>ΦΙΟΡΑΛΜΠΑ</t>
  </si>
  <si>
    <t>ΑΜ513161</t>
  </si>
  <si>
    <t>823-854-821-847</t>
  </si>
  <si>
    <t>ΑΚ651863</t>
  </si>
  <si>
    <t>871-870-872-848-851-847-858-859-850-846-856-852-815-849-855-857-829-827-821-822-824-826-820-825</t>
  </si>
  <si>
    <t>ΣΚΟΥΡΤΑ</t>
  </si>
  <si>
    <t>ΑΜ217336</t>
  </si>
  <si>
    <t>828-870-871-826-872-841-838-840-835-837-850-847-854-858-853-848-846-822-815-829-842-862-820-821-823-824-827-845-849-851-852-856-857-859-855-816-818-819-830-831-833-834-836-844-860-861-863-864-865-876-875-877-878-879-839-843-817-825-832-866-867-868-873-874-869</t>
  </si>
  <si>
    <t>ΜΑΜΜΗ</t>
  </si>
  <si>
    <t>ΑΖ382888</t>
  </si>
  <si>
    <t>879-828-866-860-815-822-826-867-829-846-847-850-853-854-858-870-871</t>
  </si>
  <si>
    <t>Φ036304</t>
  </si>
  <si>
    <t>828-858-859-871-829-827-846-847-854-848-872-853-850-822-870-820-823-851-857-856-852-855-821-824-845-815-826-825</t>
  </si>
  <si>
    <t>ΑΙ151399</t>
  </si>
  <si>
    <t>782,1</t>
  </si>
  <si>
    <t>1020,1</t>
  </si>
  <si>
    <t>ΠΟΛΥΣΙΔΟΥ</t>
  </si>
  <si>
    <t>ΑΒ742255</t>
  </si>
  <si>
    <t>Ρ469453</t>
  </si>
  <si>
    <t>844-875-862-830</t>
  </si>
  <si>
    <t>Χ310054</t>
  </si>
  <si>
    <t>850-848-854-857-847-846-853</t>
  </si>
  <si>
    <t>ΜΙΧΟΠΟΥΛΟΣ</t>
  </si>
  <si>
    <t>Χ274523</t>
  </si>
  <si>
    <t>871-854-840-828-838-841-846-870-862-850</t>
  </si>
  <si>
    <t>ΜΠΟΥΓΛΑ</t>
  </si>
  <si>
    <t>Ρ464491</t>
  </si>
  <si>
    <t>844-862-838-828-840-839-835-837-842-854-848-870-815-850-847-853-826-858-846-822-857-836-859-821-823-824-830-852-856-816-818-827-861</t>
  </si>
  <si>
    <t>Χ359969</t>
  </si>
  <si>
    <t>833-864-863-873-874-876-877-828-847-815-853-854-850-870-871-826</t>
  </si>
  <si>
    <t>ΑΕ696801</t>
  </si>
  <si>
    <t>841-840-838-836-837-842-816-818-865-876-877-878-873-874</t>
  </si>
  <si>
    <t>ΤΣΑΠΑΝΙΔΟΥ</t>
  </si>
  <si>
    <t>ΑΒ311812</t>
  </si>
  <si>
    <t>828-854-871-848-846-847-858-850-853-857-870-872-822-815-826-829-852-859-856-823-824-821-855-825-827-849-845-851-841-840</t>
  </si>
  <si>
    <t>ΑΕ283073</t>
  </si>
  <si>
    <t>843-858-860-859-848-851-853-854-856-857-815-816-818-820-821-822-823-824-825-826-827-828-829-831-832-834-835-836-837-838-840-841-842-845-846-847-849-850-852-855-862-873-874-876-877-878-879</t>
  </si>
  <si>
    <t>ΜΟΝΕ</t>
  </si>
  <si>
    <t>ΑΡΜΠΕΝ</t>
  </si>
  <si>
    <t>ΑΜ238698</t>
  </si>
  <si>
    <t>815-847-858-859-848-852-853-854-856-850-828-822-870-871-872-823-827</t>
  </si>
  <si>
    <t>ΔΑΝΗ</t>
  </si>
  <si>
    <t>ΑΙ094402</t>
  </si>
  <si>
    <t>815-816-820-821-822-823-824-826-827-828-830-833-836-837-840-841-842-844-845-847-848-860-866-876-877-878-873</t>
  </si>
  <si>
    <t>ΖΑΠΑΝΤΗ</t>
  </si>
  <si>
    <t>ΑΖ803849</t>
  </si>
  <si>
    <t>818-816-861-830-875-869-871-872-856-870-824-858-846-847-828-854-850-852-853-821-822-827-815-848-857-826-823-842-836-837-838-835-840-841-862-843-839-825-829</t>
  </si>
  <si>
    <t>ΧΡΙΣΤΟΦΟΡΙΔΗΣ</t>
  </si>
  <si>
    <t>ΑΕ863046</t>
  </si>
  <si>
    <t>839-829-817-843-855-825-832-828-849-841-840-835-854-838-857-862-842-850-870-871-879-878-877-876-875-874-873-872-869-867-866-865-864-863-861-860-859-858-856-853-851-852-848-847-846-845-844-837-836-834-833-831-830-827-826-824-823-822-821-820-819-818-816-815</t>
  </si>
  <si>
    <t>ΡΟΙΔΗ</t>
  </si>
  <si>
    <t>ΑΗ601141</t>
  </si>
  <si>
    <t>ΑΡΑΜΠΑΤΖΟΥΔΗ</t>
  </si>
  <si>
    <t>Π768691</t>
  </si>
  <si>
    <t>840-835-841-837-836-838-839-842</t>
  </si>
  <si>
    <t>ΜΕΝΤΖΕΛΟΠΟΥΛΟΥ</t>
  </si>
  <si>
    <t>ΑΖ714366</t>
  </si>
  <si>
    <t>850-818-857-847-846-851-852-848-854-853-858-859-856-845-820-821-822-823-824-828-815-826-870-872-871-862-833-863-864-876-877-878-875-819-816-817-830-831-832-834-860-861-865-866-867-873-874-879-844-869-837-838-840-841-842-835-836</t>
  </si>
  <si>
    <t>ΚΑΝΕΛΛΑΚΗΣ</t>
  </si>
  <si>
    <t>Χ304382</t>
  </si>
  <si>
    <t>818-816-817-815-820-821-822-823-824-825-826-827-828-829-830-845-846-847-848-849-850-851-852-853-854-855-856-857-858-859-860-865-832-831-839-840-841-842-835-836-837-838-843-866-862-861-897-834-833-844-867-876-877-878-873-874-863-864-868-869-879</t>
  </si>
  <si>
    <t>ΣΠΟΥΡΝΙΑ</t>
  </si>
  <si>
    <t>ΑΖ978941</t>
  </si>
  <si>
    <t>875-844-843-828-841-840-819-821-822-835-837-836-838-847-861</t>
  </si>
  <si>
    <t>Σ356772</t>
  </si>
  <si>
    <t>ΚΟΛΟΒΟΣ</t>
  </si>
  <si>
    <t>ΑΙ622302</t>
  </si>
  <si>
    <t>815-820-821-822-823-824-825-826-828-829-845-847-848-850-852-853-854-857-858-859-871</t>
  </si>
  <si>
    <t>ΔΙΝΥΣΙΟΣ</t>
  </si>
  <si>
    <t>ΑΜ42540</t>
  </si>
  <si>
    <t>818-834-865-832-831</t>
  </si>
  <si>
    <t>ΖΑΒΕΡΔΑ</t>
  </si>
  <si>
    <t>Σ350549</t>
  </si>
  <si>
    <t>ΤΣΑΟΥΣ ΧΟΥΣΕΙΝ</t>
  </si>
  <si>
    <t>ΣΟΥΚΡΑΝ</t>
  </si>
  <si>
    <t>ΑΧΜΕΤ</t>
  </si>
  <si>
    <t>ΑΖ861093</t>
  </si>
  <si>
    <t>983,4</t>
  </si>
  <si>
    <t>1018,4</t>
  </si>
  <si>
    <t>ΑΚ012276</t>
  </si>
  <si>
    <t>820-858-859-827-849-850-823-829-846-847-854-855-821-822-853-857-848-828-815-851-825-826-852-856-871-872-824-844</t>
  </si>
  <si>
    <t>ΔΑΝΔΟΥΛΑΚΗ</t>
  </si>
  <si>
    <t>ΑΕ643606</t>
  </si>
  <si>
    <t>1017,8</t>
  </si>
  <si>
    <t>841-838-840-839-842-835-837-836-862-844-869-868-843-875-819-831-830-828-826-825-822-846-848-850-849-858-859-857-821-829-851-847-852-824-823-871-853-856-820-827-854-855-845-870-872-815-816-860-866-867-876-877-878-873-874-833-863-864</t>
  </si>
  <si>
    <t>ΣΑΚΕΛΛΙΟΥ</t>
  </si>
  <si>
    <t>ΑΕ536678</t>
  </si>
  <si>
    <t>826-828-827-853-854-847-857</t>
  </si>
  <si>
    <t>ΚΟΤΟΠΟΥΛΗ</t>
  </si>
  <si>
    <t>Ρ206227</t>
  </si>
  <si>
    <t>844-862-828-854-815-850-848-847-846-858-841-838-840-842-836-835-822-853-857-859-821-852-855-856-823-851-827-871-870-872-839-820-845-824-826</t>
  </si>
  <si>
    <t>ΤΖΙΩΡΤΖΑΚΗ</t>
  </si>
  <si>
    <t>ΑΑ248283</t>
  </si>
  <si>
    <t>841-840-836-837-838-839</t>
  </si>
  <si>
    <t>ΑΕ156558</t>
  </si>
  <si>
    <t>847-846-848-850-858-853-854-855-856-857-859-870-871-872</t>
  </si>
  <si>
    <t>Φ146323</t>
  </si>
  <si>
    <t>815-820-821-822-823-824-826-827-828-829-835-836-837-838-840-841-842-845-846-847-848-849-850-851-852-853-854-855-856-857-858-859-870-871-872</t>
  </si>
  <si>
    <t>ΣΑΒΒΙΔΗΣ</t>
  </si>
  <si>
    <t>Χ476615</t>
  </si>
  <si>
    <t>835-837-838-839-840-841-842-862-815-817-822-826-828-829-846-847-848-850-853-854-857-858-870-871-872-836-875-876-830-816-818-821-843-856-859-861</t>
  </si>
  <si>
    <t>ΓΚΟΒΤΖΙΑ</t>
  </si>
  <si>
    <t>ΑΒ856703</t>
  </si>
  <si>
    <t>841-838-840-835-842-837-815-862-844-860</t>
  </si>
  <si>
    <t>ΤΟΥΝΤΑ</t>
  </si>
  <si>
    <t>Σ664426</t>
  </si>
  <si>
    <t>830-854-828-822-846-847-850-858-857-853-848-871-870-826-815-872-821-824-859-823-852-855-856-829-825-827</t>
  </si>
  <si>
    <t>ΠΡΩΤΟΝΟΤΑΡΙΟΥ</t>
  </si>
  <si>
    <t>Ξ416256</t>
  </si>
  <si>
    <t>ΖΑΧΑΡΟΠΟΥΛΟΣ</t>
  </si>
  <si>
    <t>ΑΑ046594</t>
  </si>
  <si>
    <t>858-859-854-855-846-847-849-850-852-851-853-856-857-848-845-823</t>
  </si>
  <si>
    <t>KUBOLLI</t>
  </si>
  <si>
    <t>PARMELA</t>
  </si>
  <si>
    <t>KYBOLLI</t>
  </si>
  <si>
    <t>ΒΔ673549</t>
  </si>
  <si>
    <t>841-838-840-835-837-842-839-862</t>
  </si>
  <si>
    <t>ΑΜ984067</t>
  </si>
  <si>
    <t>828-822-846-847-850-870-848-826-821-829-852-871-872-820-849-851-853-854-855-857-858-859-823-824-825-827-845-856-819-862-830</t>
  </si>
  <si>
    <t>ΣΤΑΙΚΟΥ</t>
  </si>
  <si>
    <t>ΑΚ334728</t>
  </si>
  <si>
    <t>ΚΟΥΡΤΑΚΑ</t>
  </si>
  <si>
    <t>Χ177476</t>
  </si>
  <si>
    <t>1016,5</t>
  </si>
  <si>
    <t>820-821-822-823-824-827-845-847-848-849-850-851-852-853-854-855-856-857-858-859</t>
  </si>
  <si>
    <t>ΑΜ146962</t>
  </si>
  <si>
    <t>851-854-828-829-855-848-849-850-846-847-853-857-872-870-871-856-827-821-822-823-824-858-859-825-826-845-815-820</t>
  </si>
  <si>
    <t>ΛΑΠΙΔΑΚΗ</t>
  </si>
  <si>
    <t>Τ332264</t>
  </si>
  <si>
    <t>863-833-864-873-874-876-877-872-871-870-815-820-821-822-823-824-825-826-827-828-829-830-831-832-834-835-836-837-838-839-840-841-842-843-844-845-846-847-848-849-850-851-852-853-854-855-856-857-816-817-818-819</t>
  </si>
  <si>
    <t>ΠΑΝΟΤΑΚΟΥ</t>
  </si>
  <si>
    <t>Σ485571</t>
  </si>
  <si>
    <t>843-815-816-817-818-819-820-821-822-823-824-825-826-827-828-829-830-831-832-833-834-835-836-837-838-839-840-841-842-844-845-846-847-848-849-850-851-852-853-854-855-856-857-858-859-860-861-862-863-864-865-866-867-868-869-870-871-872-873-874-875-876-877-878-879</t>
  </si>
  <si>
    <t>ΜΑΝΟΥΣΕΛΗΣ</t>
  </si>
  <si>
    <t>ΑΚ237077</t>
  </si>
  <si>
    <t>854-850-857-858-847-870-878-876-845-828-823-826-851-853-852-846-848-859-871-872</t>
  </si>
  <si>
    <t>ΑΖ645523</t>
  </si>
  <si>
    <t>838-840-835-836-837-842-839-841</t>
  </si>
  <si>
    <t>ΓΚΕΝΤΖΟΥ</t>
  </si>
  <si>
    <t>ΑΜ899587</t>
  </si>
  <si>
    <t>833-875-876-877-815-820-821-822-823-824-825-826-827-828-829-845-846-847-848-849-850-851-852-853-854-855-856-857-858-859-862-870-871-872-835-836-837-838-839-840-841-842</t>
  </si>
  <si>
    <t>ΚΑΡΑ ΧΟΥΣΕΙΝ  ΙΣΜΑΗΛ</t>
  </si>
  <si>
    <t>ΣΕΡΠΙΝ</t>
  </si>
  <si>
    <t>ΙΣΜΑΗΛ</t>
  </si>
  <si>
    <t>ΑΕ886360</t>
  </si>
  <si>
    <t>1015,6</t>
  </si>
  <si>
    <t>868-869-835-836-837-838-839-840-841-842-862-860-879-843</t>
  </si>
  <si>
    <t>ΧΑΛΚΙΑΔΑΚΗ</t>
  </si>
  <si>
    <t>ΑΙ451254</t>
  </si>
  <si>
    <t>1015,5</t>
  </si>
  <si>
    <t>833-864-873-874-870-858</t>
  </si>
  <si>
    <t>ΤΑΟΥΣΑΝΗ</t>
  </si>
  <si>
    <t>Ρ454985</t>
  </si>
  <si>
    <t>841-838-840-839-835-842-837-836-869-868</t>
  </si>
  <si>
    <t>ΣΑΡΙΔΗΣ</t>
  </si>
  <si>
    <t>ΑΦΤΑΝΤΗΛ</t>
  </si>
  <si>
    <t>ΑΖ913814</t>
  </si>
  <si>
    <t>ΔΑΜΠΑ</t>
  </si>
  <si>
    <t>Σ348363</t>
  </si>
  <si>
    <t>1015,2</t>
  </si>
  <si>
    <t>ΑΝ344082</t>
  </si>
  <si>
    <t>ΠΑΠΑΧΑΡΙΣΙΟΥ</t>
  </si>
  <si>
    <t>Ρ856843</t>
  </si>
  <si>
    <t>1014,5</t>
  </si>
  <si>
    <t>841-840-839-838-835-837-836-843-844-862-869</t>
  </si>
  <si>
    <t>ΖΙΩΓΑΣ</t>
  </si>
  <si>
    <t>ΑΕ916004</t>
  </si>
  <si>
    <t>838-840-841-842-837-836-862-828-858-854-850-822-815-826-871-846-847-859-848-852-853-856-857-823-824-872-844-875-835-870-827-839-855-821-825-829-843-876-816-818-830-861-817</t>
  </si>
  <si>
    <t>ΚΑΛΛΕΡΓΗ</t>
  </si>
  <si>
    <t>ΑΖ457613</t>
  </si>
  <si>
    <t>833-873-874-876-877-878-863-864-841-838-828-840-839-835-837-815-822-821-850-848-847-854-858-861-862-829</t>
  </si>
  <si>
    <t>ΑΕ043748</t>
  </si>
  <si>
    <t>828-854-853-857-858-838-841-840-847-848-850-870-871-872-826-835-837-839-842-846-862-817</t>
  </si>
  <si>
    <t>ΡΟΚΟΜΟΥ</t>
  </si>
  <si>
    <t>820-859-858-846-847-851-849-850-852-855-854-857-856-824-825-826-828-829-845-821-843</t>
  </si>
  <si>
    <t>ΚΑΤΣΙΟΣ</t>
  </si>
  <si>
    <t>ΑΕ279027</t>
  </si>
  <si>
    <t>783,2</t>
  </si>
  <si>
    <t>843-827-817-825-829-839-855-835-836-837-838-840-841-842-815-821-822-823-824-826-828-846-847-848-850-854-858-870-871-872-876-875-862-861-859-857-856-853-852-844-830-818-816</t>
  </si>
  <si>
    <t>ΑΖ005755</t>
  </si>
  <si>
    <t>815-823-846-845-847-848-850-851-852-853-854-856-857-858-859-872-871-820-821-822-824-826-828</t>
  </si>
  <si>
    <t>ΤΣΑΝΤΑΚΗΣ</t>
  </si>
  <si>
    <t>ΑΗ362547</t>
  </si>
  <si>
    <t>1013,5</t>
  </si>
  <si>
    <t>841-838-839-840-842-837-836-835-828-871-870-872-826-822-815-829-848-853-854-857-858-859-850-846-847-862-875-817</t>
  </si>
  <si>
    <t>ΣΑΛΙΑΡΗ</t>
  </si>
  <si>
    <t>ΑΚ440738</t>
  </si>
  <si>
    <t>779-780-781-778-782-814-836-837-840-835-841-842-838-839</t>
  </si>
  <si>
    <t>Χ389665</t>
  </si>
  <si>
    <t>838-839-837-840-841-842-843-817-815-822-826-828-829-846-847-848-850-853-854-857-858</t>
  </si>
  <si>
    <t>ΚΑΖΕΛΗ</t>
  </si>
  <si>
    <t>Χ841846</t>
  </si>
  <si>
    <t>577,5</t>
  </si>
  <si>
    <t>815-816-817-818-820-821-822-823-824-825-826-827-828-829-830-831-832-833-834-835-836-837-838-839-840-841-842-843-844-845-846-847-848-849-850-851-852-853-854-855-856-857-858-859-860-861-862-863-864-865-866-867-868-869-870-871-872-873-874-875-876-877-878-879</t>
  </si>
  <si>
    <t>ΡΟΥΦΟΥ</t>
  </si>
  <si>
    <t>ΑΖ402628</t>
  </si>
  <si>
    <t>1013,3</t>
  </si>
  <si>
    <t>ΒΛΗΣΑΡΟΥΛΗ</t>
  </si>
  <si>
    <t>ΑΙ839048</t>
  </si>
  <si>
    <t>862-833-876-877-863-841-838-840-839-842-835-837-836-817-830-845-858-859-820-828-827-821-815-822-823-826-846-847-854-853-850-848-857-871-872-856-852-851-855-849-829-870-843-844-824-825-816-818-861-865-819-875</t>
  </si>
  <si>
    <t>ΑΜ847342</t>
  </si>
  <si>
    <t>844-822-875-835-836-837-887-838-840-841-842-831-868-830-816-861-889-890-891-894-895-896-885-884-883</t>
  </si>
  <si>
    <t>ΠΑΤΕΤΣΙΝΗΣ</t>
  </si>
  <si>
    <t>ΑΗ788193</t>
  </si>
  <si>
    <t>839-838-840-837-836-842-841-835-843-862-844-833-876-877-863-834-860</t>
  </si>
  <si>
    <t>ΚΟΤΑΝΙΔΟΥ</t>
  </si>
  <si>
    <t>ΑΖ809718</t>
  </si>
  <si>
    <t>838-841-842-840-837-836-835-839-843-832-844-860-862</t>
  </si>
  <si>
    <t>ΘΕΟΔΩΡΙΔΗ</t>
  </si>
  <si>
    <t>ΓΕΟΡΓΙΑ</t>
  </si>
  <si>
    <t>ΑΗ581970</t>
  </si>
  <si>
    <t>815-822-826-828-848-850-853-854-857-858-859-870-871-872</t>
  </si>
  <si>
    <t>Π253707</t>
  </si>
  <si>
    <t>1012,9</t>
  </si>
  <si>
    <t>875-862-828-841-840-838-835-839-842-854-870-871-858-853-850-847-846-837-826-829-822-815</t>
  </si>
  <si>
    <t>1012,5</t>
  </si>
  <si>
    <t>ΚΑΡΙΜΠΑΣ</t>
  </si>
  <si>
    <t>ΑΑ303822</t>
  </si>
  <si>
    <t>815-816-817-818-819-820-821-822-823-824-825-826-827-828-830-829-831-832-833-834-835-836-837-838-839-840-841-842-843-844-845-846-847-848-849-850-851-852-853-854-855-856-857-858-859-860-861-862-863-864-879-878-877-876-875-874-873-872-871-870-865-866-867-868-869</t>
  </si>
  <si>
    <t>Καραμιχαλη</t>
  </si>
  <si>
    <t>Ευστάθιος</t>
  </si>
  <si>
    <t>ΑΒ919794</t>
  </si>
  <si>
    <t>ΑΑ318925</t>
  </si>
  <si>
    <t>818-816-865-815-820-821-822-823-824-825-826-827-828-845-846-847-848-849-850-851-852-853-854-855-857-858-859-871-872</t>
  </si>
  <si>
    <t xml:space="preserve">ΠΑΠΠΑ </t>
  </si>
  <si>
    <t>ΑΒ813762</t>
  </si>
  <si>
    <t>843-834-818-817-816-860-862-844-835-836-837-838-839-840-841-842</t>
  </si>
  <si>
    <t>ΚΑΛΩΣΗ</t>
  </si>
  <si>
    <t>ΑΖ309260</t>
  </si>
  <si>
    <t>835-836-837-838-839-840-841-842-844-862-869-830-815-816-818-821-822-823-824-825-826-827-828-829-846-847-848-850-852-853-854-855-856-857-858-859-861-870-871-872-875-876-843-817</t>
  </si>
  <si>
    <t>ΑΖ297571</t>
  </si>
  <si>
    <t>838-840-842-870-871-854-858-844-848-837-846-847-822-826-816-817-818-862-857-839</t>
  </si>
  <si>
    <t>ΑΕ739683</t>
  </si>
  <si>
    <t>826-815-828-850-854-853-857-870-871-847-837-838-839-840-841-842-817</t>
  </si>
  <si>
    <t>ΓΡΗΓΟΡΙΑΔΟΥ</t>
  </si>
  <si>
    <t>ΑΗ307277</t>
  </si>
  <si>
    <t>862-835-836-837-838-839-840-841-842-830-816</t>
  </si>
  <si>
    <t>ΒΑΡΔΑΡΟΥ</t>
  </si>
  <si>
    <t>ΒΑΒΥΛΟΣ</t>
  </si>
  <si>
    <t>ΑΖ440243</t>
  </si>
  <si>
    <t>841-828-838-870-854-842-835-815-837-850-847-848-858-853-822-846-862-872-857-816-818-819-821-823-824-826-833-836-840-844-845-851-852-855-856-861-863-865-879</t>
  </si>
  <si>
    <t>ΤΣΙΟΥΜΑ</t>
  </si>
  <si>
    <t>ΑΚ920767</t>
  </si>
  <si>
    <t>862-844-843-819-834-875-860-835-836-837-838-839-840-841-842-868-869-830-815-820-821-822-823-824-825-826-827-828-829-845-846-847-848-849-850-851-852-853-854-855-856-857-858-859-870-871-872-818-816-817-831-832-861-865-879-878-876-874-873-867-864-863-833</t>
  </si>
  <si>
    <t>ΘΕΟΛΟΓΙΔΟΥ</t>
  </si>
  <si>
    <t>ΑΖ891198</t>
  </si>
  <si>
    <t>869-868-841-840-838-839-842-837-835-836-862-844-843-830-819-818-850-854-853-848-846-847-852-857-856-855-849-845-858-859-871-870-872-822-821-815-826-828-829-825-824-823-820-817-816-865-875-861-876-877-878-863-864-860-833-832-834-873-874-866-879-867-827-831-851</t>
  </si>
  <si>
    <t>ΒΙΚΤΩΡΙΑ-ΠΡΕΣΒΕΙΑ</t>
  </si>
  <si>
    <t>ΑΒ133802</t>
  </si>
  <si>
    <t>862-834-861-835-836-837-838-839-840-841-842-843-844-846-847-848-850-875-869-870-871-872-859-858-856-857-852-853-854-845-815-816-817-818-821-822-823-824-825-826-827-828-829-830-831-832-833-819-820-879-878-877-849-851-855-874-868-873-867-866-860-863-864-865-876</t>
  </si>
  <si>
    <t>ΠΙΠΛΙΝΑ</t>
  </si>
  <si>
    <t>Τ387029</t>
  </si>
  <si>
    <t>871-828-859-858-847-846-854-848-857-855-872-820-853-826-825-852-851-850-849-870-823-856-822-821-845-861</t>
  </si>
  <si>
    <t>Χ965372</t>
  </si>
  <si>
    <t>ΒΑΡΔΑΒΑ</t>
  </si>
  <si>
    <t>ΑΛΕΞΑΝΔΡΑ-ΜΑΡΙΑ</t>
  </si>
  <si>
    <t>ΑΕ466204</t>
  </si>
  <si>
    <t xml:space="preserve"> 864- 873- 874</t>
  </si>
  <si>
    <t>833-864-873-874-876-877-823-828-845-846-848-849-850-851-853-854-855-856-857-858-859-870</t>
  </si>
  <si>
    <t>ΦΟΥΣΤΑΝΑ</t>
  </si>
  <si>
    <t>ΑΚ403079</t>
  </si>
  <si>
    <t>862-844-838-840</t>
  </si>
  <si>
    <t>ΝΙΚΟΛΟΥ</t>
  </si>
  <si>
    <t>ΑΙ817741</t>
  </si>
  <si>
    <t>838-841-840-828-815-822-826-835-837-839-842-846-850-854-858-870-871-816-817-818-821-823-824-827-829-830-836-844-847-848-852-853-856-857-859-861-872-875-876-819-820-877-833-851-862-863-865-845</t>
  </si>
  <si>
    <t>Χ889396</t>
  </si>
  <si>
    <t>842-836-838-837-839-835-840-841-877-876-833-873-874-863-864-862-843-868-869-878-819-815-820-821-822-823-824-845-846-847-848-849-850-851-852-853-854-855-856-857-858-859-844-831-875-830-832-860-866-879-867-834-816-817-818-870-871-872-825-826-827-828-829-865-861</t>
  </si>
  <si>
    <t>ΑΝΔΡΕΑΔΕΛΗ</t>
  </si>
  <si>
    <t>ΜΑΡΙΑ ΔΑΝΑΗ</t>
  </si>
  <si>
    <t>Χ575007</t>
  </si>
  <si>
    <t>1011,5</t>
  </si>
  <si>
    <t>820-821-823-822-824-825-826-827-828-829-845-846-847-848-849-850-851-852-853-854-855-856-857-858-859-870-871-872</t>
  </si>
  <si>
    <t>ΚΟΥΡΕΝΤΑ</t>
  </si>
  <si>
    <t>ΑΕ784148</t>
  </si>
  <si>
    <t>1011,2</t>
  </si>
  <si>
    <t>815-820-821-822-823-824-825-826-827-828-829</t>
  </si>
  <si>
    <t>ΖΗΚΑ</t>
  </si>
  <si>
    <t>ΜΑΡΙΑ ΓΕΩΡΓΙΑ</t>
  </si>
  <si>
    <t>ΑΚ146787</t>
  </si>
  <si>
    <t>828-846-847-850</t>
  </si>
  <si>
    <t>Χ022382</t>
  </si>
  <si>
    <t>833-821-822-823-828-829-845-846-847-848-849-850-851-852-853-854-855-856-857-858-859</t>
  </si>
  <si>
    <t>Ρ471982</t>
  </si>
  <si>
    <t>815-816-875-817-818-819-820-821-822-823-824-825-830-831-834-840-842-844-862-865-868-869-843</t>
  </si>
  <si>
    <t>ΒΟΥΖΑ</t>
  </si>
  <si>
    <t>Χ388287</t>
  </si>
  <si>
    <t>1010,5</t>
  </si>
  <si>
    <t>842-838-839-840-835-836-837-841-862-875-870-871-872-858-859-846-847-848-850-853-854-857-822-826-828-829</t>
  </si>
  <si>
    <t>Χ785663</t>
  </si>
  <si>
    <t>ΚΡΥΣΤΑΛΗ</t>
  </si>
  <si>
    <t>Σ139406</t>
  </si>
  <si>
    <t>1010,4</t>
  </si>
  <si>
    <t>828-827-826-824-823-822-821-820</t>
  </si>
  <si>
    <t>ΑΑ378215</t>
  </si>
  <si>
    <t>1010,2</t>
  </si>
  <si>
    <t>843-844-862-841-840-838-839-837-836-830-828-826-815-822-854-850-857-853-856-852-848-847-846-849-871-872-875-861</t>
  </si>
  <si>
    <t>ΚΑΛΑΙΤΖΑΚΗ</t>
  </si>
  <si>
    <t>Π495856</t>
  </si>
  <si>
    <t>833-863-864-873-874-876-877</t>
  </si>
  <si>
    <t>ΛΑΜΠΡΟΥΣΗ</t>
  </si>
  <si>
    <t>ΑΚ899325</t>
  </si>
  <si>
    <t>817-818-819-820-821-822-823-824-825-826-827-828-815-816-829-830-831-832-833-835-834-836-837-838-839-840-841-842-843-844-845-846-847-848-849-850-851-852-853-854-855-856-857-859-858-860-861-862-863-864-865-866-867-868-869-870-871-872-873-874-875-876-877-878-879</t>
  </si>
  <si>
    <t>ΚΑΜΠΥΛΗ</t>
  </si>
  <si>
    <t>ΑΖ083251</t>
  </si>
  <si>
    <t>828-815-820-821-822-823-826-829-824-825-827</t>
  </si>
  <si>
    <t>ΛΩΡΙΔΑ</t>
  </si>
  <si>
    <t>Χ375643</t>
  </si>
  <si>
    <t>844-862-875-858-859-853-848-847-846-854-855-857-851-849-850-856-852-845-823-822-820-821-815-824-828-829-827-826-825-830-872-871-870-840-841-842-839-843-837-838-836-835-819-818-816-817-861-865-833-876-877-863-868-869-860-831-834-832-864-873-874-878-866-867-879</t>
  </si>
  <si>
    <t>ΤΡΑΧΑΝΑ</t>
  </si>
  <si>
    <t>Π117937</t>
  </si>
  <si>
    <t>734,8</t>
  </si>
  <si>
    <t>817-816-865-861-818-843-822-846-847-858-859-828-829-849-848-850-820-821-824-825-852-851-853-855-854-856-857-870-871-872-815-826-827</t>
  </si>
  <si>
    <t>ΑΝ000384</t>
  </si>
  <si>
    <t>1009,2</t>
  </si>
  <si>
    <t>828-841-838-840-839-870-854-871-835-842-850-826-815-837-853-847-858-846-822-848-872-829-862-857-817-859-836-875-852-856-821-818-816-861-830-876-855-827-823-824-825-844</t>
  </si>
  <si>
    <t>ΑΒ374284</t>
  </si>
  <si>
    <t>841-838-840-839-837-835-842-836-828-854-815-826-829-847-850-853-821-822-846-848-857-858</t>
  </si>
  <si>
    <t>ΑΙ409982</t>
  </si>
  <si>
    <t>841-828-838-835-842-839-870-871-854-815-817-822-826-862-837-846-850-872-847-848-853-857-858</t>
  </si>
  <si>
    <t>ΖΑΡΖΑΝΗ</t>
  </si>
  <si>
    <t>ΑΕ283792</t>
  </si>
  <si>
    <t>828-854-870-871-815-850-853-847-826-822-846-858-872-857-848-820-821-823-824-827-845-851-852-862-856-859-835-837-838-840-841-842-830-836-818-875</t>
  </si>
  <si>
    <t>ΑΒ525481</t>
  </si>
  <si>
    <t>828-854-853-850-859-815-820-821-822-823-824-825-826-827-829-846-847-848-849-851-852-855-856-857-858-870-871-872</t>
  </si>
  <si>
    <t>ΚΑΛΛΙΚΡΑΤΗΣ</t>
  </si>
  <si>
    <t>ΑΚ238955</t>
  </si>
  <si>
    <t>1008,7</t>
  </si>
  <si>
    <t>829-828-821-822-854-846-858-848-850-857-859-853</t>
  </si>
  <si>
    <t>ΤΣΑΠΑΡΑ ΡΕΜΠΕΛΙΑ</t>
  </si>
  <si>
    <t>Σ152404</t>
  </si>
  <si>
    <t>1008,5</t>
  </si>
  <si>
    <t>828-856-872-871-859-858-857-851-850-849-848-847-846-845-821-820-855-854-853-852-827-829-823-822-815</t>
  </si>
  <si>
    <t>Ρ776427</t>
  </si>
  <si>
    <t>1008,1</t>
  </si>
  <si>
    <t>828-821-822-835-837-838-840-841-842-843-846-847-848-850-853-854-857-858-870-871-872</t>
  </si>
  <si>
    <t>ΜΟΥΡΤΟΥ</t>
  </si>
  <si>
    <t>Χ332873</t>
  </si>
  <si>
    <t>843-844-830-850-862-875-869-815-816-817-818-821-822-823-825-826-827-828-847-848-852-853-854-855-856-857-871-872-876-835-836-837-838-839-840-841-842-846-824</t>
  </si>
  <si>
    <t>ΚΟΥΚΟΥΛΙΑΣ</t>
  </si>
  <si>
    <t>ΑΑ230373</t>
  </si>
  <si>
    <t>841-839-835-836-837-838-840-842-815-816-817-818-819-820-821-822-823-824-825-826-827-828-829-830-831-832-833-834-843-844-845-846-847-848-849-850-851-852-853-854-855-856-857-858-859-860-861-862-863-864-865-866-867-868-869-870-871-872-873-874-875-876-877-878-879</t>
  </si>
  <si>
    <t>ΠΕΠΠΑΣ</t>
  </si>
  <si>
    <t>ΑΓΑΜΕΜΝΩΝ</t>
  </si>
  <si>
    <t>ΑΒ048839</t>
  </si>
  <si>
    <t>820-858-859-857-850-821-822-824-854-853-848-852-847-849-855-851-845</t>
  </si>
  <si>
    <t>ΑΒ402220</t>
  </si>
  <si>
    <t>817-865-820-818-828-827</t>
  </si>
  <si>
    <t>ΣΤΑΥΡΙΑΝΕΑ</t>
  </si>
  <si>
    <t>ΑΗ232237</t>
  </si>
  <si>
    <t>1007,5</t>
  </si>
  <si>
    <t>865-861-816</t>
  </si>
  <si>
    <t>ΣΙΜΕΛΑ</t>
  </si>
  <si>
    <t>Ρ724250</t>
  </si>
  <si>
    <t>1007,1</t>
  </si>
  <si>
    <t>ΛΕΒΕΝΤΑΚΗ</t>
  </si>
  <si>
    <t>ΑΙ469941</t>
  </si>
  <si>
    <t>817-815-816-818-819-820-821-822-823-824-825-826-827-828-829-830-831-832-833-834-835-836-837-838-839-840-841-842-843-845-844-846-847-848-849-850-851-852-853-854-855-856-857-858-859-860-861-862-863-864-865-866-867-868-869-870-871-872-873-874-875-876-877-878-879</t>
  </si>
  <si>
    <t>ΑΗ3985</t>
  </si>
  <si>
    <t>877-829-839-825-817-828-826-843-821-822-815-833-835-836-837-838-840-841-848-850-853-857-858-876-872-870-871-875-847</t>
  </si>
  <si>
    <t>ΑΖ158295</t>
  </si>
  <si>
    <t>841-840-839-835-836-837-838-858-859-847-828-854-869-846</t>
  </si>
  <si>
    <t>ΛΑΜΠΡΙΑΝΟΣ</t>
  </si>
  <si>
    <t>ΑΕ383414</t>
  </si>
  <si>
    <t>836-837-835-838-839-840-841-842</t>
  </si>
  <si>
    <t>ΑΗ417920</t>
  </si>
  <si>
    <t>869-841-840-842-835-837-836-828-854-826-850-815-870-871-847-853-822-858-857-848-846-862-875-852-856-821-872-824-823-830-844-845-827-816-818-819-820-831-859-861-865-879-860-863-866-876-833-877-878-867-834-873</t>
  </si>
  <si>
    <t>ΝΙΝΙΑΔΟΥ</t>
  </si>
  <si>
    <t>ΑΥΤΑΝΔΙΛ</t>
  </si>
  <si>
    <t>ΑΒ690851</t>
  </si>
  <si>
    <t>841-840-835-837-836-838-839-842</t>
  </si>
  <si>
    <t>ΒΟΥΤΣΙΛΑΚΟΥ</t>
  </si>
  <si>
    <t>ΑΑ978349</t>
  </si>
  <si>
    <t>828-854-871-847-853-850-857-846-848-829-870-872-826</t>
  </si>
  <si>
    <t>ΑΒ572388</t>
  </si>
  <si>
    <t>857-850-815-854-855-852-853-856-848-858-859-871-822-827-828-821-846-847-823-824-825-826-829-870-872</t>
  </si>
  <si>
    <t>ΧΑΡΕΛΑΣ</t>
  </si>
  <si>
    <t>ΑΗ295050</t>
  </si>
  <si>
    <t>838-839-835-836-837-842-841-840-862-843-834-860-832-830-816-833</t>
  </si>
  <si>
    <t>ΚΡΟΥΠΗΣ</t>
  </si>
  <si>
    <t>ΑΖ769669</t>
  </si>
  <si>
    <t>844-862-843-836-837-838-839-840-841-842-846-847-848-850-852-853-854-855-856-857-858-859-876-817-825-832-849-868-835</t>
  </si>
  <si>
    <t>ΧΑΣΙΩΤΗΣ</t>
  </si>
  <si>
    <t>ΑΖ297597</t>
  </si>
  <si>
    <t>839-840-842-841-838-837-835-862-848-850-854-853-857-846-847-828-826-822-817-815-871-870-872-858-829-836-843-844-875-816-821-825-852-856-855-818-823-824-827-830-859-861-876</t>
  </si>
  <si>
    <t>ΑΒ117723</t>
  </si>
  <si>
    <t>841-838-840-839-842-837-862-836</t>
  </si>
  <si>
    <t>ΒΑΣΙΛΑ</t>
  </si>
  <si>
    <t>ΑΒ774737</t>
  </si>
  <si>
    <t>835-836-837-838-839-840-841-842-815-822-826-828-829-846-847-848-850-853-854-857-858-870-871-872-817-862</t>
  </si>
  <si>
    <t>ΑΗ479000</t>
  </si>
  <si>
    <t>838-839-829-830-832-835-837-826-828-843-846-847-850-853-867-868-877-878</t>
  </si>
  <si>
    <t>ΠΑΤΣΙΤΟΥ</t>
  </si>
  <si>
    <t>ΑΚ404419</t>
  </si>
  <si>
    <t>862-843-844-819-836-838-837-835-839-840-841-842-820-826-825-823-824-827-828-822-845-846-847-848-850-851-853-852-854-857-856-858-859-818-816-831-875-871-870-872</t>
  </si>
  <si>
    <t>ΚΡΗΤΙΤΖΗ</t>
  </si>
  <si>
    <t>ΠΑΝΑΓΙΩΤΗΣ-ΘΕΟΔΟΣΙΟΣ</t>
  </si>
  <si>
    <t>ΑΗ333182</t>
  </si>
  <si>
    <t>841-838-840-835-842-837-836-862-830-817-876-875-816-861-818-844-819-833-863-877-865</t>
  </si>
  <si>
    <t>ΑΖ576222</t>
  </si>
  <si>
    <t>828-829-871-854-855-847-846-848-851-845-857-853-850-849-852-856-827-872-870-826-825</t>
  </si>
  <si>
    <t>ΔΟΥΜΑΝΗΣ</t>
  </si>
  <si>
    <t>ΑΒ476851</t>
  </si>
  <si>
    <t>825-829-849-855-839-817-832-868-843-815-820-821-822-823-824-826-827-828-845-846-847-848-850-851-852-853-854-856-857-858-859-870-871-872-835-836-837-838-840-841-842-830-862-816-818-819-831-834-844-865-861-875-869-860-866-867-879</t>
  </si>
  <si>
    <t>ΝΤΕΡΤΟΥ</t>
  </si>
  <si>
    <t>ΑΚ431088</t>
  </si>
  <si>
    <t>844-862-843-875-819-835-836-837-838-839-840-841-842-868-869-831-834-816-817-861-865-863-864-818-820-821-822-823-824-815-825-826-827-828-829-845-846-847-848-849-850-851-852-853-854-855-856-857-858-859-870-871-872-830-832-860-866-867-879-833-873-874-876-877-878</t>
  </si>
  <si>
    <t>ΒΑΡΤΖΙΩΤΗ</t>
  </si>
  <si>
    <t>Ξ680833</t>
  </si>
  <si>
    <t>1005,7</t>
  </si>
  <si>
    <t>ΜΑΤΣΗ</t>
  </si>
  <si>
    <t>ΑΖ573302</t>
  </si>
  <si>
    <t>ΚΑΝΙΑΔΑΚΗ</t>
  </si>
  <si>
    <t>ΑΑ491341</t>
  </si>
  <si>
    <t>1005,5</t>
  </si>
  <si>
    <t>ΑΖ406320</t>
  </si>
  <si>
    <t>869-897-868-841-838-840-839-842-835-836-837-815-820-821-822-823-824-825-826-827-828-829-830-831-832-833-834-843-844-845-846-847-848-849-850-851-852-853-854-855-856-857-858-859-860-861-862-863-864-865-866-867-870-871-872-873-874-875-876-877-878-879</t>
  </si>
  <si>
    <t>Χ277417</t>
  </si>
  <si>
    <t>818-828-843-846-847-848-850-852-853-854-856-857-858-859</t>
  </si>
  <si>
    <t>ΑΕ707078</t>
  </si>
  <si>
    <t>846-847-858-859-820-821-822-848-849-850-857-853-854-855-856-824-823-845-851-852-815-870-871-818-828</t>
  </si>
  <si>
    <t>Χ626208</t>
  </si>
  <si>
    <t>821-822-820-823-852-847-846-848-850-851-853-858-859-856-845-828</t>
  </si>
  <si>
    <t>ΣΕΙΖΗ</t>
  </si>
  <si>
    <t>Φ174302</t>
  </si>
  <si>
    <t>841-840-836-837-835-838-842</t>
  </si>
  <si>
    <t>ΓΚΟΡΙΤΣΑ</t>
  </si>
  <si>
    <t>ΑΗ034734</t>
  </si>
  <si>
    <t>846-847-845-823-822-824-851-849-850-848-857-856-855-854</t>
  </si>
  <si>
    <t>ΑΕ709076</t>
  </si>
  <si>
    <t>818-826-827-828-816</t>
  </si>
  <si>
    <t>ΑΖ790907</t>
  </si>
  <si>
    <t>840-841-835-838-837-836-842-839-862-843-872-871-870-827-820-828-822-823-821-824-858-859-848-815-850-851-852-853-854-846-847-845-856-857-826-849-855-825-829-834-818-875-816-876-877-878-833-873-874-869-879-844-819-860-866-832-865-863-864-867-861-830-831-868-817</t>
  </si>
  <si>
    <t>ΠΟΛΥΜΙΑΔΟΥ</t>
  </si>
  <si>
    <t>Φ144009</t>
  </si>
  <si>
    <t>821-824-850-847-848-853-857-858-859-854-815-822-846</t>
  </si>
  <si>
    <t>Οικονόμου</t>
  </si>
  <si>
    <t>ΚΡΙΣΤΟ</t>
  </si>
  <si>
    <t>ΑΚ019510</t>
  </si>
  <si>
    <t>ΑΒ455412</t>
  </si>
  <si>
    <t>819-830-831-832-833-834-835-836-837-838-839-840-841-842-843-862-863-864-865-866-868-869-872-873-874-875-876-877-878-879-870-871-845-846-847-848-849-850-851-852-853-854-855-856-857-858-859-820-821-822-823-824-825-826-827-828-829</t>
  </si>
  <si>
    <t>ΠΑΤΑΚΙΑ</t>
  </si>
  <si>
    <t>ΓΕΡΑΣΙΜΙΑ</t>
  </si>
  <si>
    <t>ΑΗ130315</t>
  </si>
  <si>
    <t>1004,5</t>
  </si>
  <si>
    <t>848-850-852-853-854-856-857-858-859-847-846-827-828</t>
  </si>
  <si>
    <t>ΛΙΑΠΑΤΑ</t>
  </si>
  <si>
    <t>Χ795797</t>
  </si>
  <si>
    <t>815-818-821-822-826-828-829-835-837-838-839-840-841-842-843-847-846-848-850-852-853-854-855-856-857-858-859-870-871-872</t>
  </si>
  <si>
    <t>ΚΡΑΞΟΥΔΗ</t>
  </si>
  <si>
    <t>ΑΝΔΡΕΑΣ-ΑΡΙΣΤΕΙΔΗΣ</t>
  </si>
  <si>
    <t>Φ105506</t>
  </si>
  <si>
    <t>820-821-846-824-828-856-857-848-849-822-823-825-859-845-850-847-853-852</t>
  </si>
  <si>
    <t>ΜΠΑΧΛΑΒΑ</t>
  </si>
  <si>
    <t>ΑΖ994754</t>
  </si>
  <si>
    <t>819-820-821-822-823-824-828-845-846-847-849-850-851-852-853-854-856-857-858-859</t>
  </si>
  <si>
    <t>ΠΑΣΣΙΑ</t>
  </si>
  <si>
    <t>ΑΚ769826</t>
  </si>
  <si>
    <t>1004,4</t>
  </si>
  <si>
    <t>828-871-826-854-845-851-853-850-848-847-846-827-857-858-859-870-872-856</t>
  </si>
  <si>
    <t>ΔΕΛΗΜΠΕΗ</t>
  </si>
  <si>
    <t>Χ727560</t>
  </si>
  <si>
    <t>840-836-837-841-835-842-838-839</t>
  </si>
  <si>
    <t>ΣΑΧΠΑΖΙΔΗ</t>
  </si>
  <si>
    <t>Χ223211</t>
  </si>
  <si>
    <t>838-840-837-841-836-835-842-839-843-844-862-860</t>
  </si>
  <si>
    <t>ΑΙ010242</t>
  </si>
  <si>
    <t>1003,6</t>
  </si>
  <si>
    <t>815-821-822-823-824-826-828-846-847-848-850-852-853-854-856-857-858-859-870-871-872</t>
  </si>
  <si>
    <t>ΣΤΡΑΤΙΚΗΣ</t>
  </si>
  <si>
    <t>ΑΑ391633</t>
  </si>
  <si>
    <t>1003,5</t>
  </si>
  <si>
    <t>844-862-843-875-815-820-821-822-823-824-825-826-827-828-829-845-846-847-848-849-850-851-852-853-854-855-856-857-858-859-870-871-872-876-877-835-836-837-838-839-840-841-842-833</t>
  </si>
  <si>
    <t>ΦΑΝΤΑΚΟΥ</t>
  </si>
  <si>
    <t>ΑΑ919243</t>
  </si>
  <si>
    <t>Κωνσταντή</t>
  </si>
  <si>
    <t>ΑΑ036000</t>
  </si>
  <si>
    <t>858-859-854-853</t>
  </si>
  <si>
    <t>ΚΑΤΕΡΟΥ</t>
  </si>
  <si>
    <t>ΧΑΡΙΣ</t>
  </si>
  <si>
    <t>ΑΕ773821</t>
  </si>
  <si>
    <t>834-843-860-838-840-841-842</t>
  </si>
  <si>
    <t>ΑΒ307952</t>
  </si>
  <si>
    <t>815-816-817-818-821-822-823-824-825-826-827-828-829-830-835-836-837-838-839-840-841-842-843-844-846-847-848-850-852-853-854-855-856-857-858-859-861-862-870-871-872-875-876</t>
  </si>
  <si>
    <t>ΠΑΡΤΣΑΛΑΚΗ</t>
  </si>
  <si>
    <t>ΖΟΖΕΦΙΝ</t>
  </si>
  <si>
    <t>ΧΑΛΕΝΤ</t>
  </si>
  <si>
    <t>ΑΚ688810</t>
  </si>
  <si>
    <t>826-828-829-846-847-848-850-853-857-858-871-872</t>
  </si>
  <si>
    <t>Χ988105</t>
  </si>
  <si>
    <t>843-836-837-840-841-835-862</t>
  </si>
  <si>
    <t>ΚΑΡΑΛΙΒΑΝΟΥ</t>
  </si>
  <si>
    <t>Ρ893306</t>
  </si>
  <si>
    <t>862-841-840-839-838-835-828-837-842-854-850-853-847-826-822-875-871-870</t>
  </si>
  <si>
    <t>ΑΒ444760</t>
  </si>
  <si>
    <t>835-836-837-838-839-840-841-842-862-844-830-843-819-875-861-865-816-817-818-833-876-877-863-870-871-872-821-822-823-824-825-826-827-828-829-845-846-847-848-849-850-851-852-853-854-855-856-857-858-859-868-869-832-831-834-860-867-866-864-873-874-878-879</t>
  </si>
  <si>
    <t>ΚΟΣΣΥΦΙΔΟΥ</t>
  </si>
  <si>
    <t>ΑΚ925945</t>
  </si>
  <si>
    <t>835-836-837-838-840-841</t>
  </si>
  <si>
    <t>ΠΑΠΑΣΤΑΘΟΠΟΥΛΟΥ</t>
  </si>
  <si>
    <t>ΑΚ712412</t>
  </si>
  <si>
    <t>1002,6</t>
  </si>
  <si>
    <t>856-847-846-888-889-890-891</t>
  </si>
  <si>
    <t>ΒΑΙΟΥΛΑ</t>
  </si>
  <si>
    <t>Σ675381</t>
  </si>
  <si>
    <t>855-846-847-858-859-857-854-853-856-822-815-821-848-849-850-851-845-852-823-824-827-828-820-870-871-872-829</t>
  </si>
  <si>
    <t>ΣΑΧΑΝΑ</t>
  </si>
  <si>
    <t>ΑΖ510078</t>
  </si>
  <si>
    <t>1002,5</t>
  </si>
  <si>
    <t>828-871-850-854-847-846-858-859-857-853-855-851-848-845-856-823-829-849-824-826-827-821-825-822-870-872-852-830-815-820</t>
  </si>
  <si>
    <t>Χ878822</t>
  </si>
  <si>
    <t>830-835-836-837-838-839-840-841-842-846-850-852-853-854-857-858-859-870-871-872-875-876-821-822-826-828-829-815-816-817-818-848</t>
  </si>
  <si>
    <t>ΑΙ031143</t>
  </si>
  <si>
    <t>ΑΗ925259</t>
  </si>
  <si>
    <t>1002,3</t>
  </si>
  <si>
    <t>835-836-837-838-839-840-841-842-843-815-826-828-816-817-818-821-822-830-846-847-848-850-852-853-854-870-871-876-872-875-862-861-859-858</t>
  </si>
  <si>
    <t>ΚΑΡΜΙΡΗ</t>
  </si>
  <si>
    <t>ΘΕΟΔΩΡΑ-ΑΘΗΝΑ</t>
  </si>
  <si>
    <t>ΑΒ806888</t>
  </si>
  <si>
    <t>834-860-838-837-836-840-841-842-843-815-835-845-846-847-848-850-851-852-853-854-856-857-858-859-862-865-869-870-872-861-877-876-878-875-873-874-871-866-864-863-816-817-818-819-820-821-822-823-824-826-827-828-830-831-833-844-867-879-825-829-839-849-832</t>
  </si>
  <si>
    <t>μπαζουλη</t>
  </si>
  <si>
    <t>αθηνα</t>
  </si>
  <si>
    <t>ιωαννης</t>
  </si>
  <si>
    <t>Τ397897</t>
  </si>
  <si>
    <t>1002,2</t>
  </si>
  <si>
    <t>829-826-838-839-854-846-864-872-828-817-818-865-862-853-816-831-866-833-836-842-840-856-819-861-858-867-870-875-847-863</t>
  </si>
  <si>
    <t>ΚΑΡΥΔΑΚΗ</t>
  </si>
  <si>
    <t>ΑΙ714274</t>
  </si>
  <si>
    <t>838-840-835-842-841</t>
  </si>
  <si>
    <t>ΛΟΥΠΑ</t>
  </si>
  <si>
    <t>ΑΗ249727</t>
  </si>
  <si>
    <t>838-828-841-840-839-850-871-870-853-847-846-830-825-832-842-835-837-829-822-826-817-815-857-848-872-843-844-836-858-862-859-860-861-869-867-897-876-875</t>
  </si>
  <si>
    <t>ΑΕ081936</t>
  </si>
  <si>
    <t>822-850-854</t>
  </si>
  <si>
    <t>ΤΟΥΡΤΟΥΝΗΣ</t>
  </si>
  <si>
    <t>ΑΕ319146</t>
  </si>
  <si>
    <t>835-841-838-839-840-837-842-836-828-815-870-871</t>
  </si>
  <si>
    <t>ΠΡΑΣΙΝΟΥΔΗ</t>
  </si>
  <si>
    <t>ΜΟΡΦΩ</t>
  </si>
  <si>
    <t>Ρ246836</t>
  </si>
  <si>
    <t>838-841-840-839-837-835-842-836-862-828-854-850-858-846-847-848-853-852-856-857-859-851-845-822-826-815-821-824-823-820-872-870-871</t>
  </si>
  <si>
    <t>ΚΩΝΣΤΑΝΤΙΝΙΣ</t>
  </si>
  <si>
    <t>ΑΑ323563</t>
  </si>
  <si>
    <t>ΜΠΑΣΔΑΝΗ</t>
  </si>
  <si>
    <t>ΑΜ431123</t>
  </si>
  <si>
    <t>1001,3</t>
  </si>
  <si>
    <t>841-838-840-839-835-842-837-836-876-877-830-833-862-863</t>
  </si>
  <si>
    <t>ΤΣΙΜΠΡΟΥ</t>
  </si>
  <si>
    <t>Σ439143</t>
  </si>
  <si>
    <t>837-838-839-840-841-842-847-850-853-854-815-826-828-870-871-832-843-844-830-879-867-869-873-874-876-877-878-860-862-863-864-865-866</t>
  </si>
  <si>
    <t>ΖΗΣΙΜΑΚΗ</t>
  </si>
  <si>
    <t>ΑΒ532658</t>
  </si>
  <si>
    <t>828-823-871-829-856-848-850-854-855-847-846-853-826-825-822-821-827-815-852-872-857-824-870-858-859</t>
  </si>
  <si>
    <t>ΓΛΥΚΗ</t>
  </si>
  <si>
    <t>ΑΙ499255</t>
  </si>
  <si>
    <t>875-862-830-844-846-847-848-850-853-854-856-857-858-859-871-872-852-815-821-822-823-824-826-828-835-836-837-838-840-841-842-818-816-861-869-870-876-817-825-827-829-839-843-855</t>
  </si>
  <si>
    <t>ΑΑ480252</t>
  </si>
  <si>
    <t>879-835-836-837-838-839-840-841-842-876-877-878-873-874-863-864-833-832-843-844-862-868-869-875-860-834-831-819-818-817-861-865-866-867-871-870-872-858-859-848-849-850-851-852-853-855-854-856-846-847-829-828-827-826-825-824-823-822-815-820-821</t>
  </si>
  <si>
    <t>ΑΜ219923</t>
  </si>
  <si>
    <t>821-822-826-815-829-847-848-850-872-871-870-857-858-846-854-853</t>
  </si>
  <si>
    <t>ΜΑΡΑΝΤΙΔΟΥ</t>
  </si>
  <si>
    <t>ΑΗ326011</t>
  </si>
  <si>
    <t>876-875-830-816-818-869-844-843-817-835-836-837-838-839-840-841-842-870-871-872-815-825-826-821-822-823-824-827-828-829-846-847-848-850-852-853-854-855-856-857-858-859</t>
  </si>
  <si>
    <t>ΑΗ287143</t>
  </si>
  <si>
    <t>844-854-850-847-845-846-858-853-848-857-856-859-870-871-828-822-821-823-863-838-841-840-842-835</t>
  </si>
  <si>
    <t>ΟΡΓΙΑΝΕΛΗ</t>
  </si>
  <si>
    <t>Α Ι 199604</t>
  </si>
  <si>
    <t>838-836-837-841-842-840-835-862-833</t>
  </si>
  <si>
    <t>ΛΑΙΝΗ</t>
  </si>
  <si>
    <t>ΑΙ323603</t>
  </si>
  <si>
    <t>862-835-836-837-838-839-840-841-842</t>
  </si>
  <si>
    <t>ΤΡΑΚΑΝΤΖΑΚΗ</t>
  </si>
  <si>
    <t>ΑΖ395210</t>
  </si>
  <si>
    <t>ΧΑΒΔΟΥΛΑ</t>
  </si>
  <si>
    <t>ΑΕ995949</t>
  </si>
  <si>
    <t>825-826-828-846-847</t>
  </si>
  <si>
    <t>ΔΕΝΔΡΑΚΗ</t>
  </si>
  <si>
    <t>ΑΚ720292</t>
  </si>
  <si>
    <t>828-826-827-829-846-847-848-850-853-854-858-872-871-870-822-815-823-825-824-852-849-851-855-856-857-859-845-820-821-876-877-867-866-830</t>
  </si>
  <si>
    <t>ΑΖ150854</t>
  </si>
  <si>
    <t>841-838-835-836-837-842-840-839-843-862-844-875-869-868</t>
  </si>
  <si>
    <t>ΜΕΡΚΟΥΡΗ</t>
  </si>
  <si>
    <t>ΑΚ080636</t>
  </si>
  <si>
    <t>ΚΟΜΠΟΡΟΖΟΣ</t>
  </si>
  <si>
    <t>Ρ505034</t>
  </si>
  <si>
    <t>1000,7</t>
  </si>
  <si>
    <t>ΒΑΙΤΣΗ</t>
  </si>
  <si>
    <t>Σ931467</t>
  </si>
  <si>
    <t>1000,3</t>
  </si>
  <si>
    <t>876-877-863-833-861-816-875-818-819-862-844-865-830-841-840-828-835-838-837-854-870-871-848-847-850-846-853-872-858-859-842-836-822-823-824-826-815-821-845-851-852-856-857-817-839-843-829-825-855-849-827</t>
  </si>
  <si>
    <t>ΚΑΡΔΑΡΑ</t>
  </si>
  <si>
    <t>Χ127135</t>
  </si>
  <si>
    <t>845-828-829-848-851-856-846-854-847</t>
  </si>
  <si>
    <t>ENEPEKOGLOY</t>
  </si>
  <si>
    <t>ANASTASIOS</t>
  </si>
  <si>
    <t>SIMEON</t>
  </si>
  <si>
    <t>ΑΕ857227</t>
  </si>
  <si>
    <t>828-829-830-835-836-837-838-839-840-841-842-843-854-870-869-871</t>
  </si>
  <si>
    <t>ΨΥΛΟΚΩΣΤΑ</t>
  </si>
  <si>
    <t>Φ317435</t>
  </si>
  <si>
    <t>840-841-835-836-837-842-838-839-862</t>
  </si>
  <si>
    <t>ΚΩΝΣΤΑΣ</t>
  </si>
  <si>
    <t>ΑΒ990342</t>
  </si>
  <si>
    <t>828-826-815-850-853</t>
  </si>
  <si>
    <t>ΜΑΡΗ</t>
  </si>
  <si>
    <t>ΑΕ706948</t>
  </si>
  <si>
    <t>999,5</t>
  </si>
  <si>
    <t>818-817-832-860-879-878-867-866-841-828</t>
  </si>
  <si>
    <t>ΑΒ350612</t>
  </si>
  <si>
    <t>ΠΑΠΑΕΥΑΓΓΕΛΟΥ</t>
  </si>
  <si>
    <t>ΑΕ997609</t>
  </si>
  <si>
    <t>865-830-816-817-818-819-834-877-876-833-863-861-843-875-844-835-836-837-838-839-840-841-842-845-846-847-848-849-850-851-862-853-854-855-856-857-822-823-824-825-826-827-828-829-815-820-821-870-871-872-858-859-860-866-867-868-869-873-874-878-831-832-879</t>
  </si>
  <si>
    <t>ΙΕΡΕΜΙΔΟΥ</t>
  </si>
  <si>
    <t>ΑΜ281141</t>
  </si>
  <si>
    <t>842-840-837</t>
  </si>
  <si>
    <t>ΑΙ751592</t>
  </si>
  <si>
    <t>818-816-840-828-826-875-862-841-842-838-837-835-854</t>
  </si>
  <si>
    <t>ΚΑΤΣΟΓΙΑΝΝΟΣ</t>
  </si>
  <si>
    <t>ΑΗ262545</t>
  </si>
  <si>
    <t>862-844-835-836-837-838-839-840-841-842-843-818-876-877-878-868-869-815-820-821-822-823-824-825-826-827-828-829-846-847-848-849-850-851-852-853-854-855-856-857</t>
  </si>
  <si>
    <t>ΑΖ781550</t>
  </si>
  <si>
    <t>844-815-821-822-823-824-825-826-827-828-846-847-848-850-852-853-854-855-856-857-858-859-870-871-872-816-817-818-830-835-836-837-838-839-840-841-842-843-861-862-869-875-876</t>
  </si>
  <si>
    <t>Χ743806</t>
  </si>
  <si>
    <t>835-836-837-838-840-841-842-862-868-869</t>
  </si>
  <si>
    <t>ΑΒ811912</t>
  </si>
  <si>
    <t>ΑΒ812902</t>
  </si>
  <si>
    <t>841-828-840-838-835-842-839-854-870-871-837-829-822-848-850-853</t>
  </si>
  <si>
    <t>ΣΜΙΛΕΒΣΚΑ</t>
  </si>
  <si>
    <t>ΝΤΟΥΣΚΟ</t>
  </si>
  <si>
    <t>ΑΖ792922</t>
  </si>
  <si>
    <t>835-843-876-839-838-836-837</t>
  </si>
  <si>
    <t>ΚΟΣΣΥΦΑ</t>
  </si>
  <si>
    <t>ΑΜ534116</t>
  </si>
  <si>
    <t>858-859-853-854-855-851-848-849-850-847-846-857-815-820-845-821-822-825-826-828-823-856-852-872-870-871-827</t>
  </si>
  <si>
    <t>ΛΑΜΠΟΠΟΥΛΟΣ</t>
  </si>
  <si>
    <t>ΑΕ901031</t>
  </si>
  <si>
    <t>868-869-835-836-837-838-839-840-841-842-844-862-843-819-875-830-831-834-832-860-816-817-818-861-865-866-879-867</t>
  </si>
  <si>
    <t>ΑΖ662006</t>
  </si>
  <si>
    <t>841-840-842-835-837-836-838-839</t>
  </si>
  <si>
    <t>ΔΕΒΕΤΖΗ</t>
  </si>
  <si>
    <t>ΑΖ428399</t>
  </si>
  <si>
    <t>997,9</t>
  </si>
  <si>
    <t>869-868-842-836-835-875-840-841-837-838-839-843-844-862-819-876-877-871-870-872-822-823-824-825-826-827-828-829-830-848-849-850-851-852-853-854-855-856-857-820-821-846-847-845-858-859-863-864-833-831-834-832-873-874-878-879-867-860-866-861-865-816-817-818</t>
  </si>
  <si>
    <t>Μ541634</t>
  </si>
  <si>
    <t>859-828-847-846-848-850-853-857-854-858-845-822-825-824</t>
  </si>
  <si>
    <t>ΔΕΛΗΟΛΑΝΗ</t>
  </si>
  <si>
    <t>ΑΖ341091</t>
  </si>
  <si>
    <t>835-836-837-838-839-840-841-842-868-869-843-830-862-819-831-824-834-844-875-815-816-817-818-820-821-822-823-825-826-827-828-829-832-833-845-846-847-848-849-850-851-852-853-854-855-856-857-858-859-860-861-863-864-865-866-867-870-871-872-873-874-876-877-878-879</t>
  </si>
  <si>
    <t>ΤΣΑΝΤΟΠΟΥΛΟΥ</t>
  </si>
  <si>
    <t>ΑΕ242122</t>
  </si>
  <si>
    <t>997,5</t>
  </si>
  <si>
    <t>828-854-848-850-853-870-871-872-826-829-815-818-821-817-816-830-836-837-838-847-846-842-841-840-839-843-857-858-859-862-875-876-820-823-824-825-878-873-874-868-869-819-827-831-833-834-832-844-845-849-851-852-855-856-860-861-863-864-865-867-879-877-866</t>
  </si>
  <si>
    <t>ΚΟΥΛΑ</t>
  </si>
  <si>
    <t>Χ758927</t>
  </si>
  <si>
    <t>Χ377396</t>
  </si>
  <si>
    <t>844-862-843-828-815-858-859-854-853-857-850-848-849-855-847-846-845-856-826-825-829-822-827-824-823-820-821-841-838-835-837-836-840-839-842-870-871-872-816-875-784-819-801-757-759-764-794-796</t>
  </si>
  <si>
    <t>ΤΡΑΝΤΟΥ</t>
  </si>
  <si>
    <t>ΚΥΡΑΤΣΟΥΛΑ</t>
  </si>
  <si>
    <t>Χ426343</t>
  </si>
  <si>
    <t>897-844-862-875-830-831-832-868-869-861-865-843-834-860-839-840-841-842-863-864-866-846-858-835-836-837-838-816-817-818-819-854-853-850-848-847-828-815</t>
  </si>
  <si>
    <t>Τ865948</t>
  </si>
  <si>
    <t>816,2</t>
  </si>
  <si>
    <t>996,2</t>
  </si>
  <si>
    <t>818-832-815-843-860-862-865-866-877-879-868-869-867-863-861-855-849-833-831-830-825-835-836-837-838-839-840-841-842</t>
  </si>
  <si>
    <t>ΝΑΛΚΟΥ</t>
  </si>
  <si>
    <t>ΑΖ391923</t>
  </si>
  <si>
    <t>841-828-838-840-839-835-842-871-870-854-837-850-815-826-853-847-846-822-858-862-848-829-872-857-817-836-875-859-876-843-816-861-818-830-856-821-852-855-879-823-824-825-827-844-868-869-867-860-866-832-833-877-878-873-874-863-864-831-834-845-849-851-865-819-820</t>
  </si>
  <si>
    <t>ΑΣΗΜΑΚΗ ΚΑΔΙΑΝΑΚΗ</t>
  </si>
  <si>
    <t>ΑΚ881125</t>
  </si>
  <si>
    <t>823-856-846-847-848-854-824-821-822-827-850-853-857-858-859-851-852-845</t>
  </si>
  <si>
    <t>ΚΩΣΤΑΝΤΙΝΟΒΙΤΣ</t>
  </si>
  <si>
    <t>ΜΠΙΣΕΡΚΑ</t>
  </si>
  <si>
    <t>ΠΑΥΛΕ</t>
  </si>
  <si>
    <t>ΑΙ877824</t>
  </si>
  <si>
    <t>837-836-840-842-841-838-835-862-844-830-819-875-834-860-869-831-816-818-815-820-821-822-823-824-826-828-845-846-847-848-850-851-852-853-854-856-857-858-859-870-871-872-827-833-876-877-863-865-861-879-873-874-878-864-866-867-839-897-843-868-825-849-855-829-817-832</t>
  </si>
  <si>
    <t>Π906293</t>
  </si>
  <si>
    <t>844-862-841-840-842</t>
  </si>
  <si>
    <t>ΝΑΣΤΟΥ</t>
  </si>
  <si>
    <t>ΑΜ861434</t>
  </si>
  <si>
    <t>836-837-838-839-840-841-842-833</t>
  </si>
  <si>
    <t>ΜΑΛΤΕΖΟΥ</t>
  </si>
  <si>
    <t>Χ275650</t>
  </si>
  <si>
    <t>853-850-858-859-854-846-847-827-822-815-857-848-872-871-870-821-828-823-826-852-856-824</t>
  </si>
  <si>
    <t>Χ980215</t>
  </si>
  <si>
    <t>844-862-843-875-819-830-860-869-835-836-837-838-839-840-841-842-861-845-846-847-848-849-850-851-852-853-854-855-856-857-858-859-863-864-865-866-867-868-870-871-873-874-876-877-878-879</t>
  </si>
  <si>
    <t>ΑΝΔΡΕΟΠΟΥΛΟΥ</t>
  </si>
  <si>
    <t>ΑΑ444156</t>
  </si>
  <si>
    <t>858-859-853-828</t>
  </si>
  <si>
    <t>ΑΒ394890</t>
  </si>
  <si>
    <t>818-816-831-834-858-859-850-853-854-846-847-848-857-828-815-826-870-871-872-822-852-856-851-845-821-823-824-820-841-838-840-842-835-837-836-844-819-862-875-861-865-830-860-876-877-888-833-873-874-863-864-867-866-879-869-843-832-825-827-855-849-839</t>
  </si>
  <si>
    <t>ΤΣΟΥΠΑΡΕΛΟΥ</t>
  </si>
  <si>
    <t>Χ375779</t>
  </si>
  <si>
    <t>846-847-851-856-845-850-849-854-855-853-848-852-858-859-857-820-822-823-821-828-870-872-871-824-815-829-827-826-825-844-862-875-819-816-841-840-842-838-837-836-835-839-843-818-817-831-833-865-830-861-834-868-869-876-860-832-877-863-867-873-874-878-879-866</t>
  </si>
  <si>
    <t>ΑΒ998260</t>
  </si>
  <si>
    <t>831-828-841-838-840-854-870-871-815-850-826-847-853-822-846-858-829-848-872-857-859-821-852-856-823-824-825-827-855-845-849-851-820-817-816-868-869-867-866-860-875-876-877-878-873-874-833-832-830-843-844-839-842-835-837-836-818-819-834-862-861-863-864-865-879</t>
  </si>
  <si>
    <t>ΠΑΠΑΓΙΑΝΝΟΠΟΥΛΟΣ</t>
  </si>
  <si>
    <t>ΑΙ318913</t>
  </si>
  <si>
    <t>838-840-841-842-828-839-835-837-826-815-858-846-850-854-822-870-871-844-862-875-843-836-852-853-848-821-823-859-824-847-825-827-829-855-856-857-872-830-819-817-816-861-865-876-864-863-866</t>
  </si>
  <si>
    <t>ΑΒ411106</t>
  </si>
  <si>
    <t>824-820-821-822-823-825-826-827-828-829-843-845-846-847-848-849-850-851-852-853-854-855-856-857-858-859</t>
  </si>
  <si>
    <t>ΑΙ793868</t>
  </si>
  <si>
    <t>828-854-858-871-846-850-838-841-840-835</t>
  </si>
  <si>
    <t>ΑΑ391934</t>
  </si>
  <si>
    <t>844-862-828-847-846-858-859-854-850-853-870-871-815-826-822-848-872-857-856-852-821-829-820-823-824-827-825-855-849-851-845-816-817-818-841-838-840-839-835-842-837-836-830-819</t>
  </si>
  <si>
    <t>ΤΖΟΒΑΡΑ</t>
  </si>
  <si>
    <t>ΑΕ772958</t>
  </si>
  <si>
    <t>ΛΑΜΠΡΟΥΣΙΟΥ</t>
  </si>
  <si>
    <t>ΑΗ745976</t>
  </si>
  <si>
    <t>857-858-859-853-854-855-846-847-848-850</t>
  </si>
  <si>
    <t>ΑΖ789368</t>
  </si>
  <si>
    <t>835-836-837-838-840-841-842-816-862-815-822-826-828-846-847-848-850-852-853-854-856-857-858-859-830-870-871-872-875-844-839-843</t>
  </si>
  <si>
    <t>ΤΑΝΤΑΛΟΥ</t>
  </si>
  <si>
    <t>ΑΑ424971</t>
  </si>
  <si>
    <t>870-815-872-850-825-826-848-854-828</t>
  </si>
  <si>
    <t>ΦΤΥΛΑΚΗ</t>
  </si>
  <si>
    <t>Ρ320882</t>
  </si>
  <si>
    <t>995,1</t>
  </si>
  <si>
    <t>ΤΣΕΛΑΡΙΔΟΥ</t>
  </si>
  <si>
    <t>ΑΚ866976</t>
  </si>
  <si>
    <t>840-841-838-835-836-842-837</t>
  </si>
  <si>
    <t>ΑΝΑΓΝΩΣΤΕΛΛΟΥ</t>
  </si>
  <si>
    <t>Χ779565</t>
  </si>
  <si>
    <t>838-840-841-842-836-837-818-816-876-871-872-858-859-828-848-850-854-855-853-852-847-846-815-821-822-823-826-827-856-861-844-862-830-875-857-870-824-825-843-839-835-829-817</t>
  </si>
  <si>
    <t>ΨΑΛΤΑ</t>
  </si>
  <si>
    <t>ΑΒ301685</t>
  </si>
  <si>
    <t>824-828-854-847-846-822-829-821-823</t>
  </si>
  <si>
    <t>ΑΒ113610</t>
  </si>
  <si>
    <t>993,5</t>
  </si>
  <si>
    <t>860-862-842-844-843-834-830-831-875-816-869-819-818-876-873-874-863-866</t>
  </si>
  <si>
    <t>ΜΗΤΗΛΗ</t>
  </si>
  <si>
    <t>ΘΕΟΧΑΡΟΥΛΑ</t>
  </si>
  <si>
    <t>ΑΙ836077</t>
  </si>
  <si>
    <t>ΡΕΝΤΗΦΗ</t>
  </si>
  <si>
    <t>Σ889386</t>
  </si>
  <si>
    <t>862-844-841-838-840-839-842-835-837-843-836-828-815-854-850-870-871-822-847-853-858-872-826-817-848-857-875-859-818-830-861-876-819-820-821-823-824-825-827-833-845-851-849-852-855-856-863-865-877</t>
  </si>
  <si>
    <t>ΦΡΑΓΚΟΥΛΑΚΗΣ</t>
  </si>
  <si>
    <t>ΑΚ516297</t>
  </si>
  <si>
    <t>992,5</t>
  </si>
  <si>
    <t>833-876</t>
  </si>
  <si>
    <t>ΨΑΝΗ</t>
  </si>
  <si>
    <t>ΑΚ455230</t>
  </si>
  <si>
    <t>846-847-822-823-824-825-826-827-828-815-820-821-816-817-818-819-830-858-859-860-861-862-863-864-865-866-867-868-869-870-871-872-873-874-875-876-877-878-879</t>
  </si>
  <si>
    <t>ΣΠΥΡΟΓΙΑΝΝΟΠΟΥΛΟΥ</t>
  </si>
  <si>
    <t>ΑΒ395456</t>
  </si>
  <si>
    <t>817-865-861-818-816-823-824-822-815-820-821-825-826-827-828-829-845-846-847-848-849-850-851-852-853-854-855-856-857-858-859-870-871-872-835-836-837-838-839-840-841-842-833-819-830-843-844-862-863-875-876-877-831-832-834-860-864-866-867-868-869-873-874-878-879</t>
  </si>
  <si>
    <t>ΣΕΒΑ</t>
  </si>
  <si>
    <t>ΜΑΡΤΣΕΛΑ</t>
  </si>
  <si>
    <t>ΜΑΡΚΟ</t>
  </si>
  <si>
    <t>ΑΜ096724</t>
  </si>
  <si>
    <t>854-855-849-858-859-850-847-846-853-848-845</t>
  </si>
  <si>
    <t>ΜΙΦΛΙΔΟΥ</t>
  </si>
  <si>
    <t>ΑΙ561135</t>
  </si>
  <si>
    <t>ΠΑΠΟΥΤΣΙΔΑΚΗ</t>
  </si>
  <si>
    <t>ΑΒ099298</t>
  </si>
  <si>
    <t>832-833-876-877-878-873-874-867-879-866-860-863-864-825-828-841-838-840-870-871-872-854-850-853-835-839-842-837-847-846-858-848-822-826-829-815-817-862-857-836-843-875-859-818-816-821-830-861-856-852-823-824-827-844-869-855-819-820-831-834-845-849-851-865-868</t>
  </si>
  <si>
    <t>ΙΑΣΟΝΑΣ</t>
  </si>
  <si>
    <t>ΑΙ531592</t>
  </si>
  <si>
    <t>825-826-827-828-845-846-847-848-849-850-851-853-854-855-856-857-858-859-870-871-872-852-829-815-820-821-822-824-823-830-831-832-833-834-835-836-837-838-839-840-841-842-843-844-860-861-862-863-864-865-866-867-868-869-873-874-875-876-877-878-879-897-816-817-818-819</t>
  </si>
  <si>
    <t>ΑΒ382846</t>
  </si>
  <si>
    <t>820-827-855-858-859-815-854-857-818-860</t>
  </si>
  <si>
    <t>ΤΣΙΚΟΥΔΗ</t>
  </si>
  <si>
    <t>ΧΡΙΣΤΙΝΑ ΠΑΜΕΛΑ</t>
  </si>
  <si>
    <t>ΑΖ965897</t>
  </si>
  <si>
    <t>ΛΟΥΠΑΤΑΤΖΗ</t>
  </si>
  <si>
    <t>ΑΗ844609</t>
  </si>
  <si>
    <t>991,5</t>
  </si>
  <si>
    <t>841-838-840-839-842-837-836-876-835</t>
  </si>
  <si>
    <t>ΜΠΟΥΡΙΝΑΡΗ</t>
  </si>
  <si>
    <t>ΑΗ298354</t>
  </si>
  <si>
    <t>756-757-759-763-764-768-781-782-786-787-794-796-801-802-804-807-809-815-816-817-818-821-822-823-824-825-826-828-829-830-831-835-836-837-838-839-840-841-842-843-844-846-847-848-850-852-853-854-855-856-857-858-859-861-862-869-870-871-872-875-876</t>
  </si>
  <si>
    <t>ΛΟΝΤΟΥ</t>
  </si>
  <si>
    <t>Χ305086</t>
  </si>
  <si>
    <t>818-817-816-815-819-820-821-822-823-824-825-826-827-828-829-830-831-832-833-834-835-836-837-838-839-840-841-842-843</t>
  </si>
  <si>
    <t>ΚΑΛΛΙΝΩΣΗΣ</t>
  </si>
  <si>
    <t>ΑΒ496337</t>
  </si>
  <si>
    <t>815-872-824-845-846-848-851-821-822-823-820-852-853-854-855-856-825-826-827-828-829-847-849-850-858-859-870-871-819-835-836-837-838-839-840-841-842-876-877-878-873-874-863-866-833-862-830-875-860</t>
  </si>
  <si>
    <t>ΡΗΓΑΣ</t>
  </si>
  <si>
    <t>ΑΜ671044</t>
  </si>
  <si>
    <t>990,5</t>
  </si>
  <si>
    <t>Ρ020578</t>
  </si>
  <si>
    <t>858-859-846-847-851-848-853-852-849-850-855-845-872-871</t>
  </si>
  <si>
    <t>Μ787378</t>
  </si>
  <si>
    <t>ΠΑΡΜΑΚΗ</t>
  </si>
  <si>
    <t>Σ352032</t>
  </si>
  <si>
    <t>831-818-843</t>
  </si>
  <si>
    <t>Μ795125</t>
  </si>
  <si>
    <t>834-843-862-860-844-830-816-818-819-833-835-836-837-838-840-841-842-876-877-863-865-871-872-861-875-846-847-848-850-851-852-853-854-856-857-821-822-823-826-827-828</t>
  </si>
  <si>
    <t xml:space="preserve">Τατση </t>
  </si>
  <si>
    <t xml:space="preserve">Μαρία </t>
  </si>
  <si>
    <t>Δημητριος</t>
  </si>
  <si>
    <t>ΑΗ740455</t>
  </si>
  <si>
    <t>828-841-838-840-854-842-870-871-850-815-826-837-853-847-822-846-848-858-862-872-857-859-856-816-817-829-835-843-852</t>
  </si>
  <si>
    <t>Φ308383</t>
  </si>
  <si>
    <t>838-840-841-828-835-837-839-842-815-822-826-846-850-854-858-870-871-816-817-818-821-823-824-825-827-829-830-836-843-844-847-848-852-853-855-856-857-859-861-862-872-875-876</t>
  </si>
  <si>
    <t>Ρ985650</t>
  </si>
  <si>
    <t>828-841-838-815-826-835-837-840-842-847-850-853-854-871-870</t>
  </si>
  <si>
    <t>ΕΥΘΥΜΙΑΔΗΣ</t>
  </si>
  <si>
    <t>Τ227965</t>
  </si>
  <si>
    <t>835-836-841-840-837-838-839-842</t>
  </si>
  <si>
    <t>ΠΑΝΤΟΥΛΑ</t>
  </si>
  <si>
    <t>ΒΗΣΣΑΡΙΩΝ</t>
  </si>
  <si>
    <t>ΑΖ573761</t>
  </si>
  <si>
    <t>872-870-871-898-859-848-850-851-852-853-854-856-857-845-846-847-822-823-824-826-827-828-820-821-815-855-849-825-829</t>
  </si>
  <si>
    <t>Τ470855</t>
  </si>
  <si>
    <t>841-838-840-842-868-869-828-826-853-850-815-822</t>
  </si>
  <si>
    <t>ΚΑΛΟΓΕΡΗ</t>
  </si>
  <si>
    <t>Χ469742</t>
  </si>
  <si>
    <t>815-820-821-822-823-824-825-826-827-828-829-846-845-847-848-849-850-851-852-853-854-855-856-857-858-859-870-871-872</t>
  </si>
  <si>
    <t>ΑΚΟΥΡΟΥ</t>
  </si>
  <si>
    <t>Χ095326</t>
  </si>
  <si>
    <t>815-821-822-824-846-858-829-827-871-854</t>
  </si>
  <si>
    <t>ΜΠΡΙΑΣΟΥΛΗΣ</t>
  </si>
  <si>
    <t>ΑΕ282018</t>
  </si>
  <si>
    <t>843-858-859-848-856-846-847-850-851-852-853-854-855-870-871-872-857-849-845-823-828-827-826-825-824-822-829-820-821-818-815-835-836-837-838-839-840-841-842-860-862-844-819-817-816-830-861-833-865-863-875-876-877</t>
  </si>
  <si>
    <t>ΞΗΝΤΑΡΑ</t>
  </si>
  <si>
    <t>Ρ982725</t>
  </si>
  <si>
    <t>875-862-830-844-815-821-822-823-824-825-826-827-828-829-846-847-848-850-852-853-854-855-856-857-870-871-858-859-872-835-836-837-838-839-840-841-842-843-861-817-818-869-876</t>
  </si>
  <si>
    <t>ΑΕ594539</t>
  </si>
  <si>
    <t>870-847-850-853-854-828-871-826</t>
  </si>
  <si>
    <t>Χ459691</t>
  </si>
  <si>
    <t>843-860-834-840-841-836-837-835-838-842-856-823-828-820-857-853-848-854-845-858-859-825-818-821-850-822-826-827-824-852-870-871-872-815</t>
  </si>
  <si>
    <t>ΑΕ125675</t>
  </si>
  <si>
    <t>838-839-841-842-840-837-836-843-844-862-861-866-865-863-875-876-877-864-867-870-871-872-869-868-873-874-878-879-860-819-818-817-816-833-832-831-834-859-825-823-826-827-822-821-828-829-830-815-850-854-853-858-846-847-848-857-856-852-845-849-851-855-835-820</t>
  </si>
  <si>
    <t>Χ459941</t>
  </si>
  <si>
    <t>828-770-871-870-853-846-850-854-826-847-848-857-829-815-816-817-819</t>
  </si>
  <si>
    <t>ΤΣΕΚΛΕΡΗ</t>
  </si>
  <si>
    <t>Χ800129</t>
  </si>
  <si>
    <t>838-840-841-846-847-844-842-850-854-848-857-858-861-870-871-875-876-862-837-826-828-830-822-818</t>
  </si>
  <si>
    <t>ΑΑ309862</t>
  </si>
  <si>
    <t>843-835-837-838-839-840-841-842-847-850-854-855-858-859</t>
  </si>
  <si>
    <t>ΑΑ335871</t>
  </si>
  <si>
    <t>Χ875718</t>
  </si>
  <si>
    <t>862-835-836-837-838-840-841-842-844-831-832-833-867-868-869-873-874-875-876-877-878-860-861-863-864-865-866-816-817-818-819-830-843-870-871-872-859-858-815-820-821-822-824-823-825-826-827-828-829-848-849-850-851-852-853-854-855-856-857-846</t>
  </si>
  <si>
    <t>ΜΑΝΤΑ</t>
  </si>
  <si>
    <t>Χ915426</t>
  </si>
  <si>
    <t>838-841-828-858</t>
  </si>
  <si>
    <t>ΕΥΣΤΡΑΤΙΑΔΟΥ</t>
  </si>
  <si>
    <t>ΑΝΑΣΤΑΣΙΑ-ΧΡΥΣΟΒΑΛΑΝΤΟΥ</t>
  </si>
  <si>
    <t>Χ125097</t>
  </si>
  <si>
    <t>846-847-858-859-828-854-853-850-849-848-852-872-829-845-851-857-856-855-820-821-822-823-827-826-825-824-871</t>
  </si>
  <si>
    <t>Παπαευθυμίου</t>
  </si>
  <si>
    <t>ΑΗ220606</t>
  </si>
  <si>
    <t>835-837-838-836-839-840-841-842-870-872-871-828-854-858-853-850-815</t>
  </si>
  <si>
    <t>ΜΑΞΟΥΤΗ</t>
  </si>
  <si>
    <t>ΑΚ111665</t>
  </si>
  <si>
    <t>Χ175873</t>
  </si>
  <si>
    <t>828-815-822-826-859-858-846-854-870-871-823-824-827-847-850-857-856-853-872-848-821-852-838-841-840-842-835-837-839-830-836-818-876-875-861-862-855-820-816-817-825-844-845-851</t>
  </si>
  <si>
    <t>ΓΚΡΙΤΖΕΠΗΣ</t>
  </si>
  <si>
    <t>Χ286426</t>
  </si>
  <si>
    <t>828-822-823-854-855-859-827-858-853-847</t>
  </si>
  <si>
    <t>ΘΕΟΦΑΝΟΠΟΥΛΟΥ</t>
  </si>
  <si>
    <t>ΑΜ311752</t>
  </si>
  <si>
    <t>818-815-816-817-819-820-821-822-823-824-825-827-828-829-830-831-832-833-834-835-836-837-838-839-840-841-842-843-844-845-846-847-848-849-850-851-852-853-854-855-856-857-858-859-860-861-862-863-864-865-866-867-868-869-870-871-872-873-874-875-876-877-878-879</t>
  </si>
  <si>
    <t>ΑΑ408830</t>
  </si>
  <si>
    <t>835-836-837-838-839-840-871-870-872-868-867-866-865-864-863-861-860-858-856-857-855-854-853-852-851-850-849-848-847-846-845-844-843-832-831-830-829-828-827-826-825-824-823-822-821-820-819-818-817-816-815</t>
  </si>
  <si>
    <t>ΑΕ312567</t>
  </si>
  <si>
    <t>841-828-815-835-838-839-840</t>
  </si>
  <si>
    <t>Χ079510</t>
  </si>
  <si>
    <t>828-835-854-870-871-815-826-829-837-846-847-848-850-853-857-858-872-841-838-842</t>
  </si>
  <si>
    <t>ΓΚΟΛΦΙΝΟΠΟΥΛΟΥ</t>
  </si>
  <si>
    <t>Χ515228</t>
  </si>
  <si>
    <t>ΒΟΡΥΛΛΑ</t>
  </si>
  <si>
    <t>ΑΒ761249</t>
  </si>
  <si>
    <t>815-822-826-828-829-848-850-853-854-857-858-846-847-870-871-872-816-817-818-821-823-825-824-830-835-837-838-836-839-840-841-842-843-852-856-862-859-861-875-876</t>
  </si>
  <si>
    <t>ΛΑΜΠΡΑΚΑΚΗ</t>
  </si>
  <si>
    <t>ΣΤΕΛΛΙΑ</t>
  </si>
  <si>
    <t>ΑΖ937134</t>
  </si>
  <si>
    <t>810-794-824</t>
  </si>
  <si>
    <t>ΑΗ244162</t>
  </si>
  <si>
    <t>838-841-828-840-839</t>
  </si>
  <si>
    <t>ΑΚ774550</t>
  </si>
  <si>
    <t>828-850-826-857-870-871-843-834-840-879-876-860</t>
  </si>
  <si>
    <t>ΕΦΕΝΤΗ</t>
  </si>
  <si>
    <t>ΤΖΕΜΑΛΗ</t>
  </si>
  <si>
    <t>ΣΑΛΗ</t>
  </si>
  <si>
    <t>ΑΗ901875</t>
  </si>
  <si>
    <t>ΒΡΑΙΛΑΣ</t>
  </si>
  <si>
    <t>ΑΒ244652</t>
  </si>
  <si>
    <t>855-849-827-829-825-854-848-847-846-851-852-859-858-856-850-853-871-828-857-823-872-815-822-826-870-821-820-824</t>
  </si>
  <si>
    <t>ΑΛΚΙΝΟΗ</t>
  </si>
  <si>
    <t>ΑΖ177000</t>
  </si>
  <si>
    <t>841-838-840-839-835-837-842-836</t>
  </si>
  <si>
    <t>ΜΠΑΤΡΑ</t>
  </si>
  <si>
    <t>ΑΒ325724</t>
  </si>
  <si>
    <t>846-847-823-848-850-857-853-854-859-856-858-852-821-822-815-870-871-872</t>
  </si>
  <si>
    <t>ΜΑΘΙΟΥΔΑΚΗ</t>
  </si>
  <si>
    <t>Τ492984</t>
  </si>
  <si>
    <t>ΜΠΑΝΟΥ</t>
  </si>
  <si>
    <t>ΧΑΣΑΝ</t>
  </si>
  <si>
    <t>ΑΚ016834</t>
  </si>
  <si>
    <t>841-828-842-843-846-835-836-837-838-839-840-848-850-851-852-853-854-855-818-822-823-826-876-873-872-870-871</t>
  </si>
  <si>
    <t>ΓΟΥΝΑΡΗ</t>
  </si>
  <si>
    <t>ΑΖ531360</t>
  </si>
  <si>
    <t>828-872-823-825-826-829-858-871-859-848-849-850-852-853-854-855-856-857-845-846-847-822</t>
  </si>
  <si>
    <t>ΓΚΑΡΑΒΕΛΑ</t>
  </si>
  <si>
    <t>ΑΗ286634</t>
  </si>
  <si>
    <t>844-862-875-843-845-846-847-848-849-850-851-852-853-854-855-856-857-858-859-820-821-822-823-824-825-826-827-828-829-830-870-871-872-815-835-836-837-838-839-840-841-842-816-818-817-819-831-834-861-865-876-877-878-866-863-860-833-832-867-868-869</t>
  </si>
  <si>
    <t>ΓΙΩΤΑ</t>
  </si>
  <si>
    <t>Ρ979544</t>
  </si>
  <si>
    <t>989,6</t>
  </si>
  <si>
    <t>844-862-843-841-838-840-839-842-837-836-835-848-850-852-853-854-855-856-857-858-859-846-847-815-821-822-825-826-828-829-830-870-871-872</t>
  </si>
  <si>
    <t>989,5</t>
  </si>
  <si>
    <t>ΦΩΤΕΙΝΗ ΜΑΡΓΑΡΙΤΑ</t>
  </si>
  <si>
    <t>ΑΑ274741</t>
  </si>
  <si>
    <t>793,1</t>
  </si>
  <si>
    <t>989,1</t>
  </si>
  <si>
    <t>835-836-837-838-839-840-841-842-870-871-872-815-816-817-818-819-820-821-822-823-824-825-826-827-828-829-868-869-876-877-878-873-874-863-864-862-843-830-860-867-866-879-832</t>
  </si>
  <si>
    <t>ΤΣΙΩΡΗ</t>
  </si>
  <si>
    <t>ΑΒ410378</t>
  </si>
  <si>
    <t>815-828-830-835-837-838-850-818-854-840-841-847-862-870-871-875-848-846-836-817-842-839-844-843-857-853-858-819-820-821-813-816-823-824-851-852-855-856-865-861-859-872-849-845</t>
  </si>
  <si>
    <t>ΒΕΝΤΑ</t>
  </si>
  <si>
    <t>ΑΚ292532</t>
  </si>
  <si>
    <t>842-841-840-837-836-835-838-839</t>
  </si>
  <si>
    <t>ΑΑ259635</t>
  </si>
  <si>
    <t>835-836-837-838-839-840-841-842-862-875-869-815-816-817-818-821-822-823-824-825-826-827-828-829-830-843-844-846-847-848-850-852-853-854-855-856-857-858-859-861-870-871-872-876-819-820-831-832-833-834-845-849-860-863-864-865-866-867-868-873-874-877-878-879-897</t>
  </si>
  <si>
    <t>ΑΕ423050</t>
  </si>
  <si>
    <t>988,5</t>
  </si>
  <si>
    <t>816-819-827-829-831-832-833-860-866-867-868-869</t>
  </si>
  <si>
    <t>ΧΑΡΑΛΑΜΠΑΚΗΣ</t>
  </si>
  <si>
    <t>ΑΚ746873</t>
  </si>
  <si>
    <t>ΤΣΟΥΓΚΛΟΥΙ</t>
  </si>
  <si>
    <t>ΒΙΟΡΙΚΑ</t>
  </si>
  <si>
    <t>ΚΟΝΣΤΑΝΤΙΝ</t>
  </si>
  <si>
    <t>SB 492335</t>
  </si>
  <si>
    <t xml:space="preserve"> ΜΑΡΟΥΤΑ ΒΑΦΕΙΑΔΗ</t>
  </si>
  <si>
    <t>ΔΩΡΑ</t>
  </si>
  <si>
    <t>ΑΜ328447</t>
  </si>
  <si>
    <t>817-816-861-865</t>
  </si>
  <si>
    <t>ΜΕΙΔΑΝΗ</t>
  </si>
  <si>
    <t>ΑΚ727252</t>
  </si>
  <si>
    <t>897-870-819-871-860-842-828-841-827-861-862-829-825-815-858-859-854-855-853-843-849-850-848-851-852-856-864-846-857-847-845-822-823-821-820-824-816-817-818-826-830-835-836-837-838-839-840-863-865-866-867-869-868-873-874-875-876-877-878-879</t>
  </si>
  <si>
    <t>ΑΒ405681</t>
  </si>
  <si>
    <t>835-836-837-838-839-840-841-842-843-815-816-817-818-819-820-821-822-823-824-825-826-827-828-829-830-845-846-847-848-849-850-851-852-853-854-856-857-858-859-862-870-871-872-875-868-865-869-855-861-867-876-832-877-860-831-833-834-863-864-866-873-874-878-879-844</t>
  </si>
  <si>
    <t>ΠΑΠΑΣΑΡΡΗ</t>
  </si>
  <si>
    <t>ΑΗ537959</t>
  </si>
  <si>
    <t>987,7</t>
  </si>
  <si>
    <t>826-825-828</t>
  </si>
  <si>
    <t>ΦΑΛΛΙΑ</t>
  </si>
  <si>
    <t>ΑΑ942557</t>
  </si>
  <si>
    <t>987,6</t>
  </si>
  <si>
    <t>ΜΠΑΓΙΑΤΗ</t>
  </si>
  <si>
    <t>ΑΒ805287</t>
  </si>
  <si>
    <t>987,1</t>
  </si>
  <si>
    <t>843-834-860-842-839-838-840-841-862-832-864-866</t>
  </si>
  <si>
    <t>ΜΠΑΜΠΗ</t>
  </si>
  <si>
    <t>ΑΑ116095</t>
  </si>
  <si>
    <t>826-825-852-854-855-850-849-856-847-846-851-823-827-845-848-853-858-859-822-821-829</t>
  </si>
  <si>
    <t>ΝΤΕΛΗΓΙΩΡΓΗ</t>
  </si>
  <si>
    <t>ΑΙ931722</t>
  </si>
  <si>
    <t>828-854-870-850-815-826-847-853-822-829</t>
  </si>
  <si>
    <t>Τ894531</t>
  </si>
  <si>
    <t>986,5</t>
  </si>
  <si>
    <t>841-840-837-842-862</t>
  </si>
  <si>
    <t>Χ221633</t>
  </si>
  <si>
    <t>986,3</t>
  </si>
  <si>
    <t>836-837-840-841-842</t>
  </si>
  <si>
    <t>ΚΑΡΛΙΑΥΤΗ</t>
  </si>
  <si>
    <t>ΑΒ198105</t>
  </si>
  <si>
    <t>985,5</t>
  </si>
  <si>
    <t>ΣΑΡΜΠΕΖΟΥΔΗ</t>
  </si>
  <si>
    <t>ΑΕ925599</t>
  </si>
  <si>
    <t>828-841-838-835-837-839-842-850-847-854-859-870-871</t>
  </si>
  <si>
    <t>ΜΠΕΝΑΡΔΗ</t>
  </si>
  <si>
    <t>ΙΕΡΟΘΕΟΣ</t>
  </si>
  <si>
    <t>Σ074628</t>
  </si>
  <si>
    <t>828-826</t>
  </si>
  <si>
    <t>Π533707</t>
  </si>
  <si>
    <t>ΜΑΖΗΣ</t>
  </si>
  <si>
    <t>ΑΗ225383</t>
  </si>
  <si>
    <t>826-825-829-816-827-828-846-847-854-855-848-851-853-845-849-850-856-857-852-858-859-824-823-870-871-872-815-821-822-820-817-818-819-830-861-865-875-862-844-897-835-836-837-838-839-840-841-842-843-863-833-876-877</t>
  </si>
  <si>
    <t>ΜΟΥΣΤΑΚΛΗ</t>
  </si>
  <si>
    <t>ΑΜ793193</t>
  </si>
  <si>
    <t>984,8</t>
  </si>
  <si>
    <t>843-834-862-815-820-821-822-823-824-825-826-827-828-829-845-846-847-848-849-850-851-852-853-854-855-856-857-858-859-870-871-872-835-836-837-838-839-840-841-842-816-817-818-819-830-831-844-861-865-875</t>
  </si>
  <si>
    <t>ΖΑΡΜΠΑΛΗ</t>
  </si>
  <si>
    <t>Ξ645231</t>
  </si>
  <si>
    <t>875-850-876-855-836-837-832-830</t>
  </si>
  <si>
    <t>ΤΑΤΣΙΩΚΑ</t>
  </si>
  <si>
    <t>ΒΥΡΩΝΑΣ</t>
  </si>
  <si>
    <t>Ρ385988</t>
  </si>
  <si>
    <t>862-838-837-836-835-840-841-842</t>
  </si>
  <si>
    <t>ΜΠΟΥΦΚΑ</t>
  </si>
  <si>
    <t>ΑΖ312671</t>
  </si>
  <si>
    <t>828-841-840-839-842-838-835-837-850</t>
  </si>
  <si>
    <t>ΓΙΟΛΔΑΣΗ</t>
  </si>
  <si>
    <t>ΑΒ836751</t>
  </si>
  <si>
    <t>ΑΕ329557</t>
  </si>
  <si>
    <t>872-870-871-828-846-854-857</t>
  </si>
  <si>
    <t>ΧΑΡΛΕΠΑ</t>
  </si>
  <si>
    <t>ΕΡΑΣΜΙΑ</t>
  </si>
  <si>
    <t>Μ483956</t>
  </si>
  <si>
    <t>865-817-861-816-818-819-820-821-822-823-824-825-826-827-828-829-830-831-832-833-834-835-836-837-838-839-840-841-842-843-844-845-846-847-848-849-850-851-852-853-854-855-856-857-858-859-860-862-863-864-866-867-868-869-870-871-872-873-874-875-876-877-878-879</t>
  </si>
  <si>
    <t>ΚΟΥΚΗ</t>
  </si>
  <si>
    <t>ΧΡΙΣΤΟΥΛΑ</t>
  </si>
  <si>
    <t>ΑΙ583343</t>
  </si>
  <si>
    <t>830-846-847-820-821-822-824-845-849-850-851-848-853-854-857-858-859</t>
  </si>
  <si>
    <t>Χ802951</t>
  </si>
  <si>
    <t>828-822-858-853-847-871-815-821-823-854-870-850-846-824-829</t>
  </si>
  <si>
    <t>ΧΡΙΣΤΟΦΟΡΙΔΟΥ</t>
  </si>
  <si>
    <t>ΑΕ814301</t>
  </si>
  <si>
    <t>835-836-837-838-839-840-841-842-843-844-845-846-847-848-849-850-851-852-853-854-855-856-857-831-832-833-834-815-816-817-818-819-820-821-858-859-860-861-862-863-864-865-866-867-868-869-870-871-872-873-874-875-876-877-878-879-822-823-824-825-826-827-828-829-830</t>
  </si>
  <si>
    <t>ΒΑΣΙΛΙΚΗ ΠΑΡΑΣΚΕΥΗ</t>
  </si>
  <si>
    <t>ΑΕ794978</t>
  </si>
  <si>
    <t>815-830-833-835-837-838-862-863-872-873-874-879</t>
  </si>
  <si>
    <t>ΑΙ107549</t>
  </si>
  <si>
    <t>870-872-871-858-859-822-821-854-828-853-850-846-815-826-838-840-841-857-856-852-848-816-847-823-824-825-876-830-817-818-835-836-837-842-844-861-862-869-875</t>
  </si>
  <si>
    <t>ΒΟΥΡΔΟΥΝΗ</t>
  </si>
  <si>
    <t>ΑΒ119496</t>
  </si>
  <si>
    <t>870-871-872-828-829-825-826-845-846-847-848-849-850-851-852-853-854-855-856-857-858-859-820-821-822-823-824-815-835-836-837-838-839-840-841-842-843-844-862-875-819-816-830-817-818-861-865-863-876-877-833</t>
  </si>
  <si>
    <t>ΔΗΜΑΚΟΥΛΕΑ</t>
  </si>
  <si>
    <t>ΑΑ448036</t>
  </si>
  <si>
    <t>861-817-870-871-872-815-821-822-823-824-825-826-827-828-829-852-853-854-855-856-857-846-847-862-816-818-839-840-841-842-835-836-837-838-869-844-843-830</t>
  </si>
  <si>
    <t>ΑΗ785005</t>
  </si>
  <si>
    <t>844-862-845-846-847-848-849-850-851-852-853-854-855-856-857-858-859-820-821-822-823-825-826-827-828-829-815-843-835-836-837-838-839-840-841-842-870-871-872</t>
  </si>
  <si>
    <t>Χ583972</t>
  </si>
  <si>
    <t>872-870-871-858-859-847-846-815</t>
  </si>
  <si>
    <t>ΒΑΡΘΟΛΟΜΑΙΟΥ</t>
  </si>
  <si>
    <t>ΑΙ129378</t>
  </si>
  <si>
    <t>852-815-820-822-823-824-826-828-829-845-847-848-849-850-851-853-854-855-856-857-858-859-870-871-872</t>
  </si>
  <si>
    <t>ΛΑΠΠΑ</t>
  </si>
  <si>
    <t>Φ239125</t>
  </si>
  <si>
    <t>831-875-815-828-826-850-853-854-839-840-841-842-847-846-871-870-819-820-822-848-858-849-851-852-855-856-857-859-862-844</t>
  </si>
  <si>
    <t>ΜΕΓΑ</t>
  </si>
  <si>
    <t>ΑΕ656231</t>
  </si>
  <si>
    <t>984,3</t>
  </si>
  <si>
    <t>835-837-838-840-841</t>
  </si>
  <si>
    <t>Γεωργαράκης</t>
  </si>
  <si>
    <t>Βασίλειος</t>
  </si>
  <si>
    <t>Χ673299</t>
  </si>
  <si>
    <t>871-872-870-828-826-848-850-854-853-847-846-829-815-822-821-858-857-859-852-856</t>
  </si>
  <si>
    <t>ΓΑΤΟΣ</t>
  </si>
  <si>
    <t>ΑΗ826618</t>
  </si>
  <si>
    <t>696,3</t>
  </si>
  <si>
    <t>983,3</t>
  </si>
  <si>
    <t>839-843-835-836-837-838-840-841-842-876-862</t>
  </si>
  <si>
    <t>ΑΦΕΝΤΙΚΙΔΟΥ</t>
  </si>
  <si>
    <t>Χ690239</t>
  </si>
  <si>
    <t>982,5</t>
  </si>
  <si>
    <t>829-825-826-828</t>
  </si>
  <si>
    <t>ΣΑΛΤΑ</t>
  </si>
  <si>
    <t>ΑΑ393529</t>
  </si>
  <si>
    <t>862-844-841-828-840-838-839-835-854-870-871-842-815-850-837-826-853-847-822-846-848-829-858-872-857-875-859-836-817-876-861-856-852-843-830-821-818-816-879-860</t>
  </si>
  <si>
    <t>ΝΤΟΥΠΗ</t>
  </si>
  <si>
    <t>Σ379953</t>
  </si>
  <si>
    <t>982,1</t>
  </si>
  <si>
    <t>827-829-828-858-859-854-847-841-839-818-848-826-835-837-838-840-842-843-846-853-871-872-821-815-817-822-830</t>
  </si>
  <si>
    <t>ΖΙΑΚΟΥ</t>
  </si>
  <si>
    <t>ΑΕ313841</t>
  </si>
  <si>
    <t>828-841-815-838-835-846-840-853-836-850-847-848-852-854-855-842-856-858-870-871-822-826-830-829-837-843-844-859-862-857-872-876-875</t>
  </si>
  <si>
    <t>ΑΛΛΑΓΙΑΝΝΗ</t>
  </si>
  <si>
    <t>Φ072048</t>
  </si>
  <si>
    <t>815-850-853-854-858-848-847-846-830-862</t>
  </si>
  <si>
    <t>ΑΒ315477</t>
  </si>
  <si>
    <t>981,8</t>
  </si>
  <si>
    <t>828-871-872-870-847-829-848-850-853-854</t>
  </si>
  <si>
    <t>ΧΑΛΑΣΤΑΝΗ</t>
  </si>
  <si>
    <t>ΑΚ353567</t>
  </si>
  <si>
    <t>981,5</t>
  </si>
  <si>
    <t>818-843</t>
  </si>
  <si>
    <t>ΧΑΤΖΑΚΗ</t>
  </si>
  <si>
    <t>ΑΙ447141</t>
  </si>
  <si>
    <t>833-863-864-876-877-878-835-836-837-838-839-840-841-842</t>
  </si>
  <si>
    <t>ΤΑΪΠΛΙΑΔΟΥ</t>
  </si>
  <si>
    <t>ΑΖ830169</t>
  </si>
  <si>
    <t>Χ 814507</t>
  </si>
  <si>
    <t>ΤΣΙΟΥΓΚΟΥ</t>
  </si>
  <si>
    <t>Τ398459</t>
  </si>
  <si>
    <t>750,2</t>
  </si>
  <si>
    <t>862-844-835-836-837-838-839-840-841-842-843-834-830-815-816-817-818-820-821-822-823-824-825-826-827-828-829-845-846-847-848-849-850-851-852-853-854-855-856-857-858-859</t>
  </si>
  <si>
    <t>ΔΗΜΚΟΥ</t>
  </si>
  <si>
    <t>ΑΑ281827</t>
  </si>
  <si>
    <t>840-841-835-837-836</t>
  </si>
  <si>
    <t>ΤΟΡΤΟΠΙΔΟΥ</t>
  </si>
  <si>
    <t>Σ235237</t>
  </si>
  <si>
    <t>826-825-828-871-824-829-835-836-837-838-839-840-841-842-843-844-830-832-833-834-831-819-818-817-816-862-860-861-863-864-865-866-867-868-869-873-874-875-876-877-878-879</t>
  </si>
  <si>
    <t>ΣΑΡΑΦΟΓΛΟΥ</t>
  </si>
  <si>
    <t>Χ960243</t>
  </si>
  <si>
    <t>980,5</t>
  </si>
  <si>
    <t>828-838-839-854-871-850-837-826-847-822-860-870-841-831-842-835-815-876-867-816-869-866</t>
  </si>
  <si>
    <t>ΑΕ453230</t>
  </si>
  <si>
    <t>815-828-847-850-853-854-870-871-821-822-823-824-826-846-848-852-855-856-857-858-859-843-825-827-829</t>
  </si>
  <si>
    <t>ΜΠΕΣΥΡΗ</t>
  </si>
  <si>
    <t>ΑΙ227362</t>
  </si>
  <si>
    <t>840-841-837-838-835-842-839-858-848-854-826-828-853-850-846-847-857-822-870-871-872-815-829-862-817</t>
  </si>
  <si>
    <t>ΧΑΤΖΗΑΓΓΕΛΗ</t>
  </si>
  <si>
    <t>ΑΜ441722</t>
  </si>
  <si>
    <t>836-835-837-838-840-839-841-842-868-869-870-871-872-873-874-876-877-878-860-833-815-816-817-818-819-821-822-823-824-825-826-827-828-829-830-831-832-834-843-844-845-846-847-848-849-850-851-852-853-854-855-856-857-858-859-861-862-863-864-865-866-867-875-879</t>
  </si>
  <si>
    <t>ΜΥΡΩΤΗ</t>
  </si>
  <si>
    <t>Σ952604</t>
  </si>
  <si>
    <t>Φ330756</t>
  </si>
  <si>
    <t>835-836-837-838-839-841-842-876</t>
  </si>
  <si>
    <t>ΛΙΟΤΗΡΗΣ</t>
  </si>
  <si>
    <t>ΑΙ475862</t>
  </si>
  <si>
    <t>875-831-862-819-844-843-815-820-857-859-821-822-823-825-826-827-828-853-854-855-870-871-872-829-852-856-851-824-845-846-847-835-837-836-849-850-838-839-840-848-841-842-830-832-833-876-877-878-873-874-863-864-868-869-866-867-879-817-861-816-834</t>
  </si>
  <si>
    <t>Χ123141</t>
  </si>
  <si>
    <t>858-859-850-857-854-853-851-845-846-847-848-823-822-824-820-856-852</t>
  </si>
  <si>
    <t>ΛΑΣΚΑΡΙΔΗΣ</t>
  </si>
  <si>
    <t>ΡΑΦΑΗΛ ΓΕΩΡΓΙΟΣ</t>
  </si>
  <si>
    <t>ΑΒ357501</t>
  </si>
  <si>
    <t>838-836-837-840-841-842</t>
  </si>
  <si>
    <t>ΚΕΝΤΡΟ</t>
  </si>
  <si>
    <t>ΓΙΩΡΓΟ</t>
  </si>
  <si>
    <t>ΑΚ542464</t>
  </si>
  <si>
    <t>823-848-850-852-851-845-846-856-857-821-822-824-827-847-853-854-828-858-871-872</t>
  </si>
  <si>
    <t>ΣΤΑΜΟΠΟΥΛΟΥ</t>
  </si>
  <si>
    <t>ΑΙ209163</t>
  </si>
  <si>
    <t>818-817-865-815-822-821-820-828-823-824-825-826-846-847-848-845-850-854-853-855-851-849-858-857-856-859-870-871-872-832-830-819-816</t>
  </si>
  <si>
    <t>ΑΡΙΣΤΕΙΑΔΟΥ</t>
  </si>
  <si>
    <t>ΑΒ705637</t>
  </si>
  <si>
    <t>979,7</t>
  </si>
  <si>
    <t>Ρ398303</t>
  </si>
  <si>
    <t>979,6</t>
  </si>
  <si>
    <t>864-841-828-838-842</t>
  </si>
  <si>
    <t>Χ458866</t>
  </si>
  <si>
    <t>979,5</t>
  </si>
  <si>
    <t>815-846-847-848-850-854-857-858-872-843-851-853-856-822-826-827-828-838-821-823-870-871-859-852-841-840-837-824</t>
  </si>
  <si>
    <t>ΓΕΩΡΓΑΝΤΖΙΑ</t>
  </si>
  <si>
    <t>ΑΙ847104</t>
  </si>
  <si>
    <t>862-844-875-838-836-839-841-840-842</t>
  </si>
  <si>
    <t>ΜΠΑΜΠΑΝΑΡΑ</t>
  </si>
  <si>
    <t>ΔΡΟΣΙΑ</t>
  </si>
  <si>
    <t>ΑΗ117142</t>
  </si>
  <si>
    <t>979,1</t>
  </si>
  <si>
    <t>821-822-823-824-828-850-853-854</t>
  </si>
  <si>
    <t>ΑΗ175758</t>
  </si>
  <si>
    <t>841-838-842-837-839-840-835</t>
  </si>
  <si>
    <t>ΚΑΤΣΟΥΔΑΣ</t>
  </si>
  <si>
    <t>Φ431261</t>
  </si>
  <si>
    <t>828-841-840-839-842-846-831-838-847-848-853-854-857-858-862-870-871-826-875-876-877-878-835-837-832-850-867-872</t>
  </si>
  <si>
    <t>ΣΤΑΙΝΟΥ</t>
  </si>
  <si>
    <t>ΑΚ428088</t>
  </si>
  <si>
    <t>835-841-838-843-844-862-834-839-840-836-837-842-845-846-847-849-850-833-832-830-831</t>
  </si>
  <si>
    <t>Χ246794</t>
  </si>
  <si>
    <t>838-841-840-842-835-837-836</t>
  </si>
  <si>
    <t>ΟΦΛΙΔΟΥ</t>
  </si>
  <si>
    <t>Χ869774</t>
  </si>
  <si>
    <t>868-869-841-842-840-839-838-837-836-835</t>
  </si>
  <si>
    <t>ΑΒ199032</t>
  </si>
  <si>
    <t>831-875-862-828-822-841-815-835-826-837-821-829-838-846-842-839-840-853-850-847-848-854-870-871-872-852-851-857-858-859-861-856-866-864-873-874-843-876-818-817-836-830-823-824-825-869-867-868-865-879-816-827-878-834-833-877-819-820-832-844-845-849-855-860-863</t>
  </si>
  <si>
    <t>ΚΟΥΠΑΝΗΣ</t>
  </si>
  <si>
    <t>ΑΜ898645</t>
  </si>
  <si>
    <t>841-842-840-839-838-837-836-835-862-867-876-877-878-843-844-845-846-847-831-832-833-834-858-859-860-861-863-864-865-866-868-869-870-871-879-872-873-874-875-848-849-850-851-852-853-854-855-856-857-815-816-817-818-819-820-821-822-823-824-825-826-827-828-829-830</t>
  </si>
  <si>
    <t>ΠΕΓΙΟΥ</t>
  </si>
  <si>
    <t>ΚΥΡΙΑΚΗ-ΚΩΝΣΤΑΝΤΙΝΑ</t>
  </si>
  <si>
    <t>ΑΖ353049</t>
  </si>
  <si>
    <t>873-874-876-877-878-833-863-864-832-860-866-862-844-868-869-835-836-837-838-839-840-841-842-830-831-861-867-875</t>
  </si>
  <si>
    <t>ΣΑΒΑΡΗ</t>
  </si>
  <si>
    <t>ΑΗ086325</t>
  </si>
  <si>
    <t>871-872-828-870-849-850-857-853-846-848-858-859-827-829</t>
  </si>
  <si>
    <t>ΔΕΜΟΥΡΤΣΙΔΟΥ</t>
  </si>
  <si>
    <t>ΑΝ201498</t>
  </si>
  <si>
    <t>841-838-840-835-842-836-828-870-871-876-862-815-822-816-826-830-833-858-817-818-819-820-821-823-824-825-827-829-831-832-834-837-839-843-844-845-846-847-848-849-850-851-852-853-854-855-856-857-859-860-861-864-865-866-867-868-869-872-873-874-875-877-878-879</t>
  </si>
  <si>
    <t>ΑΙ794999</t>
  </si>
  <si>
    <t>828-854-850-865-841-842-838</t>
  </si>
  <si>
    <t>ΚΡΕΣΣΟΥ</t>
  </si>
  <si>
    <t>ΑΚ968634</t>
  </si>
  <si>
    <t>841-828-840-838-839-835-842-854-870-871-862-837-815-822-846-847-853-857-850-848-858-872-826-829-817</t>
  </si>
  <si>
    <t>ΣΚΑΠΕΤΗ</t>
  </si>
  <si>
    <t>ΑΒ103979</t>
  </si>
  <si>
    <t>843-841-840-837-838-836-835-839-860-842-873-874-876-877-878-863-864-833-866-832-862-816-817-818-834-861-879-822-823-824-825-826-827-828-829-830-831-815-819-820-821-845-846-847-848-849-850-851-852-853-854-855-856-857-858-859-870-871-867-868-869-872-865-875-844</t>
  </si>
  <si>
    <t>ΚΟΚΟΦΤΟΠΟΥΛΟΥ</t>
  </si>
  <si>
    <t>ΜΕΡΚΟΥΡΙΟΣ</t>
  </si>
  <si>
    <t>ΑΒ874774</t>
  </si>
  <si>
    <t>828-860-871-854-850-826-815-853-858-822-872-848-829-857-859-856-855-862-852-844-823-824-825-827-849-851-835-836-837-838-839-840-841-842-875</t>
  </si>
  <si>
    <t>ΜΟΥΣΕΛΙΜΟ</t>
  </si>
  <si>
    <t>ΑΚ694570</t>
  </si>
  <si>
    <t>856-823-858-859-846-847-851-852-850-854-845-828-822-821</t>
  </si>
  <si>
    <t>ΑΒ220152</t>
  </si>
  <si>
    <t>978,8</t>
  </si>
  <si>
    <t>848-853-847-846-828-827-849-850-851-852-854-855-858-859-857-871-856-815-821-822-823-824-820</t>
  </si>
  <si>
    <t>ΑΙ230363</t>
  </si>
  <si>
    <t>978,6</t>
  </si>
  <si>
    <t>ΑΖ169489</t>
  </si>
  <si>
    <t>978,5</t>
  </si>
  <si>
    <t>823-838-854-846-820-835-841-821-815</t>
  </si>
  <si>
    <t>Ν958919</t>
  </si>
  <si>
    <t>978,1</t>
  </si>
  <si>
    <t>ΤΣΙΓΚΟΠΟΥΛΟΥ</t>
  </si>
  <si>
    <t>ΑΒ106441</t>
  </si>
  <si>
    <t>853-850-846-828-848-854</t>
  </si>
  <si>
    <t>ΑΡΦΑΝΗ</t>
  </si>
  <si>
    <t>Π928721</t>
  </si>
  <si>
    <t>977,7</t>
  </si>
  <si>
    <t>858-859-854-855-847-853-850-848-849-846-857-870-822-828</t>
  </si>
  <si>
    <t>ΤΑΖΑΓΚΟΥΛΟΒΑ</t>
  </si>
  <si>
    <t>ΚΑΡΙΝΑ</t>
  </si>
  <si>
    <t>ΣΑΡΚΙΣ</t>
  </si>
  <si>
    <t>ΑΗ179288</t>
  </si>
  <si>
    <t>977,5</t>
  </si>
  <si>
    <t>ΤΖΙΒΑΡΑ</t>
  </si>
  <si>
    <t>ΕΙΡΗΝΗ-ΜΑΡΙΝΑ</t>
  </si>
  <si>
    <t>Χ983965</t>
  </si>
  <si>
    <t>875-844-862-819-831-830</t>
  </si>
  <si>
    <t>ΑΖ587744</t>
  </si>
  <si>
    <t>862-844-875-865-835-836-837-838-839-840-841-842-843-830-861-819-818-817-816-870-871-872-820-821-822-823-824-825-826-827-828-829-815-833-863-876-877</t>
  </si>
  <si>
    <t>Ιωαννίδη</t>
  </si>
  <si>
    <t>Ευγενία</t>
  </si>
  <si>
    <t>Αθανάσιος</t>
  </si>
  <si>
    <t>ΑΙ 050602</t>
  </si>
  <si>
    <t>871-870-872-828</t>
  </si>
  <si>
    <t>ΒΑΛΗ</t>
  </si>
  <si>
    <t>ΑΕ725850</t>
  </si>
  <si>
    <t>815-816-818-819-820-821-831-822-823-824-825-826-827-828-829-845-846-847-848-849-850-851-852-853-854-855-856-857-858-859-866-879</t>
  </si>
  <si>
    <t>ΜΗΤΣΟΥΛΑ</t>
  </si>
  <si>
    <t>Τ254478</t>
  </si>
  <si>
    <t>ΔΕΔΕΣ</t>
  </si>
  <si>
    <t>Χ118713</t>
  </si>
  <si>
    <t>872-870-871-825-826-828-823-846-847-824-822-829-815-848-845-849-850-851-852</t>
  </si>
  <si>
    <t>ΚΟΛΤΣΙΔΑ</t>
  </si>
  <si>
    <t>ΕΥΤΥΧΙΑ-ΚΥΡΙΑΚΗ</t>
  </si>
  <si>
    <t>ΑΙ507217</t>
  </si>
  <si>
    <t>827-828-829-845-846-847-848-853-854-855-857-858-859-871-872</t>
  </si>
  <si>
    <t>ΤΣΙΧΛΑΚΗ</t>
  </si>
  <si>
    <t>ΑΚ740952</t>
  </si>
  <si>
    <t>976,5</t>
  </si>
  <si>
    <t>ΜΠΟΥΡΛΕΣΗΣ</t>
  </si>
  <si>
    <t>ΑΚ561956</t>
  </si>
  <si>
    <t>823-822-821-824-828-829-825-826-815-820</t>
  </si>
  <si>
    <t>ΔΗΜΟΤΑΤΣΗ</t>
  </si>
  <si>
    <t>ΑΒ092169</t>
  </si>
  <si>
    <t>846-847-848-850-853-858-857-854-822-828-815-826-829-870-872-871-841-840-842-839-837-838-835-862-817-843-859-856-852-824-823-827-855-825-821-830-836-844-875-861-876-818-816</t>
  </si>
  <si>
    <t>ΑΙ214743</t>
  </si>
  <si>
    <t>841-828-838-840-839-854-835-842-870-871-837-850-815-826-847-853-858-822-846-862-872-829-848-817-857</t>
  </si>
  <si>
    <t>ΑΚ508560</t>
  </si>
  <si>
    <t>ΤΣΙΟΤΡΑΣ</t>
  </si>
  <si>
    <t>Π516712</t>
  </si>
  <si>
    <t>862-875-844-836-837-838-840-841-842-839-828-826-845-846-847-848-850-852-853-854-855-857-856-858-827-817-825-849-829</t>
  </si>
  <si>
    <t>ΡΑΦΤΕΛΗ</t>
  </si>
  <si>
    <t>ΑΕ157876</t>
  </si>
  <si>
    <t>829-828-870-825-855-826-871</t>
  </si>
  <si>
    <t>Χ980194</t>
  </si>
  <si>
    <t>975,5</t>
  </si>
  <si>
    <t>ΑΒ197114</t>
  </si>
  <si>
    <t>975,1</t>
  </si>
  <si>
    <t>ΑΝ243772</t>
  </si>
  <si>
    <t>ΑΙ651810</t>
  </si>
  <si>
    <t>850-821-846-847-858-859-828-854-815-853-848-870-871-872-822-824-827-857-823-829-826</t>
  </si>
  <si>
    <t>ΚΑΛΙΤΣΗΣ</t>
  </si>
  <si>
    <t>ΝΙΚΟΑΛΟΣ</t>
  </si>
  <si>
    <t>Χ151272</t>
  </si>
  <si>
    <t>860-817-825-827-829-832-843-849-855-868-815-816-818-819-820-821-822-823-824-826-828-830-831-833-834-835-836-837-838-840-841-842-844-845-846-847-848-850-851-852-853-854-856-857-858-859-861-862-863-864-865-866-867-869-870-871-872-873-874-875-876-877-878-879</t>
  </si>
  <si>
    <t>ΘΑΝΕΛΛΑΣ</t>
  </si>
  <si>
    <t>Χ051775</t>
  </si>
  <si>
    <t>ΑΕ996838</t>
  </si>
  <si>
    <t>Σ841452</t>
  </si>
  <si>
    <t>832-830-838-835-866-860-861-862-863-864-867-876-877-878-873-874-865-833-834-816-817-818-819-820-821-872-858-859-836-837-850-854-857-839-840-841-842-844-870-871-846-847-853-855-828-856-849-848-851-852-822-823-825-826-824-829-875-815-827</t>
  </si>
  <si>
    <t>ΤΖΑΝΑΚΟΠΟΥΛΟΥ</t>
  </si>
  <si>
    <t>ΑΒ473286</t>
  </si>
  <si>
    <t>871-870-872-815-846-854-853-848-850-845-828-857</t>
  </si>
  <si>
    <t>ΤΣΑΡΔΑΚΑ</t>
  </si>
  <si>
    <t>ΓΕΩΡΓΙΑ-ΔΗΜΗΤΡΑ</t>
  </si>
  <si>
    <t>ΑΑ432262</t>
  </si>
  <si>
    <t>841-840-839-835-836-837-815-843-844</t>
  </si>
  <si>
    <t>ΔΕΡΜΑΝΗ</t>
  </si>
  <si>
    <t>Ρ476633</t>
  </si>
  <si>
    <t>973,9</t>
  </si>
  <si>
    <t>826-870-871-872-828-861-816-818-841-838-840-835-842-837-830-815-852-862-875-819-844-845-847-848-853-857-858-859-856-851-820-823-824-876-877-863-822-821-833-836-846-854-865</t>
  </si>
  <si>
    <t>ΜΩΥΣΙΑΔΟΥ</t>
  </si>
  <si>
    <t>Χ451044</t>
  </si>
  <si>
    <t>838-837-836-835-841-842-840-839-862-854-844-843</t>
  </si>
  <si>
    <t>ΓΑΤΟΥΛΑ</t>
  </si>
  <si>
    <t>ΑΙ384067</t>
  </si>
  <si>
    <t>869-868-828</t>
  </si>
  <si>
    <t>ΤΖΟΥΜΕΡΚΑ</t>
  </si>
  <si>
    <t>ΑΗ813354</t>
  </si>
  <si>
    <t>ΖΑΜΠΑΚΗ</t>
  </si>
  <si>
    <t>ΑΑ926051</t>
  </si>
  <si>
    <t>869-868-835-836-837-838-839-840-841-842-843-834-862-844-831-819-875-816-817-818-861-865-820-821-822-823-824-815-825-826-827-828-829-845-846-847-848-849-850-851-852-853-854-855-856-857-858-859-870-871-872-830-860-832-879-866-867-876-877-878-873-874-833</t>
  </si>
  <si>
    <t>ΡΙΣΚΟΣ</t>
  </si>
  <si>
    <t>ΑΕ350237</t>
  </si>
  <si>
    <t>841-840-838-835-839-842-837-836-828-870-871-854-815-817-826-829-846-847-848-850-853-857-858-862-872-897</t>
  </si>
  <si>
    <t>ΑΚ662324</t>
  </si>
  <si>
    <t>846-847-848-815-850-854-855-857-858-859-870-871-872</t>
  </si>
  <si>
    <t>ΓΚΑΝΤΑΦΙΚΑ</t>
  </si>
  <si>
    <t>ΑΜ849938</t>
  </si>
  <si>
    <t>838-841-840-862-858-835-828-826-815</t>
  </si>
  <si>
    <t>ΜΑΥΡΟΜΑΤΙΔΟΥ</t>
  </si>
  <si>
    <t>ΑΜ656457</t>
  </si>
  <si>
    <t>ΜΠΙΣΤΙΝΤΖΑΝΟΥ</t>
  </si>
  <si>
    <t>ΑΙ778471</t>
  </si>
  <si>
    <t>846-850-857-854-853-848-858-859-852-856-815-823-821-847-855-828-872-870-871-822-827-829-826</t>
  </si>
  <si>
    <t>ΒΛΑΧΑΚΗ</t>
  </si>
  <si>
    <t>ΑΓΑΘΟΝΙΚΗ</t>
  </si>
  <si>
    <t>ΑΕ727432</t>
  </si>
  <si>
    <t>818-819-875</t>
  </si>
  <si>
    <t>ΚΙΟΥΤΣΟΥΚΗ</t>
  </si>
  <si>
    <t>ΑΙ874949</t>
  </si>
  <si>
    <t>835-836-837-838-839-840-841-842-843-844-860-832-833-876-878-877-863-864-873-865-874-866-867-875-862-861-831-830-816-817-818-819</t>
  </si>
  <si>
    <t>ΝΕΡΑΝΤΖΗ</t>
  </si>
  <si>
    <t>ΣΩΤΗΡΙΑ ΝΕΚΤΑΡΙΑ</t>
  </si>
  <si>
    <t>ΑΖ891566</t>
  </si>
  <si>
    <t>868-869-835-836-837-838-839-840-841-842-843-844-862-815-820-821-822-823-824-825-826-827-828-829-830-831-816-817-818-819-834-832-833-845-846-847-848-849-850-851-852-853-854-855-856-857-858-859-860-861-870-871-872-875-876-877-879-867-863-865-866</t>
  </si>
  <si>
    <t>Ρ779702</t>
  </si>
  <si>
    <t>ΣΑΙΤΑΝΗ</t>
  </si>
  <si>
    <t>ΑΜ946582</t>
  </si>
  <si>
    <t>876-877-878-835-836-837-838-839-840-841-842</t>
  </si>
  <si>
    <t>ΠΛΑΚΙΑΣ</t>
  </si>
  <si>
    <t>ΑΜ349625</t>
  </si>
  <si>
    <t>839-840-835-837-838-841-842-847-850-853-854-870-871-815-826-828</t>
  </si>
  <si>
    <t>ΑΙ621523</t>
  </si>
  <si>
    <t>846-847-820-821-822-823-824-849-850-857-853-851-854-855-858-859-848-852-845-856-815-828-825-826-827-870-871-872-829</t>
  </si>
  <si>
    <t>ΠΑΠΟΥΛΗ</t>
  </si>
  <si>
    <t xml:space="preserve">ΚΩΝΣΤΑΝΤΙΝΑ </t>
  </si>
  <si>
    <t>ΑΖ574556</t>
  </si>
  <si>
    <t>Φωτεινή</t>
  </si>
  <si>
    <t>Βασίλογλου</t>
  </si>
  <si>
    <t>ΑΕ582006</t>
  </si>
  <si>
    <t>828-871-826-850-845-847-848-857-870-856-853-820-821-822-823-824-816</t>
  </si>
  <si>
    <t>ΜΠΑΚΑΤΣΕΛΟΥ</t>
  </si>
  <si>
    <t>ΑΗ011657</t>
  </si>
  <si>
    <t>828-850-854-870-871-822-815-826-872-853-846-817-848-847-857-858</t>
  </si>
  <si>
    <t>ΝΕΔΕΛΚΟΥ</t>
  </si>
  <si>
    <t>ΑΖ801839</t>
  </si>
  <si>
    <t>839-840-841-842-843-822-823-824-828-830-817-819-832-833-835-836-837-838-848-849-854-855-856-857</t>
  </si>
  <si>
    <t>ΜΠΑΛΑΜΠΑΝΗ</t>
  </si>
  <si>
    <t>Π844697</t>
  </si>
  <si>
    <t>816-817-828-821-850-849-870-872-815-824-823-825-826-827-845-846-847-848-851-852-853-854-855-856-871</t>
  </si>
  <si>
    <t>ΤΕΛΑΚΗ</t>
  </si>
  <si>
    <t>ΑΖ871844</t>
  </si>
  <si>
    <t>972,5</t>
  </si>
  <si>
    <t>841-840-838-828</t>
  </si>
  <si>
    <t>ΜΠΑΤΣΙΟΛΑ</t>
  </si>
  <si>
    <t>ΑΜ684953</t>
  </si>
  <si>
    <t>841-839-840-837-836-835-838-842-846-847-848-850-852-853-854-855-856-857-858-859-862-870-872-829-828-826-822-821-861-875-876-843-830-818-817-816-815</t>
  </si>
  <si>
    <t>Χ235753</t>
  </si>
  <si>
    <t>841-840-837-836-835-839</t>
  </si>
  <si>
    <t>Χ480448</t>
  </si>
  <si>
    <t>844-862-836-837-838-839-840-841-842-835-815-822-820-821-823-824-845-846-847-848-849-850-851-854-852-853-855-830-856-857-870-871-872-875-859-858-861-843-833-825-816-817-818-819-826-827-828-829-863-865-877-876</t>
  </si>
  <si>
    <t>ΣΠΗΛΙΩΤΟΠΟΥΛΟΥ</t>
  </si>
  <si>
    <t>ΑΙ754959</t>
  </si>
  <si>
    <t>818-828-826-853-857-870-871-872-860-832-835-836-837-838-840-841-842-843-846-847-848-849-850-851-852-854-855-856-821-822-823-825-834-862-866-879</t>
  </si>
  <si>
    <t>ΙΟΥΣΤΙΝΑ</t>
  </si>
  <si>
    <t>ΑΜ516539</t>
  </si>
  <si>
    <t>921,8</t>
  </si>
  <si>
    <t>971,8</t>
  </si>
  <si>
    <t>815-820-821-829-822-823-824-825-826-827-828-845-846-847-848-849-850-851-852-853-854-855-856-857-858-859-870-871-872-835-836-837-838-839-840-841-842-816-817-818-819-831-861-834-843-844-875-867-866-860-833-863-864-873-874-876-877-878-879</t>
  </si>
  <si>
    <t>ΝΙΚΗΦΟΡΑΚΗ</t>
  </si>
  <si>
    <t>Φ322865</t>
  </si>
  <si>
    <t xml:space="preserve"> 873- 874</t>
  </si>
  <si>
    <t>971,7</t>
  </si>
  <si>
    <t>ΧΑΡΙΚΛΕΙΑ ΜΥΡΤΩ</t>
  </si>
  <si>
    <t>ΑΒ826197</t>
  </si>
  <si>
    <t>971,5</t>
  </si>
  <si>
    <t>857-856-854-853-846-848-855-821-822-826-858-850</t>
  </si>
  <si>
    <t>ΧΟΥΣΤΟΥΛΑΚΗ</t>
  </si>
  <si>
    <t>ΑΗ464867</t>
  </si>
  <si>
    <t>833-876-863</t>
  </si>
  <si>
    <t>ΧΑΛΑΤΖΟΓΛΙΔΟΥ</t>
  </si>
  <si>
    <t>ΑΒ122505</t>
  </si>
  <si>
    <t>866-867-879-877-876-873-874-878-864-863-832-860-868-869-838-841-839-840-862-843-844-830-831-834-816-819-818-817</t>
  </si>
  <si>
    <t>ΤΑΜΠΑΚΗ</t>
  </si>
  <si>
    <t>ΑΕ742894</t>
  </si>
  <si>
    <t>865-817-861-871</t>
  </si>
  <si>
    <t>ΚΑΒΒΟΥΡΑ</t>
  </si>
  <si>
    <t>ΧΡΥΣΩ</t>
  </si>
  <si>
    <t>Π118483</t>
  </si>
  <si>
    <t>817-816-861-865-818-815-828-821-829-826-822-854-855-820-823-824-857-853-850-848-849-856-851-852-858-859-870-827-871-872-847-845-846-819-830-873-874-876-877-878-833-834-835-836-837-838-839-840-841-842</t>
  </si>
  <si>
    <t>ΑΗ302542</t>
  </si>
  <si>
    <t>841-828-854-853-850-847-848-846-838-840-842-837-836-862-875-844-869</t>
  </si>
  <si>
    <t>ΤΣΑΟΥΣΗ</t>
  </si>
  <si>
    <t>ΑΖ663282</t>
  </si>
  <si>
    <t>970,5</t>
  </si>
  <si>
    <t>836-842-837-841-840-839-838-835</t>
  </si>
  <si>
    <t>ΠΑΣΧΟΥΛΑ</t>
  </si>
  <si>
    <t>Σ851658</t>
  </si>
  <si>
    <t>841-840-838-837-842-836-835-839</t>
  </si>
  <si>
    <t>ΚΑΡΑΝΤΩΝΑ</t>
  </si>
  <si>
    <t>Χ843524</t>
  </si>
  <si>
    <t>838-839-840-841-835-837-836-842</t>
  </si>
  <si>
    <t>Φ080805</t>
  </si>
  <si>
    <t>856-823-858-859-821-822</t>
  </si>
  <si>
    <t>ΤΣΑΛΙΔΟΥ</t>
  </si>
  <si>
    <t>ΑΑ362151</t>
  </si>
  <si>
    <t>ΠΛΟΥΜΗ</t>
  </si>
  <si>
    <t>ΑΖ218869</t>
  </si>
  <si>
    <t>818-875-843-815-821-822-823-824-825-826-827-828-829-846-847-848-850-852-853-854-855-856-857-858-859-870-871-872-835-836-837-838-839-840-841-842-876-816-817-844-862-861-830-820-833-845-849-851-873-874-877-860-866-879-832-867-819-831-834-863-864-868-869</t>
  </si>
  <si>
    <t>ΚΟΥΤΡΟΜΑΝΟΣ</t>
  </si>
  <si>
    <t>ΑΒ852730</t>
  </si>
  <si>
    <t>862-844-841-875-876-877-865-870-871-816-817-818-819-829-830-836-833-835-837-838-839-840</t>
  </si>
  <si>
    <t>ΣΟΛΩΜΟΥ</t>
  </si>
  <si>
    <t>ΑΗ705098</t>
  </si>
  <si>
    <t>828-815-817-822-826-829-846-847-848-850-853-854-857-858-870-871-872-862-841-838-840-835-837-839-842</t>
  </si>
  <si>
    <t>Βούλγαρη</t>
  </si>
  <si>
    <t>ΑΗ322449</t>
  </si>
  <si>
    <t>841-838-840-839-842-835-837-836-862-843-844-854-850-847-846-848-853-858-857-852-845-851-849-855-856-859-870-871-872-875-876-877-833</t>
  </si>
  <si>
    <t>ΔΑΛΛΑ</t>
  </si>
  <si>
    <t>Σ873578</t>
  </si>
  <si>
    <t>Π033078</t>
  </si>
  <si>
    <t>850-853-854-847-848-870-871-872-828-829</t>
  </si>
  <si>
    <t>ΧΟΝΤΟΥ</t>
  </si>
  <si>
    <t>ΑΜ998361</t>
  </si>
  <si>
    <t>828-829-841-835-838-839-840-826-815-870-875-872-871-858-850-854-847-846-848-853-857-859-862-822-836-837-817-819-821-823-824-830-843-856-855-852-849</t>
  </si>
  <si>
    <t>ΑΘΑΝΑΣΙΑ ΣΤΑΥΡΟΥΛΑ</t>
  </si>
  <si>
    <t>ΑΖ313812</t>
  </si>
  <si>
    <t>841-838-840-842-836-854</t>
  </si>
  <si>
    <t>ΧΑΜΧΟΥΓΙΑ</t>
  </si>
  <si>
    <t>ΑΒ491607</t>
  </si>
  <si>
    <t>875-862-819-844-855-849-829-858-859-839-820-821-822-850-854-857-891-871-842-870-840-828-852-853-823-845-847-846-872-841-848-856-824-827-843-830</t>
  </si>
  <si>
    <t>ΜΑΡΚΑΤΑΤΟΥ</t>
  </si>
  <si>
    <t>ΑΑ369624</t>
  </si>
  <si>
    <t>776-777-775-803-802-833-863-864-874-873-876-877-878</t>
  </si>
  <si>
    <t>ΠΑΝΤΕΛΕΟΥ</t>
  </si>
  <si>
    <t>ΑΒ788201</t>
  </si>
  <si>
    <t>969,9</t>
  </si>
  <si>
    <t>815-816-818-819-820-821-822-823-824-825-826-827-828-830-833-835-836-837-838-839-840-841-842-844-845-846-847-848-850-851-852-853-854-856-857-858-859-861-862-863-865-870-871-872-875-876-877</t>
  </si>
  <si>
    <t>ΞΑΚΗ</t>
  </si>
  <si>
    <t>ΑΖ433602</t>
  </si>
  <si>
    <t>969,5</t>
  </si>
  <si>
    <t>841-839-840-834-842-850-854-871-847-826-822-846-848-858-872-862-836-817-816-818-821-823-828-829-830-843-857-859-861-875-876</t>
  </si>
  <si>
    <t>ΣΙΟΥΧΛΕΡΗ</t>
  </si>
  <si>
    <t>ΑΚ382175</t>
  </si>
  <si>
    <t>969,4</t>
  </si>
  <si>
    <t>843-834-844-862-875-817-818-816-819-832-835-836-837-838-839-840-841-842-861-870-871-872-826-825-828-827-854-855-856-857-858-859-845-846-847-848-849-850-852-853-824-823-822-821-815-820-829</t>
  </si>
  <si>
    <t>ΔΙΑΚΟΥΜΑΚΟΥ</t>
  </si>
  <si>
    <t>ΑΕ304986</t>
  </si>
  <si>
    <t>818-817-816-832-865-870-871-872-845-846-847-848-849-850-851-852-853-854-855-856-857-858-859-815-820-821-822-823-824-825-826-827-828-829-834-835-836-837-838-839-840-841-842-843-844-860-861-862-863-864-866-867-868-869-873-830-831-833-819-874-875-876-877-878-879</t>
  </si>
  <si>
    <t>ΑΣΑΡΛΟΓΛΟΥ</t>
  </si>
  <si>
    <t>ΓΡΗΡΟΡΙΟΣ</t>
  </si>
  <si>
    <t>ΑΚ944342</t>
  </si>
  <si>
    <t>841-838-840-839-835-837-836-842</t>
  </si>
  <si>
    <t>ΤΣΙΓΚΑ</t>
  </si>
  <si>
    <t>Χ009237</t>
  </si>
  <si>
    <t>853-848-851-847-850-857-858-854-859-845</t>
  </si>
  <si>
    <t>ΠΑΤΗΛΑ</t>
  </si>
  <si>
    <t>Φ213765</t>
  </si>
  <si>
    <t>853-854-850-857-858-859-846-847-848-872-828-826-829-822-870-871-843-875-841-840-838-839-842-835-837</t>
  </si>
  <si>
    <t>ΚΟΥΡΠΑ</t>
  </si>
  <si>
    <t>ΑΙ948280</t>
  </si>
  <si>
    <t>833-873-874-893-863-864-877-876-878</t>
  </si>
  <si>
    <t>ΑΚ301295</t>
  </si>
  <si>
    <t>841-838-840-842-837-836-839</t>
  </si>
  <si>
    <t>ΑΝ315025</t>
  </si>
  <si>
    <t>862-844-875-843-838-840-841-837-842-835-836-839-816-830-818-858-859-828-815-821-822-824-826-846-847-848-856-823-857-854-853-850-852-827-855-825-829-872-871-870-876-817-861-869-819-820-851-845-849-877-833-863-865-860-868-831-834-873-874-864-878</t>
  </si>
  <si>
    <t>ΨΑΡΡΗ</t>
  </si>
  <si>
    <t>ΑΚ421470</t>
  </si>
  <si>
    <t>815-816-817-818-819-820-821-822-823-824-825-826-827-828-830-833-835-836-837-838-839-840-841-842-843-844-845-846-847-848-849-850-851-852-853-854-855-856-857-858-859-861-862-863-865-866-870-871-872-875-876-877</t>
  </si>
  <si>
    <t>ΤΣΑΚΝΗ</t>
  </si>
  <si>
    <t>ΑΙ678256</t>
  </si>
  <si>
    <t>815-850-857-854-846-847-853</t>
  </si>
  <si>
    <t>Χ752029</t>
  </si>
  <si>
    <t>841-840-836-837-838-839-842-862-843-844</t>
  </si>
  <si>
    <t>ΑΗ009959</t>
  </si>
  <si>
    <t>828-871-870-854-850-826-815-847-853-858-846-822-872-848-829-857-859-856-852-821-855-827-825-824-823-849-845-820-851</t>
  </si>
  <si>
    <t>ΖΕΛΚΑ</t>
  </si>
  <si>
    <t>ΑΙ884358</t>
  </si>
  <si>
    <t>897-835-836-837-840-841-842-838-839-862-843-844-819-834-860-875-869-868-816-815-820-821-822-823-824-826-827-825-828-829-831-846-847-848-849-850-851-852-853-854-855-856-857-858-859-870-871-872-818-817-830-832-845-861-865-833-864-876-877-878-879-867-866-873-874</t>
  </si>
  <si>
    <t>ΑΖ463814</t>
  </si>
  <si>
    <t>ΠΑΣΧΑΛΗΣ-ΧΡΥΣΟΒΑΛΑΝΤΗΣ</t>
  </si>
  <si>
    <t>ΑΗ842984</t>
  </si>
  <si>
    <t>840-841-838-842-837-836-835-862-875-821-822-854-858-859-848-850-846-847-853-851-823-824-871-872-831</t>
  </si>
  <si>
    <t>ΤΕΡΙΟΠΟΥΛΟΥ</t>
  </si>
  <si>
    <t>Χ785367</t>
  </si>
  <si>
    <t>876-877-872-860-862-833-837-838-841-842-854-861-835-867</t>
  </si>
  <si>
    <t>ΜΠΑΤΖΙΝΑ</t>
  </si>
  <si>
    <t>ΑΑ096687</t>
  </si>
  <si>
    <t>828-847-858-850-859-856-848-853-823-845-851</t>
  </si>
  <si>
    <t>ΡΟΥΜΑΝΟΥ</t>
  </si>
  <si>
    <t>ΑΗ132480</t>
  </si>
  <si>
    <t>850-857-849-846-847-852-853-845-854-855-848-856-858-859-823-821-822-820-824-815-828-870-871-872-829</t>
  </si>
  <si>
    <t>ΑΘΑΝΑΣΙΑΔΗ</t>
  </si>
  <si>
    <t>ΘΕΜΙΔΑ</t>
  </si>
  <si>
    <t>ΑΒ997190</t>
  </si>
  <si>
    <t>828-859-858-871-856-826-846-847-853-854-848-845-851-852-850-857-872-870-823-824-815-825-829-855-849-820-821-822-827</t>
  </si>
  <si>
    <t>ΔΗΜΑΡΑ</t>
  </si>
  <si>
    <t>ΑΑ445679</t>
  </si>
  <si>
    <t>815-858-859-846-847-850-857-848-852-853-845-851-854-822-821-817-865-827-823-870-872-828</t>
  </si>
  <si>
    <t>ΛΕΙΒΑΔΑΡΑ</t>
  </si>
  <si>
    <t>ΑΕ539101</t>
  </si>
  <si>
    <t>ΜΑΚΡΥΔΑΚΗ ΤΣΙΝΤΑΛΗ</t>
  </si>
  <si>
    <t>Χ618664</t>
  </si>
  <si>
    <t>870-871-872-845-846-847-848-849-850-851-852-853-854-855-856-857-858-859-815-820-821-822-823-824-825-826-827-828-829</t>
  </si>
  <si>
    <t>Κατσαούνη</t>
  </si>
  <si>
    <t xml:space="preserve">Ιωάννα </t>
  </si>
  <si>
    <t xml:space="preserve">Χρήστος </t>
  </si>
  <si>
    <t>ΑΑ954286</t>
  </si>
  <si>
    <t>756,8</t>
  </si>
  <si>
    <t>966,8</t>
  </si>
  <si>
    <t>868-869-835-836-837-838-839-840-841-842-843-862-860-876-877-878-873-874</t>
  </si>
  <si>
    <t>ΤΣΑΚΛΟΒΑ</t>
  </si>
  <si>
    <t>ΑΜ045367</t>
  </si>
  <si>
    <t>966,1</t>
  </si>
  <si>
    <t>825-828-846-847-848-849-870-871-858-859-855-856-857-850-851-852-853-854-824-822-823-829-845</t>
  </si>
  <si>
    <t>ΑΜ478170</t>
  </si>
  <si>
    <t>ΑΙ538089</t>
  </si>
  <si>
    <t>815-820-821-822-824-828-845-846-847-848-850-853-854-857-858-859-829</t>
  </si>
  <si>
    <t>ΑΕ532155</t>
  </si>
  <si>
    <t>965,6</t>
  </si>
  <si>
    <t>850-857-846-847-858-859</t>
  </si>
  <si>
    <t>ΑΖ410272</t>
  </si>
  <si>
    <t>965,3</t>
  </si>
  <si>
    <t>ΑΜ708669</t>
  </si>
  <si>
    <t>840-835-841-837-836-842</t>
  </si>
  <si>
    <t>ΑΖ433217</t>
  </si>
  <si>
    <t>835-837-838-840-841-842-854-862-828-848-850-853</t>
  </si>
  <si>
    <t>ΑΑ769038</t>
  </si>
  <si>
    <t>816-857-847-853-854-856-855-819-820-821-822-823-824-825-826-829-827-828-830-831-832-833-834-835-836-837-842-818-838-839-840</t>
  </si>
  <si>
    <t>ΚΟΥΤΣΟΒΟΥΛΟΥ</t>
  </si>
  <si>
    <t>Τ479793</t>
  </si>
  <si>
    <t>875-862-844-830-828-846-854-858-870-871-826-822-815-856-855-853-852-848-850-847-859-872-827-823-824-825-821-857-838-840-841-839-835-837-842-836-816-817-818-861-876</t>
  </si>
  <si>
    <t>ΣΚΡΑΜΕ</t>
  </si>
  <si>
    <t>ΖΕΡΙΝΑ</t>
  </si>
  <si>
    <t>ΘΕΟΔΩΡ</t>
  </si>
  <si>
    <t>ΑΚ795599</t>
  </si>
  <si>
    <t>828-854-846-847-871-848-857-852-850-851</t>
  </si>
  <si>
    <t>ΑΡΑΠΙΣΟΝΟΓΛΟΥ</t>
  </si>
  <si>
    <t>ΑΚ382402</t>
  </si>
  <si>
    <t>843-835-836-837-838-839-840-841-842-848-859</t>
  </si>
  <si>
    <t>ΠΑΝΑΓΙΩΤΑΡΑ</t>
  </si>
  <si>
    <t>ΑΗ876844</t>
  </si>
  <si>
    <t>ΠΛΥΜΑΚΗ</t>
  </si>
  <si>
    <t>ΑΑ030406</t>
  </si>
  <si>
    <t>869-870-871-872-815-828-821-822-823-824-858-859-827-829-845-846-847-848-850-852-853-854-855-856-857-825-826-830-835-836-837-838-839-840-841-842-843-876-875-844-861-862-818-817-816</t>
  </si>
  <si>
    <t>ΑΗ574421</t>
  </si>
  <si>
    <t>872-870-871-847-858-859-815-820-825-826-828-830-824-822-823-821-846-851-852-850-848-853-857-856-836-837-838-839-840-841-842-844-845-861-818-832-835-860-866-817-816</t>
  </si>
  <si>
    <t>ΑΒ167825</t>
  </si>
  <si>
    <t>835-841-838-840-839-842-837-836</t>
  </si>
  <si>
    <t xml:space="preserve">Κωνσταντίνα </t>
  </si>
  <si>
    <t>Παπαθανασοπούλου</t>
  </si>
  <si>
    <t xml:space="preserve">Νικόλαος </t>
  </si>
  <si>
    <t>AN0548216</t>
  </si>
  <si>
    <t>845-846-847-815-820-821-822-823-824-825-826-827-828-848-849-850-851-852-853-854-855-856-857-858-859-870-871-872-818-843-835-836-837-838-839-840-841-842-844-862-865-866-867-876-877-878-833-879-830-831-817-816-819-873-874-860-861-868-869-834-832-863-864</t>
  </si>
  <si>
    <t>ΑΗ163979</t>
  </si>
  <si>
    <t>841-840-835-837-836-842-838-839-862-869-844-843-875-830-859-847-848-850-852-853-854-856-857-858-846-855-870-871-872-815-822-823-824-826-827-828-821-825-829-818-816-817-861-876</t>
  </si>
  <si>
    <t>ΤΖΟΥΒΑΡΑΣ</t>
  </si>
  <si>
    <t>Μ556396</t>
  </si>
  <si>
    <t>818-843-875-862-844-816-830-870-871-872-848-850-852-853-854-855-856-857-858-859-822-823-824-825-826-827-828-829-815-817-821-846-847-839-840-841-842-835-836-837-838-861-865-819-820-849-851-863-877</t>
  </si>
  <si>
    <t>ΑΒ918983</t>
  </si>
  <si>
    <t>ΠΛΕΥΡΙΑ</t>
  </si>
  <si>
    <t>Τ891420</t>
  </si>
  <si>
    <t>865-818-828-858-859-847-846-848-852-854-857-853-850-845-856-851-872-871-870-823-821-822-824-820-815-827-826-861-816-819-830-875-862-844-841-840-842-837-836-838-835-833-876-817-829-855-849-825</t>
  </si>
  <si>
    <t>Σ871056</t>
  </si>
  <si>
    <t>841-842-839-838-843-854-870-875-876-877-860-844-833-837-832-834-830-864-866-862-815-816-818-821-819-826</t>
  </si>
  <si>
    <t xml:space="preserve"> 832- 834- 860</t>
  </si>
  <si>
    <t>Φ267736</t>
  </si>
  <si>
    <t>838-828-841-840-815-816-817-818-819-821-822-823-824-825-826-827-829-830-835-836-837-839-842-843-844-846-847-848-850-852-853-854-855-856-857-858-859-860-862-861-863-864-865-866-869-870-871-872-875-876</t>
  </si>
  <si>
    <t>Χ985699</t>
  </si>
  <si>
    <t>828-854-871-870-848-850-853-857-858-847-846-822-815-872-829-826-841-838-840-842-835-839-837-862-817</t>
  </si>
  <si>
    <t>ΓΟΥΣΗΣ</t>
  </si>
  <si>
    <t>ΠΑΝΑΓΙΩΤΗΣ ΑΘΑΝΑΣΙΟΣ</t>
  </si>
  <si>
    <t>Χ508993</t>
  </si>
  <si>
    <t>964,5</t>
  </si>
  <si>
    <t>871-828-870-872-829-854-848-847-845-855-849-850-853-858-859-825-826-857</t>
  </si>
  <si>
    <t>ΤΣΙΩΜΟΥ</t>
  </si>
  <si>
    <t xml:space="preserve">ΙΩΝΝΑ </t>
  </si>
  <si>
    <t>Ρ893533</t>
  </si>
  <si>
    <t>ΑΙ318451</t>
  </si>
  <si>
    <t>964,4</t>
  </si>
  <si>
    <t>844-862-841-876-877-838-878-842</t>
  </si>
  <si>
    <t>Ρ951026</t>
  </si>
  <si>
    <t>964,2</t>
  </si>
  <si>
    <t>835-842-841-840-836-837-838-839-862-876-843-858-859-854-847-829-828-826-822-815</t>
  </si>
  <si>
    <t>ΝΑΣΣΟΥ</t>
  </si>
  <si>
    <t>Χ285919</t>
  </si>
  <si>
    <t>816-817-815-861-865-818-822-821-824-823-820-826-825-828-829-827-871-870-872-854-850-853-847-846-858-848-857-859-852-856-855-845-849-851-830-834-819-875-831-844-862-897-843-841-838-840-839-835-842-837-836</t>
  </si>
  <si>
    <t>ΔΟΥΚΕΡΗ</t>
  </si>
  <si>
    <t>ΑΒ267082</t>
  </si>
  <si>
    <t>828-829-871-825-826-824-856-854-855-846-847-848-852-853-850-857-821-822-823-827-870-872-858-859-815</t>
  </si>
  <si>
    <t>ΑΙ070131</t>
  </si>
  <si>
    <t>815-820-821-822-823-824-826-827-828-845-846-847-848-850-851-852-853-854-856-857-858-859-870-871-872-825-829-849-855</t>
  </si>
  <si>
    <t>ΠΕΙΜΑΝΙΔΟΥ</t>
  </si>
  <si>
    <t>ΑΜ417720</t>
  </si>
  <si>
    <t>838-837-840-841-842-836-839-835-862-844-846-875-822-815-854-858-855-850-828-826-821-823-824-825-827-829-847-848-856-857-853-852-859-870-830-871-872-818-817-816-861-876-843</t>
  </si>
  <si>
    <t>ΔΗΜΚΑ</t>
  </si>
  <si>
    <t>ΑΜ860651</t>
  </si>
  <si>
    <t>835-836-837-838-839-840-841-842-862-815-820-821-822-823-824-825-826-827-828-829-843-844-845-846-847-848-849-850-851-852-853-854-855-856-857-858-859-860-861-863-864-865-866-867-868-869-870-871-872-873-874-875-876-877-878-879-833-834-832-831-830-819-818-817-816</t>
  </si>
  <si>
    <t>ΑΚ513844</t>
  </si>
  <si>
    <t>849-850-871-829-828-825-826-827-855-854-857-858-859-872-824-856-815-823-820-821-882-845-846-847-848-851-852-853-892-830-862-866-832-879-860-843-876-877</t>
  </si>
  <si>
    <t>ΔΑΝΙΗΛΙΔΟΥ</t>
  </si>
  <si>
    <t>ΑΗ764665</t>
  </si>
  <si>
    <t>862-844-838-839-840-841-842-836-837</t>
  </si>
  <si>
    <t>Χ889213</t>
  </si>
  <si>
    <t>836-837-838-839-840-841-842-862-870-871-872-815-820-821-822-823-824-825-826-827-828-829-845-846-847-848-849-850-851-852-853-854-855-856-857-858-859</t>
  </si>
  <si>
    <t>ΙΒΡΟΣ</t>
  </si>
  <si>
    <t>ΑΒ999078</t>
  </si>
  <si>
    <t>831-841-828-829-839-840-838-842-870-871-835-826-815-847-837-853-862-858-850-857-848-859-852-822-816-817-818-821-836-846-843-875-876-872-825-832-833-849-855-860-861-863-864-866-867-868-869-873-874-877-878-879</t>
  </si>
  <si>
    <t>ΑΙ120533</t>
  </si>
  <si>
    <t>854-855-849-850-848-846-847-853-859-857-858-851-815-829-828-845-821-822-824-820-823-827-825-826-856-871-872-870-816-830-817-819</t>
  </si>
  <si>
    <t>ΑΖ744156</t>
  </si>
  <si>
    <t>815-818-820-821-822-823-824-825-826-827-828-829-834-836-837-838-839-840-841-842-843-845-846-847-848-849-850-851-852-853-854-855-856-857-858-859-860-870-871-872</t>
  </si>
  <si>
    <t>ΚΑΡΑΛΕΥΘΕΡΗ</t>
  </si>
  <si>
    <t>Χ943804</t>
  </si>
  <si>
    <t>868-869-828-847-850-853-854-858-859-872-876-877-830-862</t>
  </si>
  <si>
    <t>ΑΙ295215</t>
  </si>
  <si>
    <t>867-876-875-878-887-865-866-864-863-861-860-816-815-817-818-819-862-859-858-820-821-822-823-824-830-829-828-827-826-825-831-832-833-834-835-836-837-838-839-840-841-842-843-844-845-846-847-848-849-850-851-852-853-854-855-856-868-869-870-871-872-873-874-879-877-857</t>
  </si>
  <si>
    <t>ΧΑΡΧΑΝΤΗ</t>
  </si>
  <si>
    <t>ΑΕ799025</t>
  </si>
  <si>
    <t>844-862-815-816-820-821-822-823-825-824-826-827-828-829-830-832-833-834-835-836-837-838-839-840-841-842-843-845-846-847-848-849-850-851-857-856-855-854-853-852-858-859-860-861-863-864-865-866-867-871-870-869-868-872-873-874-875-878-877-876-879</t>
  </si>
  <si>
    <t>ΣΙΑΒΕΛΗΣ</t>
  </si>
  <si>
    <t>ΑΗ037955</t>
  </si>
  <si>
    <t>817-816-818-861-815-821-822-826-828-829-846-847-848-850-852-853-854-857-858-859-872-835-836-837-838-839-840-841-842-843-862-875-876-830-819-820-823-824-825-827-831-832-833-834-845-849-851-855-863-865-877</t>
  </si>
  <si>
    <t>Βιτζηλαιος</t>
  </si>
  <si>
    <t>ΑΒ334086</t>
  </si>
  <si>
    <t>850-849-821-820-822-823-846-847-848-851-852-853-854-855-856-857-858-859-815-828-827-872-871-861-836-837-838-839-840-841-842</t>
  </si>
  <si>
    <t>ΣΚΑΡΒΕΛΗ</t>
  </si>
  <si>
    <t>ΑΕ429550</t>
  </si>
  <si>
    <t>868-869-835-836-837-838-839-840-841-842-815-820-821-822-823-824-825-826-827-828-829-845-846-847-848-849-850-851-852-853-854-855-856-857-858-859-844</t>
  </si>
  <si>
    <t>ΦΙΛΙΟΥ</t>
  </si>
  <si>
    <t>ΑΓΑΘΗ ΔΕΣΠΟΙΝΑ</t>
  </si>
  <si>
    <t>ΑΙ514545</t>
  </si>
  <si>
    <t>859-858-820-853-852-848-847-846-851-845-854-857-850-849-855-822-856-821-823-824-829-828-815-871-872-870-826-825-827</t>
  </si>
  <si>
    <t>ΑΖ932043</t>
  </si>
  <si>
    <t>845-846-847-848-849-850-851-852-853-854-855-856-857-858-859-860-862-863-861-836-837-838-839-840-841-842-843-844-815-816-817-818-819-820-822-821-823-824-825-826-827-828-829-830-831-833-834-864-865-866-867-868-869-870-871-872-873-874-875-876-877-878-879</t>
  </si>
  <si>
    <t>ΑΙ813385</t>
  </si>
  <si>
    <t>ΚΩΣΤΑΡΑ</t>
  </si>
  <si>
    <t>ΑΗ240813</t>
  </si>
  <si>
    <t>843-841-840-838-839-842-837-834-818-876-862-875-836</t>
  </si>
  <si>
    <t>ΔΙΟΝΥΣΟΠΟΥΛΟΣ</t>
  </si>
  <si>
    <t>ΑΑ054397</t>
  </si>
  <si>
    <t>815-828-847-850-857-853-854-848-858-859-871-872-846-826-829</t>
  </si>
  <si>
    <t>ΤΣΑΚΟΥ</t>
  </si>
  <si>
    <t>Φ448342</t>
  </si>
  <si>
    <t>841-838-840-839-835-842-862-843-875</t>
  </si>
  <si>
    <t>ΙΠΠΟΛΥΤΟΒΑ</t>
  </si>
  <si>
    <t>ΑΗ637798</t>
  </si>
  <si>
    <t>815-822-824-823-825-826-827-828-845-829-846-847-848-849-850-851-852-853-854-855-856-857-858-859-870-871-872</t>
  </si>
  <si>
    <t>ΖΑΜΑΝΗΣ</t>
  </si>
  <si>
    <t>ΑΒ086030</t>
  </si>
  <si>
    <t>959,5</t>
  </si>
  <si>
    <t>850-854-848-853-871-857-846-847-845-855-828-851-872-856-858-859-870-823-820-849-821-815-827-852-824-822-829</t>
  </si>
  <si>
    <t>ΣΩΤΗΡΑΚΗ</t>
  </si>
  <si>
    <t>ΑΖ825238</t>
  </si>
  <si>
    <t>838-841-840-837-835-842-839-836</t>
  </si>
  <si>
    <t>ΚΕΡΑΜΙΤΣΟΥΔΗ</t>
  </si>
  <si>
    <t>ΕΜΑΝΟΥΗΛ</t>
  </si>
  <si>
    <t>ΑΚ884913</t>
  </si>
  <si>
    <t>ΠΕΜΠΕΛΙΔΟΥ</t>
  </si>
  <si>
    <t>ΑΗ821355</t>
  </si>
  <si>
    <t>897-841-842-862-840</t>
  </si>
  <si>
    <t>ΤΖΑΝΑΚΑΚΗ</t>
  </si>
  <si>
    <t>ΑΒ186841</t>
  </si>
  <si>
    <t>873-874-833-876-877</t>
  </si>
  <si>
    <t>ΔΙΑΜΑΝΤΟΥΛΑ</t>
  </si>
  <si>
    <t>ΑΗ999498</t>
  </si>
  <si>
    <t>831-815-816-817-818-819-820-821-822-823-824-825-826-827-828-829-830-832-833-834-835-836-837-838-839-840-841-842-843-844-845-846-847-848-849-850-851-852-853-854-855-856-857-858-859-860-861-862-863-864-865-866-867-868-869-870-871-872-873-874-875-876-877-878-879</t>
  </si>
  <si>
    <t>Ξ697656</t>
  </si>
  <si>
    <t>Φ215193</t>
  </si>
  <si>
    <t>Τ191212</t>
  </si>
  <si>
    <t>858-859-846-847-828-826-854-823-827-829-856-850-852-872-871-870-853-857-821-822-815-824-848-838-840-841</t>
  </si>
  <si>
    <t>Χ278708</t>
  </si>
  <si>
    <t>868-840-841-842-870-858-859-862-848-857-839-843-815-879</t>
  </si>
  <si>
    <t>ΖΟΥΜΠΟΡΛΗ</t>
  </si>
  <si>
    <t>Χ375430</t>
  </si>
  <si>
    <t>844-862-828-838-829</t>
  </si>
  <si>
    <t>Κωτούλα</t>
  </si>
  <si>
    <t>Δήμητρα</t>
  </si>
  <si>
    <t>Βάιος</t>
  </si>
  <si>
    <t>ΑΒ431137</t>
  </si>
  <si>
    <t>862-844-875-871-872-870-858-854-853-850-841-840-839-828-847-848-821-815-843-826-825-824-823-820-819-816-817-818</t>
  </si>
  <si>
    <t>ΠΕΓΚΟΥ</t>
  </si>
  <si>
    <t>ΑΝ042255</t>
  </si>
  <si>
    <t>ΓΙΑΝΝΑΚΟΥΡΑ</t>
  </si>
  <si>
    <t>ΔΗΜΗΤΡΑ ΜΑΡΙΑ</t>
  </si>
  <si>
    <t>Χ289312</t>
  </si>
  <si>
    <t>815-820-821-822-823-824-825-827-828-845-846-847-850-852-853-854-855-856-857-858-859-860-865-870-871-872-826-835-837-838-839-840-841-842-848-816-817-818-819-829-830-831-832-833-834-836-843-844-849-861-862-863-864-866-867-868-869-873-874-875-876-877-878-879</t>
  </si>
  <si>
    <t>ΑΗ244271</t>
  </si>
  <si>
    <t>ΑΙ623979</t>
  </si>
  <si>
    <t>815-820-821-825-826-827-828-829-822-823-824-845-846-847-848-849-850-851-852-853-855-854-856-870-858-859-872</t>
  </si>
  <si>
    <t>ΑΖ892543</t>
  </si>
  <si>
    <t>869-840-841-870-871-872-875-876-858-859-861-862-848-850-852-853-854-855-856-857-815-817-818-821-839-842-843-846-847-823-826-828-829-830-835-836-837-838</t>
  </si>
  <si>
    <t>ΣΑΡΗΓΙΑΝΝΙΔΟΥ</t>
  </si>
  <si>
    <t>ΑΗ629718</t>
  </si>
  <si>
    <t>824-823-825-826-847-846-828-827-821-822-829-858-857-856-850-851-852-853-854-849-859-855-870-871-872-833-873-874-876-877-878-832</t>
  </si>
  <si>
    <t>ΚΟΛΛΑΡΗ</t>
  </si>
  <si>
    <t>ΧΑΡΙΤΩΜΕΝΗ</t>
  </si>
  <si>
    <t>ΑΖ801479</t>
  </si>
  <si>
    <t>956,5</t>
  </si>
  <si>
    <t>841-838-840-839-837-835-843-862-844-823-824-842-828-821-822-868-869</t>
  </si>
  <si>
    <t>ΑΑ013900</t>
  </si>
  <si>
    <t>846-847-849-850-857-855-828-851-853-848-829-825-826-856-854-858-859-845-827-852-823-822-821-870-871-872-824-820-815-816-817-867-844</t>
  </si>
  <si>
    <t>ΧΟΥΜΠΑΥΛΗ</t>
  </si>
  <si>
    <t>Χ184442</t>
  </si>
  <si>
    <t>870-871-872-828-847-846-858-859-854-826</t>
  </si>
  <si>
    <t>ΜΟΥΜΟΥ-ΚΑΤΙΝΑ</t>
  </si>
  <si>
    <t>Χ907953</t>
  </si>
  <si>
    <t>828-838-839-840-841-842-862</t>
  </si>
  <si>
    <t>MΠΡΕΓΚΑΣΙ</t>
  </si>
  <si>
    <t>ΒΑΛΜΠΟΝΑ</t>
  </si>
  <si>
    <t>ΣΠΕΤΙΜ</t>
  </si>
  <si>
    <t>ΑΚ550519</t>
  </si>
  <si>
    <t>824-846-847-825-826-854-855-858-859-856-851-828</t>
  </si>
  <si>
    <t>ΜΑΡΟΣ</t>
  </si>
  <si>
    <t>ΑΗ895927</t>
  </si>
  <si>
    <t>955,5</t>
  </si>
  <si>
    <t>815-841-838-842-860-878-879-844-832-834-831-835-837-839-840-867</t>
  </si>
  <si>
    <t>Φ336363</t>
  </si>
  <si>
    <t>ΠΑΡΘΕΝΗ</t>
  </si>
  <si>
    <t>ΑΖ683040</t>
  </si>
  <si>
    <t>841-842-837-838-839-835-836-862</t>
  </si>
  <si>
    <t>ΑΜ365069</t>
  </si>
  <si>
    <t>862-844-815-820-821-822-823-824-825-826-827-828-829-845-846-847-848-849-850-851-852-853-854-855-856-857-858-859-835-836-837-838-839-840-841-842-843-816-817-818-819-830-831-832-833-834-860-861-863-864-865-867-868-869-870-871-872-873-874-875-876-877-878-879</t>
  </si>
  <si>
    <t>ΜΗΤΟΥΔΗ</t>
  </si>
  <si>
    <t>ΑΖ350590</t>
  </si>
  <si>
    <t>955,1</t>
  </si>
  <si>
    <t>879-877-827-829-836-855-860-866-867-878-816-854</t>
  </si>
  <si>
    <t>ΦΩΤΟΠΟΥΛΟΣ</t>
  </si>
  <si>
    <t>ΑΡΗΣ</t>
  </si>
  <si>
    <t>Χ820839</t>
  </si>
  <si>
    <t>ΜΕΡΤΣΙΩΤΗ</t>
  </si>
  <si>
    <t>Α Β 103426</t>
  </si>
  <si>
    <t>862-841-840-842-835-836-837-838-875-817-850-853-872-870-854-857-858-859-815-826-829-822</t>
  </si>
  <si>
    <t>ΝΤΑΛΑΜΠΟΥΡΑ</t>
  </si>
  <si>
    <t>Φ337751</t>
  </si>
  <si>
    <t>875-831-862-844-819-830-820-821-822-823-824-825-826-827-828-829-845-846-847-848-849-850-851-852-853-854-855-856-857-858-859-870-871-872-816-817-818-815-837-838-839-840-841-842-835-836-834-843-865-868-832-833-860-861-863-864-866-867-869-873-874-876-877-878-879</t>
  </si>
  <si>
    <t>ΑΒ234373</t>
  </si>
  <si>
    <t>820-821-822-823-824-827-828-829-845-846-847-848-849-850-851-852-853-854-855-856-857-858-859</t>
  </si>
  <si>
    <t>ΣΙΑΧΑΛΟΥ</t>
  </si>
  <si>
    <t>ΠΑΡΘΕΝΙΑ</t>
  </si>
  <si>
    <t>ΑΖ244608</t>
  </si>
  <si>
    <t>815-816-817-821-822-828-829-847-848-850-852-854-857-858-859-870-871-872-875-830-835-836-837-838-839-840-841-861-862-818</t>
  </si>
  <si>
    <t>ΑΗ483862</t>
  </si>
  <si>
    <t>828-845-830-854-846-847-850</t>
  </si>
  <si>
    <t>ΡΕΒΒΕΚΑ</t>
  </si>
  <si>
    <t>ΑΒ926594</t>
  </si>
  <si>
    <t>954,6</t>
  </si>
  <si>
    <t>869-868-842-841-840-839-838-837-836-835-815-820-821-822-823-824-825-826-827-828-829-845-846-847-848-849-850-851-852-853-854-855-856-857-858-859-816-817-818-819-830-831-832-833-834-843-844-860-861-862-863-864-865-866-867-870-871-872-873-874-875-876-877-878-879</t>
  </si>
  <si>
    <t>ΜΠΕΗ</t>
  </si>
  <si>
    <t>Σ481053</t>
  </si>
  <si>
    <t>841-840-842-862</t>
  </si>
  <si>
    <t>ΜΑΡΙΛΕΝΑ</t>
  </si>
  <si>
    <t>ΚΟΛΙΟΤΑΣΗ</t>
  </si>
  <si>
    <t>ΑΗ035609</t>
  </si>
  <si>
    <t>834-843-860-828-854-870-825-858-838-829-835</t>
  </si>
  <si>
    <t>ΠΑΠΑΚΩΣΤΟΠΟΥΛΟΥ</t>
  </si>
  <si>
    <t>ΑΖ218521</t>
  </si>
  <si>
    <t>818-831-843-816-875-862-844-834-866-877-873-874-878-864-832-817-876-879-861-819-860-833-830-863-865-867-835-836-837-838-839-840-841-842-820-823-846-847-848-850-815-821-822-824-825-826-827-828-829-845-851-852-853-854-855-856-857-858-859-870-871-872-868-849</t>
  </si>
  <si>
    <t>ΧΟΥΛΗΣ</t>
  </si>
  <si>
    <t>ΑΜ970852</t>
  </si>
  <si>
    <t>876-828-854-870-871-847-850-853-815-846-848-857-858-872-852-856-841-838-840-835-842-839-837-836</t>
  </si>
  <si>
    <t>ΝΤΗΝΙΑΚΟΣ</t>
  </si>
  <si>
    <t>ΑΗ927280</t>
  </si>
  <si>
    <t>ΚΑΣΑΜΠΑΛΗ</t>
  </si>
  <si>
    <t>ΑΙ379641</t>
  </si>
  <si>
    <t>838-841-842-837-835-840</t>
  </si>
  <si>
    <t>ΑΗ197820</t>
  </si>
  <si>
    <t>838-840-841-835-836-842-846-877-850-854-858-871-862-859-876-870-872-855-856-857-852-853-848</t>
  </si>
  <si>
    <t>ΑΑ027230</t>
  </si>
  <si>
    <t>953,5</t>
  </si>
  <si>
    <t>828-871-854</t>
  </si>
  <si>
    <t>ΤΣΙΑΡΑ</t>
  </si>
  <si>
    <t>Χ409797</t>
  </si>
  <si>
    <t>862-835-842-838-837-836-841-840-844-875-819-816-865-830-818-861-843-833-876-877-878-864-863-817-860-869-831-834-879-873-867-866</t>
  </si>
  <si>
    <t>ΚΑΛΑΘΑ</t>
  </si>
  <si>
    <t>Χ788512</t>
  </si>
  <si>
    <t>816-817-820-858-859-815-825-826-821-822-823-828-846-847-849-850-827-852-856-861-848-865-818</t>
  </si>
  <si>
    <t>ΠΑΝΙΔΟΥ</t>
  </si>
  <si>
    <t>ΑΖ352782</t>
  </si>
  <si>
    <t>883-884-885-835-836-837-838-839-840-841-842</t>
  </si>
  <si>
    <t>Π959299</t>
  </si>
  <si>
    <t>952,9</t>
  </si>
  <si>
    <t>841-838-840-839-842-835-837-836-862-866-867-879-870-871</t>
  </si>
  <si>
    <t>ΓΟΥΣΗ</t>
  </si>
  <si>
    <t>Σ716058</t>
  </si>
  <si>
    <t>828-829-871-854-847-846-858-856-848-855-850-853-852-859-857-851-849-870-872-821-820-827-822-823-824-815-825-826-843-834</t>
  </si>
  <si>
    <t>ΚΑΡΑΝΤΖΟΥΝΗ</t>
  </si>
  <si>
    <t>Ρ775422</t>
  </si>
  <si>
    <t>815-828-829-845-846-847-848-849-850-851-853-854-855-856-857-858-859</t>
  </si>
  <si>
    <t>ΒΡΑΧΩΡΙΤΗ</t>
  </si>
  <si>
    <t>ΑΕ248758</t>
  </si>
  <si>
    <t>815-817-822-826-828-835-837-838-839-840</t>
  </si>
  <si>
    <t>ΑΤΖΑΡΗΣ</t>
  </si>
  <si>
    <t>ΧΡΙΣΤΟΥΛΙΑΣ</t>
  </si>
  <si>
    <t>ΑΖ873391</t>
  </si>
  <si>
    <t>879-868-869-835-836-838-839-840-841-842-843</t>
  </si>
  <si>
    <t>ΑΔΑΜΑΚΗ</t>
  </si>
  <si>
    <t>ΑΕ876312</t>
  </si>
  <si>
    <t>952,2</t>
  </si>
  <si>
    <t>841-838-840-839-835-842-837-828-815-822-826-829-846-847-848-850-853-854-857-858-859-870-871-872</t>
  </si>
  <si>
    <t>ΦΟΥΝΤΑ</t>
  </si>
  <si>
    <t>ΑΕ263418</t>
  </si>
  <si>
    <t>952,1</t>
  </si>
  <si>
    <t>Χ773824</t>
  </si>
  <si>
    <t>838-841-839-840-835-837-842-836</t>
  </si>
  <si>
    <t>MITKOVA</t>
  </si>
  <si>
    <t>PLAMEN</t>
  </si>
  <si>
    <t>ΤΖΑΗ</t>
  </si>
  <si>
    <t>ΑΚ804602</t>
  </si>
  <si>
    <t>858-846-850-854-822-859-824-823-821-852-848-847-857-853-871</t>
  </si>
  <si>
    <t>ΜΑΡΑΓΚΙΔΟΥ</t>
  </si>
  <si>
    <t>Π 785678</t>
  </si>
  <si>
    <t>951,8</t>
  </si>
  <si>
    <t>838-841-840-842-836-837-839-835</t>
  </si>
  <si>
    <t>ΔΟΥΔΗ</t>
  </si>
  <si>
    <t>ΑΖ811750</t>
  </si>
  <si>
    <t>951,7</t>
  </si>
  <si>
    <t>841-838-840-839-842-835-837-836-828-870-871-877-876-875-872-865-862-861-863-859-858-857-856-855-854-853-852-851-850-849-848-846-845-844-843-833-830-829-827-826-825-824-823-822-821-820-819-818-817-816-815-847-879-878-874-873-869-868-867-866-864-860-834-832-831</t>
  </si>
  <si>
    <t>ΠΑΠΑΔΑΚΟΥ</t>
  </si>
  <si>
    <t>ΕΡΜΙΟΝΗ</t>
  </si>
  <si>
    <t>ΑΖ744242</t>
  </si>
  <si>
    <t>843-823-847-846-848-850-852-853-854-855-856-857-858-859-870-871-824-826-827-828</t>
  </si>
  <si>
    <t>ΑΚ764592</t>
  </si>
  <si>
    <t>871-872-870-828-854-850-847-858-859-848</t>
  </si>
  <si>
    <t>Ιτσιου</t>
  </si>
  <si>
    <t>Αντώνης</t>
  </si>
  <si>
    <t>ΑΖ819086</t>
  </si>
  <si>
    <t>841-835-839-838-862</t>
  </si>
  <si>
    <t>ΛΑΓΟΓΙΑΝΝΗΣ</t>
  </si>
  <si>
    <t>Χ569582</t>
  </si>
  <si>
    <t>829-827-825-839-849-855-843-870-871-872-815-820-821-822-823-824-828-826-857-858-859-856-836-835-838-837-845-846-847-850-852-854-842-841-818</t>
  </si>
  <si>
    <t>ΚΑΤΣΙΚΙΑ</t>
  </si>
  <si>
    <t>ΞΕΝΟΥΛΑ</t>
  </si>
  <si>
    <t>ΑΜ320912</t>
  </si>
  <si>
    <t>818-843-831-860-832-817-847-846-848-850-854-849-845-853-852-851-855-856-857-859-820-821-822-823-824-825-826-827-828-829-870-871-872-837-841-838-839-842-835-836-815-819-830-834-844-861-862-868-869-875</t>
  </si>
  <si>
    <t>ΧΡΙΣΤΟΔΟΥΛΙΔΗΣ</t>
  </si>
  <si>
    <t>ΑΒ079814</t>
  </si>
  <si>
    <t>ΑΖ289014</t>
  </si>
  <si>
    <t>838-841-840-839-842-837-835-862-836-843</t>
  </si>
  <si>
    <t>Χ778980</t>
  </si>
  <si>
    <t>831-819-830-832-844-860-864-861-865-874-879-869-868-835-836-838-840-841-842-845-848-850-854-857-870-871-872-822-824-821-815-828-820</t>
  </si>
  <si>
    <t>ΝΤΟΥΡΑ</t>
  </si>
  <si>
    <t>ΑΙ284833</t>
  </si>
  <si>
    <t>862-836-837-838-839-840-841-842-844-843-875-897-815-816-817-818-819-820-821-822-823-824-825-826-827-828-829-830-831-832-833-834-835-845-846-847-848-849-850-851-852-853-854-855-856-857-858-859-860-865-868-869-870-871-872-867-866-861-863-864-873-874-876-877-878-879</t>
  </si>
  <si>
    <t>ΑΒ269270</t>
  </si>
  <si>
    <t>828-847-848-846-855-856-857-854-853-866-852-850-849-845-827-824-823-822-821-815</t>
  </si>
  <si>
    <t>ΧΙΝΤΗ</t>
  </si>
  <si>
    <t>ΕΛΕΝΗ-ΣΑΛΙΜΕ</t>
  </si>
  <si>
    <t>ΑΝΔΡΕΑΣ-ΙΩΑΝΝΗΣ</t>
  </si>
  <si>
    <t>Χ110012</t>
  </si>
  <si>
    <t>870-872-828-825-871-845-846-847-848-849-850-851-852-853-854-855-858-859</t>
  </si>
  <si>
    <t>ΔΑΡΑΒΕΛΑ</t>
  </si>
  <si>
    <t>ΑΗ706572</t>
  </si>
  <si>
    <t>ΒΑΜΒΑΚΑ</t>
  </si>
  <si>
    <t>ΜΑΡΙΑ-ΣΤΕΛΛΑ</t>
  </si>
  <si>
    <t>ΑΒ004959</t>
  </si>
  <si>
    <t>820-821-822-823-824-825-826-827-828-829</t>
  </si>
  <si>
    <t>ΑΝΔΡΙΑΝΝΑ</t>
  </si>
  <si>
    <t>Φ048583</t>
  </si>
  <si>
    <t>823-847-850-853-854-870-857-821-815-822-828-846</t>
  </si>
  <si>
    <t>ΤΖΟΥΛΙΑΔΑΚΗ</t>
  </si>
  <si>
    <t>ΑΕ960740</t>
  </si>
  <si>
    <t>833-863-864-873-874</t>
  </si>
  <si>
    <t>Χ108488</t>
  </si>
  <si>
    <t>872-870-871-845-846-847-848-850-851-852-853-854-856-857-858-859-823-815-828-824-826-821-822-820-855-849-829-827-825</t>
  </si>
  <si>
    <t>ΚΑΣΑΠΗΣ</t>
  </si>
  <si>
    <t>ΑΚ898379</t>
  </si>
  <si>
    <t xml:space="preserve">ΧΡΗΣΤΟΣ </t>
  </si>
  <si>
    <t>ΑΗ724930</t>
  </si>
  <si>
    <t>457,6</t>
  </si>
  <si>
    <t>950,6</t>
  </si>
  <si>
    <t>826-828-829-825-845-846-847-848-849-850-851-852-853-854-855-856-857-858-859-827-822-823-824-870-871-872-815-821-817-816-818-865-861-830</t>
  </si>
  <si>
    <t>ΓΚΕΣΟΥΛΗ</t>
  </si>
  <si>
    <t>ΑΕ279999</t>
  </si>
  <si>
    <t>843-860-842-834-835-836-837-838-839-840-841</t>
  </si>
  <si>
    <t>ΑΙ142200</t>
  </si>
  <si>
    <t>828-871-826-854-872-847-846-850-853-848-829-822-858-859-857</t>
  </si>
  <si>
    <t>ΑΚ836294</t>
  </si>
  <si>
    <t>858-859-823-856-846-847-857-848-850-852-853-854-822-821-828-855-870-871-872-815-826-825-827-824</t>
  </si>
  <si>
    <t>ΣΚΟΥΦΟΠΟΥΛΟΥ</t>
  </si>
  <si>
    <t>Σ588748</t>
  </si>
  <si>
    <t>828-854-858-859-847-846-870-822-850-821-857-856-855-824-823-827-849-845-848-852</t>
  </si>
  <si>
    <t xml:space="preserve">ΕΛΕΥΘΕΡΙΑ </t>
  </si>
  <si>
    <t>ΑΕ003539</t>
  </si>
  <si>
    <t>815-821-822-823-828-846-847-850-854-855-856-857-858-871</t>
  </si>
  <si>
    <t>ΜΑΓΟΥΛΑΚΗ</t>
  </si>
  <si>
    <t>ΑΙ438620</t>
  </si>
  <si>
    <t>841-838-828-776-777-804-803-802</t>
  </si>
  <si>
    <t>ΧΑΤΖΗΑΝΑΣΤΑΣΙΟΥ</t>
  </si>
  <si>
    <t>ΜΑΡΙΝΕ</t>
  </si>
  <si>
    <t>ΛΕΝΤΡΟΥΣ</t>
  </si>
  <si>
    <t>ΑΒ109701</t>
  </si>
  <si>
    <t>949,7</t>
  </si>
  <si>
    <t>ΚΡΗΤΙΔΗ</t>
  </si>
  <si>
    <t>ΒΑΣΙΛΕΙΟΣ-ΠΕΤΡΟΣ</t>
  </si>
  <si>
    <t>ΑΕ566550</t>
  </si>
  <si>
    <t>853-848-851-846-847-845-849-850-852-854-855-856-857-859-858-815-820-870-871-872-821-822-823-824-827-829-828-826-825-840-841-838-835-839-837-836-842-876-877-878-867-830-833-866-873-874-832-879-843-844-863-864-860-861-862-865-868-869-875-816-817-818-819-834-831</t>
  </si>
  <si>
    <t>ΚΑΡΑΔΟΥΚΑ</t>
  </si>
  <si>
    <t>ΑΒ170144</t>
  </si>
  <si>
    <t>879-815-828-858-859-854-866-820-878-877-873-874-864-860-865-867-816-818-819-821-822-823-824-826-827-830-831-833-834-835-836-837-838-840-841-842-844-845-846-847-848-850-851-852-853-856-857-861-862-863-869-870-871-872-875-876</t>
  </si>
  <si>
    <t>ΖΑΦΕΙΡΗ</t>
  </si>
  <si>
    <t>ΑΚ810796</t>
  </si>
  <si>
    <t>ΠΟΛΥΧΡΟΝΑΚΗΣ</t>
  </si>
  <si>
    <t>ΑΚ743271</t>
  </si>
  <si>
    <t>700,7</t>
  </si>
  <si>
    <t>948,7</t>
  </si>
  <si>
    <t>850-849-853-848-858-859-851-852-857-854-855-856-845-846-847-822-823-821-820-815-824-825-826-827-828-829-871-872-870-833-819-816-817-818-830-835-836-837-839-840-841-842-843-844-861-862-865-869-875-876-877-866-860-831-832-873-863-864-867-874-879</t>
  </si>
  <si>
    <t>ΜΟΥΣΟΠΟΥΛΟΣ</t>
  </si>
  <si>
    <t>ΑΗ408939</t>
  </si>
  <si>
    <t>948,5</t>
  </si>
  <si>
    <t>868-869-835-836-837-838-839-840-841-842</t>
  </si>
  <si>
    <t>ΛΕΒΑΝΤΗ</t>
  </si>
  <si>
    <t>ΑΚ694148</t>
  </si>
  <si>
    <t>871-872-828-826-847-846-820-859-858-857-854-853-851-850-845-815-823-824</t>
  </si>
  <si>
    <t>ΜΗΤΡΙΑ</t>
  </si>
  <si>
    <t>ΑΙ880190</t>
  </si>
  <si>
    <t>836-838-840-841-842-837-833-876-877-874</t>
  </si>
  <si>
    <t>ΘΕΟΛΟΓΟΣ</t>
  </si>
  <si>
    <t>ΑΗ252161</t>
  </si>
  <si>
    <t>867-879-866-861-865-863-869-875-815-816-817-819-823-832</t>
  </si>
  <si>
    <t>Τ264208</t>
  </si>
  <si>
    <t>ΧΑΒΑΚΗ</t>
  </si>
  <si>
    <t>ΑΙ955127</t>
  </si>
  <si>
    <t>822-828-826-847-846-841-845-838-850-871-842-858-870</t>
  </si>
  <si>
    <t>ΚΑΝΕΛΗ</t>
  </si>
  <si>
    <t>Χ602193</t>
  </si>
  <si>
    <t>815-820-821-822-823-824-825-827-826-828-829-835-836-837-838-839-840-841-842-845-846-847-848-849-850-851-852-853-854-856-857-858-859</t>
  </si>
  <si>
    <t>ΑΙ276778</t>
  </si>
  <si>
    <t>847-820-848-853-859-827-821-823-824-825-826-828-829-822-858-850-852-854-855-857-846</t>
  </si>
  <si>
    <t>ΜΑΡΙΑ-ΝΟΡΑ</t>
  </si>
  <si>
    <t>ΝΑΣΕΡ</t>
  </si>
  <si>
    <t>ΑΙ243956</t>
  </si>
  <si>
    <t>ΑΔΑΜΙΔΟΥ</t>
  </si>
  <si>
    <t>ΑΒ730447</t>
  </si>
  <si>
    <t>947,5</t>
  </si>
  <si>
    <t>835-832-833-836-837-838-839-840-841-842-844-834</t>
  </si>
  <si>
    <t>ΣΙΑΤΡΑΣ</t>
  </si>
  <si>
    <t>Χ068394</t>
  </si>
  <si>
    <t>843-862-844-835-836-837-838-840-841-842-833</t>
  </si>
  <si>
    <t>ΑΚ387137</t>
  </si>
  <si>
    <t>854-850-858-846-847-859-856-848-852-853-855-857-870-871-872-826-822-823-824-828-825-829-815-821-827-838-840-841-835-837-842-836-839-843-818-862-844-875-816-817-861-869-830-876</t>
  </si>
  <si>
    <t>ΣΚΟΡΔΟΥΛΗ</t>
  </si>
  <si>
    <t>ΑΙ839291</t>
  </si>
  <si>
    <t>862-815-820-821-822-823-824-825-826-827-828-829-835-836-837-838-839-840-841-842-843-844-845-846-847-848-849-850-851-852-853-854-855-856-857-858-859-860-861-863-864-865-866-867-868-869-870-871-872-873-874-875-876-877-878-879-816-817-818-819</t>
  </si>
  <si>
    <t>ΦΑΤΟΥΡΟΥ</t>
  </si>
  <si>
    <t>Φ442113</t>
  </si>
  <si>
    <t>946,8</t>
  </si>
  <si>
    <t>ΑΒ800269</t>
  </si>
  <si>
    <t>946,7</t>
  </si>
  <si>
    <t>861-816-817-818-865-845-846-847-848-849-850-851-852-853-854-855-856-858-859-820-821-822-823-824-825-826-827-828-829-870-871-872</t>
  </si>
  <si>
    <t>ΜΙΧΑΛΟΠΟΥΛΟΣ</t>
  </si>
  <si>
    <t>ΑΗ351851</t>
  </si>
  <si>
    <t>946,6</t>
  </si>
  <si>
    <t>835-836-837-838-839-841-842</t>
  </si>
  <si>
    <t>ΜΠΟΓΙΑΤΖΟΓΛΟΥ</t>
  </si>
  <si>
    <t>ΑΗ424136</t>
  </si>
  <si>
    <t>946,5</t>
  </si>
  <si>
    <t>815-821-822-823-824-825-826-827-829-835-836-837-838-839-840-841-842-846-847-848-850-853-854-856-857-858-859-870-871-872</t>
  </si>
  <si>
    <t>ΚΟΣΜΑΔΑΚΗ</t>
  </si>
  <si>
    <t>Χ532449</t>
  </si>
  <si>
    <t>876-871-828-826-815-870-872-854-850-846-858-859-822-847-848-853-857-821-823-852-856-824-838-840-841-837-842-830-816-835-836-861-844-875-862-869-829-825-827-855-839-843-817-818</t>
  </si>
  <si>
    <t>ΠΑΠΑΣΤΥΛΟΥ</t>
  </si>
  <si>
    <t>ΓΕΩΡΓΙΑ ΖΩΗ</t>
  </si>
  <si>
    <t>ΑΗ270064</t>
  </si>
  <si>
    <t>844-862-875-840-835-848-854-847-860-833</t>
  </si>
  <si>
    <t>ΤΣΟΜΠΑΝΙΔΟΥ</t>
  </si>
  <si>
    <t>ΑΗ924947</t>
  </si>
  <si>
    <t>815-816-817-818-819-820-821-822-823-824-825-826-827-828-829-830-831-832-833-834-835-836-837-838-839-840-841-842-843-844-845-846-847-848-849-850-851-852-853-854-855-856-857-858-859-861-862-863-864-865-866-867-868-869-870-871-872-873-874-875-876-877-878-879</t>
  </si>
  <si>
    <t>ΠΑΤΣΙΑΛΙΔΗΣ</t>
  </si>
  <si>
    <t>ΑΒ848014</t>
  </si>
  <si>
    <t>815-825-826-827-828-854-855-850-848-853-851-857-858-859-870-871-872-856-852-845-821-822-823-824-820-841-835-838-840-842-836-837-844-875-862</t>
  </si>
  <si>
    <t>ΔΟΥΛΟΥΔΗ</t>
  </si>
  <si>
    <t>ΝΕΡΑΝΤΖΙΑ</t>
  </si>
  <si>
    <t>ΑΖ423371</t>
  </si>
  <si>
    <t>946,3</t>
  </si>
  <si>
    <t>841-840-838-835-837-839-842-862-830-836-843-871-870-872-876-817-818-816-815-821-828-826-829-822-846-847-850-853-854-848-857-875-852-856-861-858-859-819-833-844-863-865-877-820-823-824-825-827-855</t>
  </si>
  <si>
    <t>ΣΠΥΡΑΚΟΥ</t>
  </si>
  <si>
    <t>ΑΖ746916</t>
  </si>
  <si>
    <t>876-875-861-843-862-830-817-818-816-841-840-839-854-850-871-870-853-857-859-858-848-852-856-842-846-847-835-836-837-838-815-821-822-826-828-829-872-833-877-863-819-820-844-825-824-823-827-845-865-855-849</t>
  </si>
  <si>
    <t>ΝΟΥΣΙΑΣ</t>
  </si>
  <si>
    <t>ΑΜ301147</t>
  </si>
  <si>
    <t>ΘΕΟΔΩΡΗ</t>
  </si>
  <si>
    <t>ΑΑ311414</t>
  </si>
  <si>
    <t>815-843-818-820-822-826-828-829-835-836-837-838-841-840-839-842-850-823-824-825-827-846-847-848-853-854</t>
  </si>
  <si>
    <t>ΜΑΓΓΟΥ</t>
  </si>
  <si>
    <t>Χ795892</t>
  </si>
  <si>
    <t>843-818-844-862-865-839-840-841-842-835-836-837-838-816-817-875-819-815-820-821-822-823-824-825-826-827-828-829-830-833-845-846-847-848-849-850-851-852-853-854-855-856-857-858-859-861-863-870-871-872-876-877</t>
  </si>
  <si>
    <t>ΣΑΜΟΘΡΑΚΗ</t>
  </si>
  <si>
    <t>Ρ379678</t>
  </si>
  <si>
    <t>872-870-871-859-858-847-846-854-850-851-815-853-848-845-856-820-824-849-855-857-852</t>
  </si>
  <si>
    <t>ΞΕΝΙΔΗΣ</t>
  </si>
  <si>
    <t>ΑΑ944042</t>
  </si>
  <si>
    <t>835-836-837-840-841-842-862-875-843-844-868-869-819-830-833-863-864-873-874-876-877-860-816-866</t>
  </si>
  <si>
    <t>ΑΜ177382</t>
  </si>
  <si>
    <t>854-828-872-871-870-815-826-846-847-848-850-857-853-858-859-852-856-822-821-823-824</t>
  </si>
  <si>
    <t>ΣΚΕΝΤΟΥ</t>
  </si>
  <si>
    <t>ΑΒ217470</t>
  </si>
  <si>
    <t>859-858-820-846-847-828-852-845-851-853-848-854-855-850-849-857-856-823-821-822-824-870-872-871-815-826-825-829</t>
  </si>
  <si>
    <t>ΜΗΤΣΟΥ</t>
  </si>
  <si>
    <t>ΑΚ333004</t>
  </si>
  <si>
    <t>828-854-853-838-815-840-841-847-848-850</t>
  </si>
  <si>
    <t>ΑΚ384931</t>
  </si>
  <si>
    <t>ΓΙΑΠΡΑΚΗ</t>
  </si>
  <si>
    <t>ΠΑΡΙΣΗΣ</t>
  </si>
  <si>
    <t>Φ497379</t>
  </si>
  <si>
    <t>843-842-841-840-839-838-837-836-835</t>
  </si>
  <si>
    <t>ΤΣΩΛΑ</t>
  </si>
  <si>
    <t>ΑΖ745529</t>
  </si>
  <si>
    <t>945,8</t>
  </si>
  <si>
    <t>838-841-840-842-835-847-846-843-834-837-836-854-850-857-858-859</t>
  </si>
  <si>
    <t>ΤΟΚΑΤΛΙΔΟΥ</t>
  </si>
  <si>
    <t>ΑΙ380658</t>
  </si>
  <si>
    <t>ΓΑΒΡΙΗΛΙΔΗΣ</t>
  </si>
  <si>
    <t>ΑΗ290957</t>
  </si>
  <si>
    <t>833-876-877-878-873-874-863-864-846-847-848-850-851-852-853-854-855-856-857-858-859-845-815-820-821-822-823-824-835-836-837-840-841-842-838-839-870-871-872-862-843-829-832-860-866-830-819-818-817-816-831-834-844-861-865-867-868-869-875-879-825-826-827-828</t>
  </si>
  <si>
    <t>ΧΑΣΑΝ ΟΓΛΟΥ</t>
  </si>
  <si>
    <t>ΝΕΣΕ</t>
  </si>
  <si>
    <t>ΦΕΡΙΤ</t>
  </si>
  <si>
    <t>ΑΗ903724</t>
  </si>
  <si>
    <t>ΑΜ040189</t>
  </si>
  <si>
    <t>944,5</t>
  </si>
  <si>
    <t>833-863-874-873-876-877-815-820-821-822-823-824-826-828-846-847-845-850-853-854-855-856-857-851-852-858-859</t>
  </si>
  <si>
    <t>ΑΕ814810</t>
  </si>
  <si>
    <t>794,2</t>
  </si>
  <si>
    <t>944,2</t>
  </si>
  <si>
    <t>ΜΗΤΣΑΚΗ</t>
  </si>
  <si>
    <t>ΑΜ392110</t>
  </si>
  <si>
    <t>844-862-843-830-835-836-837-838-839-840-841-842-818-820-821-822-823-824-826-828-847-846-845</t>
  </si>
  <si>
    <t>ΜΑΡΚΟΥΛΑΚΗ</t>
  </si>
  <si>
    <t>ΜΙΝΩΑΣ</t>
  </si>
  <si>
    <t>Ξ922137</t>
  </si>
  <si>
    <t>854-853-850-848-856-857-847-846-858-859-855-852</t>
  </si>
  <si>
    <t>ΧΑΛΑΝΟΥΛΗΣ</t>
  </si>
  <si>
    <t>Ξ754132</t>
  </si>
  <si>
    <t>844-862-875-841-840-838-839</t>
  </si>
  <si>
    <t>ΧΑΤΖΙΚΟΥ</t>
  </si>
  <si>
    <t>ΑΗ897683</t>
  </si>
  <si>
    <t>835-836-837-838-839-840-841-842-897-868-869-830-879-866-867-860-832-862-834-865-863-864-875-876-877-878-873-874-844-843-831-819-833-817-861-818-816-815-820-821-822-823-824-825-826-827-828-829-870-871-872-845-846-848-849-850-852-853-854-855-856-857-858-859</t>
  </si>
  <si>
    <t>ΤΟΥΡΑΤΖΟΓΛΟΥ</t>
  </si>
  <si>
    <t>ΑΕ834525</t>
  </si>
  <si>
    <t>841-840-838-839-835-842-837-836-828-826-829-822-858-859-854-853-850-848-857-856-852-862-861-870-871-875-876-872-823-824-825-846-843-844-815-817-818-821-816</t>
  </si>
  <si>
    <t>ΚΑΡΤΑΛΗ</t>
  </si>
  <si>
    <t>ΑΚ288084</t>
  </si>
  <si>
    <t>822-838-835-836-837-839-840-841-842-843-844-826-828-829-858-859-860-861-862-870-869-871-872</t>
  </si>
  <si>
    <t>ΔΙΝΤΣΗ</t>
  </si>
  <si>
    <t>ΚΛΕΑΡΕΤΗ</t>
  </si>
  <si>
    <t>Χ343604</t>
  </si>
  <si>
    <t>875-867-841-840-838-839-835-837-842-836-876-877-878-833-863-864-873-874-866-844-862-830-831-832-818-819-816-860-868-869-865-817-870-871-872-861</t>
  </si>
  <si>
    <t>ΚΑΛΑΜΠΟΥΚΗ</t>
  </si>
  <si>
    <t>ΒΥΣΣΑΡΙΩΝ</t>
  </si>
  <si>
    <t>ΑΒ092698</t>
  </si>
  <si>
    <t>815-817-818-819-820-821-822-823-824-825-826-827-828-829-830-831-832-833-834-835-836-837-838-816-839-840-841-842-843-844-845-846-847-848-849-850-851-852-853-854-855-856-857-858-859-860-861-862-863-864-865-866-867-868-869-870-871-872-873-874-875-876-877-878-879</t>
  </si>
  <si>
    <t>ΑΖ719809</t>
  </si>
  <si>
    <t>815-818-821-822-828-826-835-838-839-840-841-842-860-856-857-850-854</t>
  </si>
  <si>
    <t>ΑΗ106553</t>
  </si>
  <si>
    <t>828-854-870-871-850-815-826-822-858-846-847-853-872-848-857-852-856-859-821-823-824-827-851-845-820-829-855-849-825</t>
  </si>
  <si>
    <t>ΠΡΟΙΟΥ</t>
  </si>
  <si>
    <t>ΑΖ302651</t>
  </si>
  <si>
    <t>841-842-840-835-837-836-838-862-875-847-846-854-828-870-872-871-850-853-858-848-857-815-822-851-859-826-830-829-817-845-821-827-844-852-824-856-819-820-823-816-833-876-877-863-865-861-818-843-855-849-839-825-860-869-873-874-878-879-834-864-832-868-831-866-867</t>
  </si>
  <si>
    <t>ΜΙΣΣΙΑ</t>
  </si>
  <si>
    <t>Χ415002</t>
  </si>
  <si>
    <t>942,5</t>
  </si>
  <si>
    <t>862-844-835-836-837-838-839-840-841-842</t>
  </si>
  <si>
    <t>ΜΑΛΛΟΥ</t>
  </si>
  <si>
    <t>ΑΗ826636</t>
  </si>
  <si>
    <t>815-816-818-819-820-821-822-826-827-828-830-833-836-837-838-840-841-842-844-846-847-848-850-851-852-853-854-858-859-861-862-863-865-870-872-875-876-877-878-879</t>
  </si>
  <si>
    <t>ΜΟΥΡΟΥΚΟΥ</t>
  </si>
  <si>
    <t>Ξ455492</t>
  </si>
  <si>
    <t>846-847-848-850-853-854-851-852-855-856-857-845-858-859-823-822-828-824-870-872-871-815-820-821-827-819-875-830-816-826-818-865-861-876-877-833-863-838-841-840-842-835-836-837-862-844</t>
  </si>
  <si>
    <t>ΣΙΑΠΑΤΗ</t>
  </si>
  <si>
    <t>ΑΙ257822</t>
  </si>
  <si>
    <t>843-834-844-862-860-835-836-837-838-839-840-841-842-831-819-817-818-816-861-865-868-869-815-820-821-822-823-824-825-826-827-828-829-830-832-846-847-848-849-850-851-852-853-854-855-856-857-858-859-863-864-867-870-871-872-873-874-876-877-878-833-845</t>
  </si>
  <si>
    <t>Χ959662</t>
  </si>
  <si>
    <t>Π511137</t>
  </si>
  <si>
    <t>862-844-841-840-837-836-835-842-838-839</t>
  </si>
  <si>
    <t>ΑΜ404047</t>
  </si>
  <si>
    <t>841-840-838-835-842-837-828-862-854-870-871-817</t>
  </si>
  <si>
    <t>ΑΑ310368</t>
  </si>
  <si>
    <t>843-862-835-836-837-838-839-840-841-842-815-822-826-828-829-847-846-850-853-848-857-858-859-870-871</t>
  </si>
  <si>
    <t>ΛΥΧΟΥΔΗ-ΜΟΣΧΟΒΑΚΟΥ</t>
  </si>
  <si>
    <t>ΑΕ037791</t>
  </si>
  <si>
    <t>849-850-853-854-855-857-856-858-859-851-870-871-872-825-824-826-827-828-829-845-846-847-848-823-822-821-820-815-852</t>
  </si>
  <si>
    <t>ΒΑΓΙΩΤΑ</t>
  </si>
  <si>
    <t>ΑΒ436176</t>
  </si>
  <si>
    <t>841-838-840-842-839-843-835</t>
  </si>
  <si>
    <t>ΑΑ493400</t>
  </si>
  <si>
    <t>876-878-821-822-826-828-835-839-841-842-850-853-854-857-871-818</t>
  </si>
  <si>
    <t>ΤΣΙΤΟΥ</t>
  </si>
  <si>
    <t>ΑΜ787355</t>
  </si>
  <si>
    <t>843-834-844-835-836-837-838-839-840-841-842-815-816-817-818-819-820-821-822-823-824-825-826-827-828-829-830-831-832-833-845-846-847-848-849-850-851-852-853-854-855-856-857-858-859-860-861-862-863-864-865-866-867-868-869-870-871-872-873-874-875-876-877-878-879</t>
  </si>
  <si>
    <t>ΑΑ464998</t>
  </si>
  <si>
    <t>873-874-876-877-878-833-863-864</t>
  </si>
  <si>
    <t>ΑΗ842761</t>
  </si>
  <si>
    <t>868-869-835-836-837-838-839-840-841-842-862-844-843-816-817-818-819-830-831-832-833-861-865-863-860-866-867-873-875-876-877-878-879-815-821-822-823-825-826-827-828-829-845-846-847-848-849-850-851-852-853-854-855-856-857-858-859-870-871-872</t>
  </si>
  <si>
    <t>ΔΡΟΣΟΣ</t>
  </si>
  <si>
    <t>ΑΖ249403</t>
  </si>
  <si>
    <t>815-828-838-841-842-854-858-824-840-835-872-825-839-848-850-867-873-874-875-876</t>
  </si>
  <si>
    <t>ΑΗ422991</t>
  </si>
  <si>
    <t>869-868-844-862-875-841-838-839-840-835-842-837-836-843-828-854-855-871-870-858-859-850-849-826-853-857-848-847-846-815-822-821-829-825-823-824-845-852-856-851-817-819-872-876-865-833-816-818-820-861-877-878-873-874-831-863-864-866-879</t>
  </si>
  <si>
    <t>ΑΗ566979</t>
  </si>
  <si>
    <t>827-857-849-850-854-848-856-855-852-851-859-858-847-846-828-823-845-872</t>
  </si>
  <si>
    <t>ΑΙ315213</t>
  </si>
  <si>
    <t>862-875-841-838-835-842-837-815-816-818-819-820-821-822-823-824-826-828-829-830-833-836-840-844-845-846-847-848-850-851-852-853-854-856-857-858-859-861-863-865-870-871-872-876-877-817-825-832-839-843-849-855-827</t>
  </si>
  <si>
    <t>ΚΕΛEΣΙΔΟΥ</t>
  </si>
  <si>
    <t>ΑΜ320251</t>
  </si>
  <si>
    <t>838-840-841-837-839-842-835-836-828-862-844-843-875-876-854-858-815-822-826-846-850-871-870-821-823-824-825-827-847-848-852-853-855-856-857-859-872-829-817-830-818-816-861</t>
  </si>
  <si>
    <t>ΜΑΡΚΟΓΙΑΝΝΑΚΗ</t>
  </si>
  <si>
    <t>ΑΗ966424</t>
  </si>
  <si>
    <t>ΑΚ430520</t>
  </si>
  <si>
    <t>844-845-846-847-848-850-851-853-836-837-838-840-841-842-815-816-818-819-820-822-821-823-826-824-828-830-835-852-854-856-857-858-859-866-861-862-869-870-871-872-875-878</t>
  </si>
  <si>
    <t>ΣΑΒΒΙΝΟΥ</t>
  </si>
  <si>
    <t>ΑΚ619111</t>
  </si>
  <si>
    <t>858-859-857-815-820-821-822-823-824-826-828-845-846-847-848-850-851-852-853-854-856</t>
  </si>
  <si>
    <t>ΚΩΝΣΤΑΝΤΙΝΕΑ</t>
  </si>
  <si>
    <t>ΑΗ572933</t>
  </si>
  <si>
    <t>785-789-787-786-788-794-795-791-793-790-796-792-757-759-758-760-764-765-805-780-779-778-781-782-752-801-773-774-783-754-755-756-753-751-772-813-768-769-770-775-776-777-802-803-814-784-800-845-851-846-847-858-859-848-853-857-850-854-852-849-855-856-820-823-822-821-824-828-826-827-870-871-872-815-825-829-816-817-818-841-838-840-835-837-842-836-839-843-862-875-865-861-876-877-833-863-819-830-844</t>
  </si>
  <si>
    <t>Τ017675</t>
  </si>
  <si>
    <t>820-828-847-846-858-859-823-850-854-826-853-848-871-872-851-824-852-856-857-821-822-815-870-861-862-865-816-830-875-831-866-877-876-873-874-878-833</t>
  </si>
  <si>
    <t>ΣΑΡΗΓΙΑΝΝΟΠΟΥΛΟΥ</t>
  </si>
  <si>
    <t>ΠΙΠΙΝΑ</t>
  </si>
  <si>
    <t>ΑΙ370644</t>
  </si>
  <si>
    <t>838-841-842-840-839-837-835-836-843-844-828-854-815-850-858-829-822-846-870-871-876-875-872-862-861-859-857-856-855-853-852-848-847-830-827-826-825-824-823-821-820-819-818-817-816</t>
  </si>
  <si>
    <t>ΒΟΛΟΒΟΤΣΗ</t>
  </si>
  <si>
    <t>ΓΡΗΓΟΡΙΑ</t>
  </si>
  <si>
    <t>ΑΕ917904</t>
  </si>
  <si>
    <t>868-869-835-836-837-838-839-840-841-842-862-830-820-821-822-823-824-825-826-827-828-829-845-846-847-848-849-851-852-853-854-855-856-857-858-859-870-871-872-815</t>
  </si>
  <si>
    <t>ΜΟΥΡΚΟΓΙΑΝΝΗ</t>
  </si>
  <si>
    <t>ΑΗ218124</t>
  </si>
  <si>
    <t>818-843-819-816-817-861-865-828-854-815-822-826-846-847-848-850-853-857-858-859-870-871-872</t>
  </si>
  <si>
    <t>Φ224289</t>
  </si>
  <si>
    <t>938,5</t>
  </si>
  <si>
    <t>819-854-855-821-824-828-822-857-858-859-850-835-837-838-846-847-848-839-840-841-820-836-842-853-849-851-852-815-827</t>
  </si>
  <si>
    <t>ΓΚΕΛΙΟΥ</t>
  </si>
  <si>
    <t>ΑΖ870104</t>
  </si>
  <si>
    <t>835-837-840-841-842-838-862-828-854-870-836-845-846-847-848-856-857-858-859</t>
  </si>
  <si>
    <t>ΑΙ625494</t>
  </si>
  <si>
    <t>937,5</t>
  </si>
  <si>
    <t>828-854-846-847-850-848-853-855-857-856-852-858-872-870-859-822-823-824-825-826-827-829-845-849-851</t>
  </si>
  <si>
    <t>ΔΡΙΒΑΣ</t>
  </si>
  <si>
    <t>ΑΒ979608</t>
  </si>
  <si>
    <t>875-854-872-862-853-844-828-848-857-858-870-871-831-819</t>
  </si>
  <si>
    <t>ΠΑΝΤΣΙΟΥ</t>
  </si>
  <si>
    <t>ΑΕ114730</t>
  </si>
  <si>
    <t>841-838-840-839-842-835-837-836-869-868-843-862-844-860</t>
  </si>
  <si>
    <t>Χ948940</t>
  </si>
  <si>
    <t>ΜΠΛΙΩΝΑ</t>
  </si>
  <si>
    <t>ΑΕ338824</t>
  </si>
  <si>
    <t>936,6</t>
  </si>
  <si>
    <t>841-837-840-835-842-838-839-862-844-836-843-875-819-858-859-848-850-853-854-857-847-828-826-815-825-829-870-871-821-823-824-822-845</t>
  </si>
  <si>
    <t>ΚΟΥΤΣΙΟΥΜΠΑ</t>
  </si>
  <si>
    <t>ΑΑ967960</t>
  </si>
  <si>
    <t>936,5</t>
  </si>
  <si>
    <t>866-876-879-864-839-840-841-842-843-844-860-861-862-830-831-832-833-834-835-836-837-838-863-815-816-817-818-819-820-821-822-823-824-825-826-827-828-829-845-846-847-848-849-850-851-852-853-854-855-856-857-858-859-865-867-868-869-870-871-872-873-874-875-877-878</t>
  </si>
  <si>
    <t>ΑΗ744083</t>
  </si>
  <si>
    <t>843-839-840-841-842-844-837-838-836-835-833-860-862-863-819-817-816-866-865-864-861-818-832-831-834-830-878-877-879-876-875-874-873-869-868-867-872-871-870-829-828-827-826-825-824-823-822-820-821-815-858-859-848-849-850-851-852-853-854-855-856-857-845-846-847</t>
  </si>
  <si>
    <t>ΤΣΟΡΛΙΑΝΟΣ</t>
  </si>
  <si>
    <t>ΑΖ772172</t>
  </si>
  <si>
    <t>862-844-841-842-830</t>
  </si>
  <si>
    <t>Φ260593</t>
  </si>
  <si>
    <t>843-834-838-841-866</t>
  </si>
  <si>
    <t>ΣΤΡΥΦΩΝ</t>
  </si>
  <si>
    <t xml:space="preserve">ΚΩΝΣΤΑΝΤΙΑ </t>
  </si>
  <si>
    <t>ΑΚ949085</t>
  </si>
  <si>
    <t>Χ307722</t>
  </si>
  <si>
    <t>935,4</t>
  </si>
  <si>
    <t>815-816-817-818-819-820-821-822-823-824-825-826-827-828-829-830-832-843-845-846-847-848-849-850-851-852-853-854-855-856-857-858-859-860-861-865-870-871-872</t>
  </si>
  <si>
    <t>ΑΛΙΓΙΑ</t>
  </si>
  <si>
    <t>ΑΕ341390</t>
  </si>
  <si>
    <t>835-838-841-840-842-837-836-844-862</t>
  </si>
  <si>
    <t>ΑΞΑΝΑ</t>
  </si>
  <si>
    <t>Σ749816</t>
  </si>
  <si>
    <t>841-838-839-835-842-840-837-836</t>
  </si>
  <si>
    <t>ΛΕΟΝΤΑΡΗ</t>
  </si>
  <si>
    <t>Ξ677585</t>
  </si>
  <si>
    <t>ΠΑΡΑΣΚΕΥΑΔΑΚΗ</t>
  </si>
  <si>
    <t>ΦΙΛΙΤΣΑ ΑΝΝΑ</t>
  </si>
  <si>
    <t>ΑΑ762001</t>
  </si>
  <si>
    <t>850-853-858-870-876-862-863-861-859-854-848-849-855</t>
  </si>
  <si>
    <t>ΠΑΡΣΕΝΙΔΗ</t>
  </si>
  <si>
    <t>Χ551237</t>
  </si>
  <si>
    <t>ΤΖΑΒΙΔΗ</t>
  </si>
  <si>
    <t>ΑΒ078052</t>
  </si>
  <si>
    <t>848-849-850-854-855-853-852-872-858-859-846-815-847-821-822-825-826-828-829-827-857-856-835-836-837-838-839-840-841-842-843-844-823-824-817-816-818-862-861-869-845-830-870-871-875-876</t>
  </si>
  <si>
    <t>Τ890696</t>
  </si>
  <si>
    <t>828-829-870-871-872-845-846-847-848-849-850-851-852-853-854-855-856-857-858-859</t>
  </si>
  <si>
    <t>ΓΙΑΝΝΑΚΟΣ</t>
  </si>
  <si>
    <t>ΑΝ030575</t>
  </si>
  <si>
    <t>855-849-815-829-854-870-871-872-858-859-848-850-852-853-846-847-856-857-828-822-823-824-827-821-826-825-843-869-876-875-862-861-842-841-840-839-835-836-837-838-830-818-817-816</t>
  </si>
  <si>
    <t>ΧΑΤΖΗΕΥΣΤΑΘΙΟΥ</t>
  </si>
  <si>
    <t>ΑΗ816663</t>
  </si>
  <si>
    <t>ΤΣΙΟΥΠΛΗ</t>
  </si>
  <si>
    <t>ΑΜ871581</t>
  </si>
  <si>
    <t>835-837-838-839-840-841-897-842-843-844-845-846-847-848-849-850-851-852-853-854-855-856-857-858-859-860-862-866-867-879-871-870</t>
  </si>
  <si>
    <t>ΘΕΟΛΟΓΟΥΔΗ</t>
  </si>
  <si>
    <t>ΑΙ389350</t>
  </si>
  <si>
    <t>838-841-840-842-835-837-836-839-843-862-875-830-816-818-817-861-876-828-854-870-871-815-826-850-847-853-858-822-846-848-829-872-857-859-821-852-856</t>
  </si>
  <si>
    <t>ΚΑΤΣΑΝΗ</t>
  </si>
  <si>
    <t>ΑΜ826310</t>
  </si>
  <si>
    <t>862-844-843-875-819</t>
  </si>
  <si>
    <t>ΤΣΑΛΟΚΩΣΤΑ</t>
  </si>
  <si>
    <t>ΑΒ410152</t>
  </si>
  <si>
    <t>828-850-841-838-835-837-839-840-842-815-847-853-854-870-871-836-843-846-848-852-855-856-857-858-859-872-816-818-821-822-823-824-825-826-827-829-844-862-830-817-861-875-869-876</t>
  </si>
  <si>
    <t>ΦΙΔΑΝΗ</t>
  </si>
  <si>
    <t>ΑΒ471511</t>
  </si>
  <si>
    <t>832-828-840-841-870-871-844-850-854-842-846-858-822-826-835-837-839-815-821-836-816-817-819-823-824-825-827-829-830-843-847-848-852-853-855-856-857-859-861-862-869-875-876</t>
  </si>
  <si>
    <t>ΜΠΟΥΓΕΛΗ</t>
  </si>
  <si>
    <t>Χ181528</t>
  </si>
  <si>
    <t>871-872-870-854-855-846-847-828-857-849-850-852-856-823</t>
  </si>
  <si>
    <t>ΓΚΙΛΙΝΤΖΗ</t>
  </si>
  <si>
    <t>Χ553392</t>
  </si>
  <si>
    <t>823-824-846-847-853-854-855-825-826-827-828-829-848-850-852-856-858-857-859-870-871-815-821-822</t>
  </si>
  <si>
    <t>ΣΑΡΜΑ</t>
  </si>
  <si>
    <t>ΑΗ202004</t>
  </si>
  <si>
    <t>843-834-818</t>
  </si>
  <si>
    <t>ΒΟΥΤΣΕΛΑ</t>
  </si>
  <si>
    <t>ΑΗ270712</t>
  </si>
  <si>
    <t>844-862-825-826-827-828-829-872-845-846-848-849-850-851-852-853-854-855-856-857-858-815-820-821-822-823-824-835-837-838-839-840-831-830-832-833-834-818-861-863-864-865-866-873-836-841-842-874-875-877-876-878-879-881-867-868-869-816-817-819-843-860</t>
  </si>
  <si>
    <t>ΤΑΠΑΤΑ</t>
  </si>
  <si>
    <t>ΑΒ101985</t>
  </si>
  <si>
    <t>ΧΡΙΣΤΟΔΟΥΛΑΚΗ</t>
  </si>
  <si>
    <t>ΜΑΡΙΑ-ΜΑΡΙΝΑ</t>
  </si>
  <si>
    <t>ΑΕ461949</t>
  </si>
  <si>
    <t>ΑΗ767583</t>
  </si>
  <si>
    <t>815-820-821-822-823-824-825-826-827-828-829-835-836-837-838-839-840-841-842-843-845-846-847-848-849-850-851-852-853-854-855-856-857-858-870-871-872-875-830-844-862-861-865-868-869-818-819-816-834-833-863-864-876-877-878-879-817-831</t>
  </si>
  <si>
    <t>ΠΑΤΙΝΙΩΤΗ</t>
  </si>
  <si>
    <t>ΦΑΝΟΥΡΙΟΣ</t>
  </si>
  <si>
    <t>Ρ313061</t>
  </si>
  <si>
    <t>876-815-817-818-821-822-823-824-825-826-827-828-830-835-836-837-838-840-841-842-843-844-845-846-847-848-850-852-853-854-856-857-858-859-861-862-869-870-871-872-875-829-839-855</t>
  </si>
  <si>
    <t>ΚΑΡΑΓΙΑΝΝΑΚΗ</t>
  </si>
  <si>
    <t>ΘΕΜΙΣ</t>
  </si>
  <si>
    <t>ΑΑ096607</t>
  </si>
  <si>
    <t>828-854-846-858-850-870-871-815-822-826-859-856-847-848-852-857-823-824-872-827-855-853-821-829-825</t>
  </si>
  <si>
    <t>ΣΕΒΛΙΔΟΥ</t>
  </si>
  <si>
    <t>Χ759072</t>
  </si>
  <si>
    <t>841-840-838-835-842</t>
  </si>
  <si>
    <t>ΤΖΕΝΣΙΛΑ</t>
  </si>
  <si>
    <t>ΑΗ358145</t>
  </si>
  <si>
    <t>841-840-838-839-842-837-836-835</t>
  </si>
  <si>
    <t>ΒΕΛΛΙΟΥ</t>
  </si>
  <si>
    <t>ΑΗ801177</t>
  </si>
  <si>
    <t>835-836-837-838-839-840-841-842-843-873-874-875</t>
  </si>
  <si>
    <t>ΤΣΕΤΣΙΛΑ</t>
  </si>
  <si>
    <t>ΑΗ263339</t>
  </si>
  <si>
    <t>862-897</t>
  </si>
  <si>
    <t>ΑΚ571985</t>
  </si>
  <si>
    <t>815-821-820-822-823-824-825-826-827-828-829-845-854-855-846-847-848-849-850-851-852-853-856-857-858-859-870-871</t>
  </si>
  <si>
    <t>ΜΠΕΚΟΣ</t>
  </si>
  <si>
    <t>Χ083072</t>
  </si>
  <si>
    <t>850-854-848-857-853-823-815-851-852-858-859-828-870-871-872</t>
  </si>
  <si>
    <t>ΓΙΑΝΝΟΥ</t>
  </si>
  <si>
    <t>ΑΕ535360</t>
  </si>
  <si>
    <t>871-872-870-828-846-847-854-855-848-845-852-849-853-858-859-856-823-851-827-824-857-829-825-826-822-821-815-820</t>
  </si>
  <si>
    <t>ΑΜ606546</t>
  </si>
  <si>
    <t>828-848-850-853-856-858-872</t>
  </si>
  <si>
    <t>ΒΑΣΙΛΙΚΟΥ</t>
  </si>
  <si>
    <t>ΕΛΕΝΗ ΜΑΡΙΑ</t>
  </si>
  <si>
    <t>ΑΚ242816</t>
  </si>
  <si>
    <t>871-872-828-850-854-849-823-822-848-846-824-847-853-851-870</t>
  </si>
  <si>
    <t>Ρ875308</t>
  </si>
  <si>
    <t>835-836-837-838-840-841-842-844-862-869-875</t>
  </si>
  <si>
    <t>ΜΠΙΤΣΑΚΟΥ</t>
  </si>
  <si>
    <t>ΑΙ609908</t>
  </si>
  <si>
    <t>852-845-853-854-856-857-858-859-870-871-872-815-846-847-848-850-851</t>
  </si>
  <si>
    <t>ΚΑΤΣΙΝΟΥ</t>
  </si>
  <si>
    <t>ΑΗ572731</t>
  </si>
  <si>
    <t>828-850-857-854-832-838-841-843-860-879</t>
  </si>
  <si>
    <t>ΚΟΥΝΑΒΑ</t>
  </si>
  <si>
    <t>Χ977540</t>
  </si>
  <si>
    <t>844-862-841-828-840-839-835-826-838-870-854-837-847-850-829-830</t>
  </si>
  <si>
    <t>ΑΝΘΗ ΜΑΡΙΑ</t>
  </si>
  <si>
    <t>AK 941575</t>
  </si>
  <si>
    <t>841-838-839-835-837-840-842-836-828-854-870-871-872-815-826-822-846-847-850-853-848-857-858-829-859-821-860-868-869-862-833-832-817-830-843-867-878-875-876-877-861-823-824-825-816-818-831-844-855-852-849-820-819-865-873-874-863-864-856-851-866-827-845</t>
  </si>
  <si>
    <t>ΜΠΕΤΤΑ</t>
  </si>
  <si>
    <t>ΑΗ270582</t>
  </si>
  <si>
    <t>ΛΑΛΑ</t>
  </si>
  <si>
    <t>ΑΚ108465</t>
  </si>
  <si>
    <t>826-828-825-829</t>
  </si>
  <si>
    <t>ΑΙ614727</t>
  </si>
  <si>
    <t>820-821-823-825-827-826-822-824-828-829-846-847-848-849-850-851-852-853-854-855-856-857-858-859-870-871-872</t>
  </si>
  <si>
    <t>ΔΙΑΓΟΥΜΑ</t>
  </si>
  <si>
    <t>ΑΖ769150</t>
  </si>
  <si>
    <t>934,9</t>
  </si>
  <si>
    <t>835-836-837-838-839-840-841-842-844-846-847-848-850-853-854-856-857-858-859-862-861-815-821-822-826-828</t>
  </si>
  <si>
    <t>ΤΡΑΚΟ</t>
  </si>
  <si>
    <t>ΒΑΓΓΕΛ'Η</t>
  </si>
  <si>
    <t>ΣΤΙΛΙΑΝ</t>
  </si>
  <si>
    <t>BJ1058244</t>
  </si>
  <si>
    <t>934,5</t>
  </si>
  <si>
    <t>823-828-826-846-854-871-858-847</t>
  </si>
  <si>
    <t>ΑΖ286514</t>
  </si>
  <si>
    <t>934,3</t>
  </si>
  <si>
    <t>844-862-860-897-835-854-870-875-865-878</t>
  </si>
  <si>
    <t>ΓΚΕΚΑΣ</t>
  </si>
  <si>
    <t>ΑΗ788099</t>
  </si>
  <si>
    <t>934,2</t>
  </si>
  <si>
    <t>841-840-838-828-870-871-857-847</t>
  </si>
  <si>
    <t>ΑΒ853122</t>
  </si>
  <si>
    <t>855-854-828-829-815-816-817-818-819-820-821-822-823-824-825-826-827-830-831-832-833-834-835-836-837-838-839-840-841-842-843-844-845-846-847-848-849-850-851-852-853-856-857-858-859-860-861-862-863-864-865-866-867-868-869-870-871-872-873-874-875-876-877-878-879</t>
  </si>
  <si>
    <t>ΑΒ282820</t>
  </si>
  <si>
    <t>933,5</t>
  </si>
  <si>
    <t>828-815-871-872-854-853-850-857-822-846-847</t>
  </si>
  <si>
    <t>932,6</t>
  </si>
  <si>
    <t>ΜΠΑΛΤΖΗ</t>
  </si>
  <si>
    <t>Φ453362</t>
  </si>
  <si>
    <t>838-841-840-835-842-836-837-843-839</t>
  </si>
  <si>
    <t>ΑΣΠΡΟΓΙΑΝΝΗ</t>
  </si>
  <si>
    <t>Χ699495</t>
  </si>
  <si>
    <t>871-870-854-850-846-847-853-857-822-828-815-829-826-848-858-872-859-856-821-820-823-824-825-845-852-851-855</t>
  </si>
  <si>
    <t>ΑΠΑΤΣΙΔΗ</t>
  </si>
  <si>
    <t>ΙΟΥΛΙΕΤΑ</t>
  </si>
  <si>
    <t>ΑΜ562280</t>
  </si>
  <si>
    <t>822-854-826-850-871-853-858-823-846-848-872</t>
  </si>
  <si>
    <t>ΖΑΦΕΙΡΟΥΔΗ</t>
  </si>
  <si>
    <t>ΑΖ692045</t>
  </si>
  <si>
    <t>842-838-837-839-836-840-841-835</t>
  </si>
  <si>
    <t>ΣΤΥΛΙΑΝΟΠΟΥΛΟΥ</t>
  </si>
  <si>
    <t>ΑΗ622292</t>
  </si>
  <si>
    <t>815-821-822-823-824-825-826-827-828-829-846-847-848-850-852-853-854-855-856-857-858-859-870-871-872</t>
  </si>
  <si>
    <t>ΤΣΑΓΚΑ</t>
  </si>
  <si>
    <t>ΑΙ370978</t>
  </si>
  <si>
    <t>835-836-837-838-839-840-841</t>
  </si>
  <si>
    <t>ΛΙΑΤΣΟΥ</t>
  </si>
  <si>
    <t>ΑΝ262236</t>
  </si>
  <si>
    <t>845-846-847-848-849-850-851-852-853-854-855-856-857-858-859-843</t>
  </si>
  <si>
    <t>Χ478736</t>
  </si>
  <si>
    <t>862-828-841-838-840-854-839-842-835-870-871-872-850-848-858-857-853-846-847-837-829-822-815-817</t>
  </si>
  <si>
    <t>ΚΕΙΣΟΓΛΟΥ</t>
  </si>
  <si>
    <t>ΑΙ376933</t>
  </si>
  <si>
    <t>832-833-843-844-861-862-860-876-877-879-816-817-818-819-830-831-834-835-836-837-838-839-840-841-842-863-864-865-866-867-868-869-873-874-875-878</t>
  </si>
  <si>
    <t>Χ276124</t>
  </si>
  <si>
    <t>846-847-858-859-870-871-872-828-827-848-849-850-854-855-851-856-857-853-823-815-822-821-820-825-824</t>
  </si>
  <si>
    <t>ΑΕ358132</t>
  </si>
  <si>
    <t>897-838-841-840-842-839-837</t>
  </si>
  <si>
    <t>ΑΕ745752</t>
  </si>
  <si>
    <t>815-817-818-821-822-826-828-829-835-836-837-838-839-840-841-843-846-847-848-850-853-854-857-858-859-865-870-871-872-875</t>
  </si>
  <si>
    <t>ΧΑΤΖΗΔΗΜΗΤΡΙΟΥ</t>
  </si>
  <si>
    <t>ΑΗ319540</t>
  </si>
  <si>
    <t>841-840-838-837-839-835-836-842-843-844-846-847-848-850-852-853-854-855-856-857-858-859-861-862-870-871-872-875-876</t>
  </si>
  <si>
    <t>ΠΑΝΑΓΟΠΟΥΛΟΣ</t>
  </si>
  <si>
    <t>Ρ916012</t>
  </si>
  <si>
    <t>865-815-816-817-818-819-820-821-822-823-824-825-826-827-828-829-830-831-832-833-834-835-836-837-838-839-840-841-842-843-844-845-846-847-848-849-850-851-852-853-854-855-856-857-858-859-860-861-862-863-864-866-868-867-869-870-871-872-873-874-876-875-877-878-879</t>
  </si>
  <si>
    <t>ΤΖΑΤΖΑ</t>
  </si>
  <si>
    <t>ΑΖ190319</t>
  </si>
  <si>
    <t>841-840-838-839-842-835-836-837-844-862-875-848-849-850-851-852-853-854-855-856-857-858-859-847-843-870-871</t>
  </si>
  <si>
    <t>ΑΝΑΓΝΩΣΤΑΡΑ</t>
  </si>
  <si>
    <t>Χ151857</t>
  </si>
  <si>
    <t>846-847-858-851-848-845-856-859-857-853-855-854-852-849-850</t>
  </si>
  <si>
    <t>ΧΑΤΖΗΓΙΑΝΝΑΚΗ</t>
  </si>
  <si>
    <t>Χ067891</t>
  </si>
  <si>
    <t>823-846-847-854-853-827-828-824-820-858-859-857-822-821-850-851-852-845-856-848-870-872-871-815-826</t>
  </si>
  <si>
    <t>ΒΑΝΑ</t>
  </si>
  <si>
    <t>ΑΖ743267</t>
  </si>
  <si>
    <t>834-843-862-844-860-835-836-837-838-839-840-841-842-875-867-861-866-848-816-817-819-831</t>
  </si>
  <si>
    <t>ΚΕΛΕΣΙΔΟΥ</t>
  </si>
  <si>
    <t>ΑΗ424315</t>
  </si>
  <si>
    <t>822-823-824</t>
  </si>
  <si>
    <t>ΠΑΠΑΝΘΙΜΟΥ</t>
  </si>
  <si>
    <t>ΚΩΝΣΤΑΝΤΙΝΑ ΣΠΥΡΙΔΟΥΛΑ</t>
  </si>
  <si>
    <t>ΑΖ946130</t>
  </si>
  <si>
    <t>ΚΑΚΑΤΕ</t>
  </si>
  <si>
    <t>Χ974291</t>
  </si>
  <si>
    <t>876-877-878-863-864-874-873-833-862-816-818-861-841-838-840-835-842-837-836-844-860-819-834-869-865-866-867-831-830-875-815-828-826-822-821-827-824-823-820-854-850-847-853-846-858-848-857-859-852-856-845-851-870-871-872</t>
  </si>
  <si>
    <t>ΙΩΑΝΝΑ-ΛΕΛΟΥΔΑ</t>
  </si>
  <si>
    <t>ΑΖ613992</t>
  </si>
  <si>
    <t>828-851-853-870-871-872-857-855-854-852-846-848-845-847-850-826-822-815-820-821-823-824-856-858-859-829-830</t>
  </si>
  <si>
    <t>ΠΑΧΝΗ</t>
  </si>
  <si>
    <t>ΑΙ779347</t>
  </si>
  <si>
    <t>818-843-816-875-831-862-834-832-819-830-835-836-837-838-839-840-841-842-844-867-820-823-847-848-850-815-821-822-824-825-826-827-829-845-851-852-853-854-855-856-857-858-859-870-871-872-849-865-860-861-817-866-877-873-874-878-864-863-876-879-833-868</t>
  </si>
  <si>
    <t>ΚΡΕΜΠΕΝΙΟΥ</t>
  </si>
  <si>
    <t>ΑΒ080216</t>
  </si>
  <si>
    <t>841-828-838-840-870-871-854-835-842-815-850-826-837-847-853-822-846-862-872-848-857-875-859-836-876-861-816-818-830-821-852-856-869-844-827-823-824</t>
  </si>
  <si>
    <t>ΜΥΡΘΙΑΝΟΥ</t>
  </si>
  <si>
    <t>ΑΖ469337</t>
  </si>
  <si>
    <t>833-873-874-876-877-878-863-864-815-870-871-872-820-858-859-848-849-850-854-855-851-852-853-856-857-821-822-823-824-825-826-827-828-829-845-846-847-835-836-837-838-839-840-841-842-819-830-816-817-861-865-831-818-844-843-834-862-866-875-860-867-832</t>
  </si>
  <si>
    <t>ΤΑΛΑΓΑΝΗ</t>
  </si>
  <si>
    <t>ΓΡΑΣΙΕΛΑ ΜΑΡΙΑ</t>
  </si>
  <si>
    <t>ΑΜ115950</t>
  </si>
  <si>
    <t>858-859-850-849-853-854-851-857-855-845-846-847-872-856-871-870-822-823-824-825-826-827-828-829-820-821-815-833-835-836-837-838-839-840-841-842-873-874-876-877-878-879-831-832-834-843-844-866-865-864-863-862-861-860-869-868-867-875-816-817-818-819</t>
  </si>
  <si>
    <t>ΠΑΡΟΥΣΗ</t>
  </si>
  <si>
    <t>ΑΙ930151</t>
  </si>
  <si>
    <t>830-860-861-862-863-835-836-837-838-839-840-841-842-864-865-866-867-868-869-870-871-872-873-874-875-876-877-878-879-815-816-817-818-819-820-821-822-823-824-825-826-827-828-829-831-832-833-834-843-844-845-846-847-848-849-850-851-852-853-854-855-856-857-858-859</t>
  </si>
  <si>
    <t>ΚΑΛΤΣΟΥΝΗ</t>
  </si>
  <si>
    <t>ΑΙ753043</t>
  </si>
  <si>
    <t>855-829-825-828-853-854-850-848-845-846-847-824-822-821-820-823-815-851-857-838-839-840-841-842-835-836-817-816-818-843</t>
  </si>
  <si>
    <t>ΣΑΝΤΟΡΙΝΑΙΟΥ</t>
  </si>
  <si>
    <t>ΑΗ085370</t>
  </si>
  <si>
    <t>669,9</t>
  </si>
  <si>
    <t>928,9</t>
  </si>
  <si>
    <t>828-846-847-858-859-854-855-852-856-823-829-848-850-871-853-827-824-849-845-851-857</t>
  </si>
  <si>
    <t>ΠΑΝΤΕΛΑΚΗ</t>
  </si>
  <si>
    <t>ΑΜ482401</t>
  </si>
  <si>
    <t>817-831-833-860-873-874-876-877-878-879</t>
  </si>
  <si>
    <t>ΟΛΥΜΠΙΑ ΣΤΕΛΛΑ</t>
  </si>
  <si>
    <t>ΑΖ683292</t>
  </si>
  <si>
    <t>927,6</t>
  </si>
  <si>
    <t>835-838-842-840-841-837-863-864-870-819-867-876-816-815-828-833-830-822-826-862-871-858-879-878-877-875-874-873-872-869-868-866-865-861-860-859-857-856-855-854-853-852-851-850-849-848-847-846-845-844-843-839-836-834-832-831-829-827-825-824-823-821-820-817-818</t>
  </si>
  <si>
    <t>Σ777968</t>
  </si>
  <si>
    <t>927,5</t>
  </si>
  <si>
    <t>815-816-817-818-819-820-821-822-823-824-826-827-828-829-830-831-832-833-834-835-836-837-838-840-839-841-842-843-844-845-846-848-850-849</t>
  </si>
  <si>
    <t>ΣΑΜΟΥΡΚΑΣΙΔΟΥ</t>
  </si>
  <si>
    <t>Τ550412</t>
  </si>
  <si>
    <t>871-828-825-826-829-854-855-856-857-848-849-850-851-852-853-858-859-870-827-845-846-847</t>
  </si>
  <si>
    <t>ΣΟΦΙΑΣ</t>
  </si>
  <si>
    <t>ΑΑ391841</t>
  </si>
  <si>
    <t>926,5</t>
  </si>
  <si>
    <t>844-862-840-841-842-835-836</t>
  </si>
  <si>
    <t>ΜΑΝΩΛΑΚΑΚΗ</t>
  </si>
  <si>
    <t>ΑΑ030066</t>
  </si>
  <si>
    <t>828-871</t>
  </si>
  <si>
    <t>ΛΑΛΗ</t>
  </si>
  <si>
    <t>ΑΕ300248</t>
  </si>
  <si>
    <t>843-815-816-817-818-821-822-823-824-825-826-827-828-829-830-835-836-837-838-839-840-841-842-844-846-847-848-850-851-852-853-854-855-856-857-858-859-861-862-870-871-872-876-875</t>
  </si>
  <si>
    <t>ΣΑΧΠΕΚΙΔΟΥ</t>
  </si>
  <si>
    <t>ΑΕ870921</t>
  </si>
  <si>
    <t>838-840-841-839-842-837-836-835-869-862-844-843-875-876-861-870-871-816-817-818-830-828-850-848-854-858-855-856-857-853-846-847-852-872-815-821-822-823-859-829-826-827-897</t>
  </si>
  <si>
    <t>ΠΡΙΜΠΑ</t>
  </si>
  <si>
    <t>ΑΕ977317</t>
  </si>
  <si>
    <t>ΜΠΕΡΤΣΙΑ</t>
  </si>
  <si>
    <t>Ρ773916</t>
  </si>
  <si>
    <t>ΜΑΝΩΛΙΤΖΑ</t>
  </si>
  <si>
    <t>ΑΙ964876</t>
  </si>
  <si>
    <t>ΑΚ042636</t>
  </si>
  <si>
    <t>828-850-854-826-822-858-871-870-853-857-872-846-847-815-848-829-852-859-821-855-856-824-825-823-849-845-841-840-851-842-835-820-839-838-837-843-862-836-817</t>
  </si>
  <si>
    <t>ΚΑΡΑΚΑΤΣΑΝΗΣ</t>
  </si>
  <si>
    <t xml:space="preserve">ΔΗΜΟΣΘΕΝΗΣ </t>
  </si>
  <si>
    <t>ΑΜ908234</t>
  </si>
  <si>
    <t>840-841-842-839-838-836-837-835-868-869-843-862-870-871-872-850-854-855-853-852-851-857-856-858-859-845-846-847-848-849-827-828-829-815-820-821-822-824-825-826-823-875-866</t>
  </si>
  <si>
    <t>ΤΙΝΟΥ</t>
  </si>
  <si>
    <t>ΑΜ390914</t>
  </si>
  <si>
    <t>925,3</t>
  </si>
  <si>
    <t>844-862-875-841-842-840-839-838-837-836-835</t>
  </si>
  <si>
    <t>Τ152713</t>
  </si>
  <si>
    <t>829-870-871-872</t>
  </si>
  <si>
    <t>ΣΜΙΘ</t>
  </si>
  <si>
    <t>ΛΑΟΥΡΑ</t>
  </si>
  <si>
    <t>ΑΙΡΑ ΕΝΝΙΣ</t>
  </si>
  <si>
    <t>ΑΚ977594</t>
  </si>
  <si>
    <t>924,9</t>
  </si>
  <si>
    <t>ΜΠΑΚΟΜΗΤΡΟΣ</t>
  </si>
  <si>
    <t>Σ298847</t>
  </si>
  <si>
    <t>924,5</t>
  </si>
  <si>
    <t>870-871-872-848-850-852-853-858-815-821-822-826-828-829-835-836-837-838-840-841-842-816-830-862-875-876</t>
  </si>
  <si>
    <t>ΑΑ769182</t>
  </si>
  <si>
    <t>924,4</t>
  </si>
  <si>
    <t>871-872-828-870-829-847-846-854-858-815-848-850-853-857-823-824-825-826-827-845-849-851-852-855-856-859-820-821-822</t>
  </si>
  <si>
    <t>ΑΡΙΣΤΑΡΧΟΣ</t>
  </si>
  <si>
    <t>ΑΑ338287</t>
  </si>
  <si>
    <t>835-837-838-840-841-842-843-844-862-875-836</t>
  </si>
  <si>
    <t>ΑΜ066229</t>
  </si>
  <si>
    <t>858-859-855-848-849-850-851-852-853-854-856-857-870-871-872-845-846-847-822-823-824-827-828-825-826-843</t>
  </si>
  <si>
    <t>ΓΑΛΑΝΑΚΟΥ</t>
  </si>
  <si>
    <t>Χ374743</t>
  </si>
  <si>
    <t>815-816-817-818-819-820-821-822-823-824-825-826-827-828-829-830-831-832-833-834-835-836-837-838-839-840-841-842-843-844-845-846-847-848-849-850-851-852-853-854-855-856-857-858-859-860</t>
  </si>
  <si>
    <t>ΑΑ460692</t>
  </si>
  <si>
    <t>841-835-838-839-840-842-837-836-862-844-833-863-864-876-877-878-873-874-879-867-860-861-866-865-843-832-831-816-817-818-819-834-868-869-875-815-820-821-822-823-824-825-826-827-828-829-830-845-846-847-848-849-850-851-852-853-854-855-856-857-858-859-870-871-872</t>
  </si>
  <si>
    <t>ΓΚΑΝΑΤΣΙΟΥ</t>
  </si>
  <si>
    <t>ΑΗ766696</t>
  </si>
  <si>
    <t>862-844-835-836-837-838-839-840-841-842-875-815-821-822-823-824-825-826-827-828-829-846-847-848-850-852-853-854-855-856-857-858-859-870-871-872-876-830-816-817-818-834-861-869</t>
  </si>
  <si>
    <t>ΚΡΙΤΙΔΟΥ</t>
  </si>
  <si>
    <t>ΑΙ526334</t>
  </si>
  <si>
    <t>828-843-825-826-829-827-871-870-872-858-859-854-855-857-853-850-849-856-852-851-848-847-846-845-815-822-823-824-821-820</t>
  </si>
  <si>
    <t>ΑΕ243104</t>
  </si>
  <si>
    <t>815-816-818-819-820-821-822-823-824-826-828-830-831-833-835-836-837-838-840-841-842-844-845-846-847-848-850-851-852-853-854-856-857-858-859-860-861-862-863-865-870-871-872-875-876-877</t>
  </si>
  <si>
    <t>ΜΑΣΤΡΑΝΤΩΝΗ</t>
  </si>
  <si>
    <t>Χ253655</t>
  </si>
  <si>
    <t>ΜΠΑΝΤΟΥΝΑ</t>
  </si>
  <si>
    <t>ΑΕ230869</t>
  </si>
  <si>
    <t>ΤΣΙΚΑ</t>
  </si>
  <si>
    <t>ΑΙ219091</t>
  </si>
  <si>
    <t>817-818-816-830-841-840-839-842-828-838-837-835-826-822-829-836-846-847-843-844-845-865-819-820-821-823-824-825-831-832-833-834-858-859-861-862-848-849-850-851-852-853-854-855-856-857-863-864-866-860-867-868-869-870-871-872-873-874-875-876-877-878-879</t>
  </si>
  <si>
    <t>ΛΙΒΑΝΙΟΥ</t>
  </si>
  <si>
    <t>ΜΙΝΑ</t>
  </si>
  <si>
    <t>ΑΖ490435</t>
  </si>
  <si>
    <t>830-828-846-847-875-876-860-854-841</t>
  </si>
  <si>
    <t>AE 319500</t>
  </si>
  <si>
    <t>923,5</t>
  </si>
  <si>
    <t>841-828-838-842-840-839-822-847-850-853-854-835-815-862-870-871-872-826-875-858-859</t>
  </si>
  <si>
    <t>ΑΒ369255</t>
  </si>
  <si>
    <t>835-836-837-840-841-842-868-869-845-870-839-838-824-815-820-821-822-823-846-847-848-850-851-852-853-856-857-858-859-871-872-825-826-828-876-877-878-873-874-833-864-843-844-862-863-861-860-832-831-866-867-879-834-818-865-830-817-819-816</t>
  </si>
  <si>
    <t>ΤΣΙΑΟΥΣΗΣ</t>
  </si>
  <si>
    <t>ΑΕ114176</t>
  </si>
  <si>
    <t>840-841-838-842-835-837-836-869-854-850-853-847-846-858-870-871-872-857-859-856-855-839-848-845-851-852-876-877-878-873-874-862-863-864-833-875-819-816-828-829-830-822-826-827-820-821-823-824-861-865-844-818-815-834-831-860-843-849-868-825-866-867-879-817-832</t>
  </si>
  <si>
    <t>ΜΑΤΣΑΓΚΟΥ</t>
  </si>
  <si>
    <t>ΑΑ498438</t>
  </si>
  <si>
    <t>Κυρμανης</t>
  </si>
  <si>
    <t>ΑΕ132495</t>
  </si>
  <si>
    <t>922,7</t>
  </si>
  <si>
    <t>839-838-840-842-835-837-836-862-828-829-847-846-848-850-853-854-815-822-826-825-858-857-856-859-852-855-824-823-821-845-820-827-851-849-870-871-872-844-817-875-843-816-818-861-830-876-863-877-864-873-874-878-865-819-831-868-869-867-866-879-841-832-833-860-834-897</t>
  </si>
  <si>
    <t>Ξ113710</t>
  </si>
  <si>
    <t>922,1</t>
  </si>
  <si>
    <t>828-854-850-853-847-858-846-822-848-857-859-821-852-856-855-823-851-849-845-820</t>
  </si>
  <si>
    <t>ΑΒ110462</t>
  </si>
  <si>
    <t>ΜΠΟΥΤΟΥΡΙΔΗΣ</t>
  </si>
  <si>
    <t>ΑΖ839326</t>
  </si>
  <si>
    <t>839-836-837-838-840-841-842-835-868-869-815-816-817-818-819-820-821-822-823-824-825-826-827-828-829-830-831-832-833-834-843-844-845-846-847-849-848-850-851-852-853-854-856-855-857-858-859-860-861-862-863-866-867-871-872-879</t>
  </si>
  <si>
    <t>ΑΚ350954</t>
  </si>
  <si>
    <t>865-832-834-818</t>
  </si>
  <si>
    <t>ΤΑΝΤΑΛΙΔΟΥ</t>
  </si>
  <si>
    <t>ΑΙ287371</t>
  </si>
  <si>
    <t>ΑΙ661828</t>
  </si>
  <si>
    <t>852-850-820-859-858-846-847-851-857-854-855-853-845-821-822-849-848-823-825-826-824-827-828-856-872-871-815</t>
  </si>
  <si>
    <t>ΚΑΛΑΙΤΖΙΔΗΣ</t>
  </si>
  <si>
    <t>ΑΗ416551</t>
  </si>
  <si>
    <t>815-816-817-818-819-820-821-822-823-824-825-826-827-828-829-830-831-832-833-834-835-836-837-838-839-840-841-842-843-844-845-846-847-848-849-850-851-852-853-854-855-856-857-858-859-860-861-862-863-864-865-867-868-869-870-871-872-873-874-875-876-877-878-879</t>
  </si>
  <si>
    <t>Κάνιστρα</t>
  </si>
  <si>
    <t>Χαρίκλεια</t>
  </si>
  <si>
    <t>ΑΝ242998</t>
  </si>
  <si>
    <t>858-853-828-850-870-840-839-835-841-846-847-822-815</t>
  </si>
  <si>
    <t>ΑΚ353755</t>
  </si>
  <si>
    <t>828-831-818-843-854-870-871-850-815-847-846-853-858-848-872-857-859-821-856-852-830-855-823-824-825-827-849-845-851-820</t>
  </si>
  <si>
    <t>ΜΟΥΡΑΤΗ</t>
  </si>
  <si>
    <t>ΑΒ686921</t>
  </si>
  <si>
    <t>835-836-837-838-839-840-841-842-815-820-821-822-823-824-825-826-827-828-829-845-846-847-848-849-850-851-852-853-854-855-856-857-858-859-867-866-876-877-878-833-873-874-870-871-872-816-817-818-819-830-831-832-834-843-844-860-861-862-863-864-865-875-868-869</t>
  </si>
  <si>
    <t>ΣΕΡΔΑΡΙΔΟΥ</t>
  </si>
  <si>
    <t>Χ447430</t>
  </si>
  <si>
    <t>921,7</t>
  </si>
  <si>
    <t>838-837-835-841-839-840-842</t>
  </si>
  <si>
    <t>ΓΚΑΚΗ</t>
  </si>
  <si>
    <t>ΑΜ304183</t>
  </si>
  <si>
    <t>ΠΟΛΕΜΑΡΧΑΚΗ</t>
  </si>
  <si>
    <t>ΑΕ973290</t>
  </si>
  <si>
    <t>ΑΓΓΕΛΙΚΗ-ΕΛΕΥΘΕΡΙΑ</t>
  </si>
  <si>
    <t>ΑΖ730803</t>
  </si>
  <si>
    <t>871-872-870-828-826-858-859-848-850-854-857-853-844-865-829</t>
  </si>
  <si>
    <t>Χ879679</t>
  </si>
  <si>
    <t>836-837-839-842</t>
  </si>
  <si>
    <t>ΝΤΕΛΛΑ</t>
  </si>
  <si>
    <t>ΑΒ833274</t>
  </si>
  <si>
    <t>ΒΛΑΤΑΚΗ</t>
  </si>
  <si>
    <t>ΑΚ743440</t>
  </si>
  <si>
    <t>ΦΑΡΛΕΚΑ</t>
  </si>
  <si>
    <t>Φ286932</t>
  </si>
  <si>
    <t>920,5</t>
  </si>
  <si>
    <t>828-846-847-861-848-849-850-851-852-853-854-855-856-857-858-859-820-821-822-823-824-825-826-827-829</t>
  </si>
  <si>
    <t>ΑΕ894340</t>
  </si>
  <si>
    <t>467,5</t>
  </si>
  <si>
    <t>847-848-850-815-822-829-846-854-853-858-870-871-872-828-852-857-832-849-855-859</t>
  </si>
  <si>
    <t>ΚΑΡΑΣΜΑΝΑΚΗ</t>
  </si>
  <si>
    <t>ΑΜ298697</t>
  </si>
  <si>
    <t>ΧΟΝΔΡΟΣ</t>
  </si>
  <si>
    <t>Ρ985627</t>
  </si>
  <si>
    <t>817-839-843-816-844-830-833-825-835-836-837-838-840-841-842-818-819-820-821-822-823-824-815-845-846-847-826-827-828-848-850-851-852-853-854-855-856-857-858-859-829-861-862-863-865-879-831-832-834-860-866-864-870-871-872-875-876-877-867-868-869-873-874-878</t>
  </si>
  <si>
    <t>ΤΕΚΕΛΟΓΛΟΥ ΣΠΥΡΟΥ</t>
  </si>
  <si>
    <t>ΑΚ313708</t>
  </si>
  <si>
    <t>836-837-838-835-839-840-841-842-862-866</t>
  </si>
  <si>
    <t>ΚΑΡΑΜΟΥΤΗ</t>
  </si>
  <si>
    <t>ΑΖ588058</t>
  </si>
  <si>
    <t>862-844-897-835-841-836-837-838-839-843-875-819-817-816-815-820-821-822-823-824-827-828-845-846-847-848-850-851-852-853-854-857-858-859-872-870-855-856-849-825-826-873-874-876-877-830-863-866-871-878</t>
  </si>
  <si>
    <t>ΑΕ503589</t>
  </si>
  <si>
    <t>820-821-822-823-824-849-850-851-853-854-855-857-856-858-859-825-826-827-828-829-845-846-847-848-861</t>
  </si>
  <si>
    <t>ΤΖΑΦΕΡΗΣ</t>
  </si>
  <si>
    <t>Σ835384</t>
  </si>
  <si>
    <t>830-819-862-872-871-870-876-859-858-857-854-855</t>
  </si>
  <si>
    <t>ΜΑΡΑΓΙΑΝΝΗ</t>
  </si>
  <si>
    <t>ΑΚ330620</t>
  </si>
  <si>
    <t>818-827-831-828-854-815-849-853-847-846-826-822-848-858-829-825-857-855-859-851-852-823-821-820-856</t>
  </si>
  <si>
    <t>ΠΑΡΑΣΚΕΥΟΠΟΥΛΟΣ</t>
  </si>
  <si>
    <t>ΑΚ774080</t>
  </si>
  <si>
    <t>919,5</t>
  </si>
  <si>
    <t>854-871-870-872-848-849-850-853-852-855-856-857-847-825-826-827-828-829-815-821</t>
  </si>
  <si>
    <t>ΣΥΝΓΚΥΛΛΑΡΙ</t>
  </si>
  <si>
    <t>ΡΟΤΖΕΝΣΟ</t>
  </si>
  <si>
    <t>ΣΚΕΛΚΙΜ</t>
  </si>
  <si>
    <t>ΑΙ353657</t>
  </si>
  <si>
    <t>643,5</t>
  </si>
  <si>
    <t>853-852-824-825-828-823-827-826</t>
  </si>
  <si>
    <t>ΓΙΓΑΝΤΕ</t>
  </si>
  <si>
    <t>Τ311991</t>
  </si>
  <si>
    <t>918,8</t>
  </si>
  <si>
    <t>Φ336369</t>
  </si>
  <si>
    <t>889-888-890-891-882-854-855-856-848-849-850-851-852-853-858-859-845-846-847-822-823-824-825-826-827-828-829-820-821-870-871-872</t>
  </si>
  <si>
    <t>ΣΕΡΦΑ</t>
  </si>
  <si>
    <t>Τ254135</t>
  </si>
  <si>
    <t>828-841-838-840-839-854-870-871-842-835-826-850-815-847-853-858-846-822-848-857-817</t>
  </si>
  <si>
    <t>Χ497027</t>
  </si>
  <si>
    <t>878-877-876</t>
  </si>
  <si>
    <t>ΜΠΟΥΓΙΟΥΡΗΣ</t>
  </si>
  <si>
    <t>ΑΑ076867</t>
  </si>
  <si>
    <t>828-826-829-870-871-872-854-846-850-822-848-855-853-857-856-852-858-859-821-847-823-824-825</t>
  </si>
  <si>
    <t>ΑΖ356804</t>
  </si>
  <si>
    <t>924-940-835-836-837-838-839-840-841-842</t>
  </si>
  <si>
    <t>ΔΕΛΗΜΑΝΗ</t>
  </si>
  <si>
    <t>ΑΒ722694</t>
  </si>
  <si>
    <t>841-840-838-842-835-837-836-862-875-854-870-871-847-850-853-857-846-848-858-815-826-822-872-859-856-852-821-830-816-818-861-876-839-843-817-829-869-844-827-824-823-855-825-819-820-845-851-865-833-863-877-849</t>
  </si>
  <si>
    <t>ΠΡΟΥΣΑΛΗ</t>
  </si>
  <si>
    <t>ΑΒ467475</t>
  </si>
  <si>
    <t>ΒΑΙΛΑ</t>
  </si>
  <si>
    <t>ΜΙΚΑΕΛΑ- ΜΑΡΙΑ</t>
  </si>
  <si>
    <t>ΑΙ047793</t>
  </si>
  <si>
    <t>828-815-846-847-848-850-853-854-855-856-857-858-859-870-871-872-822-823-824-818-819-820-821-840-841-842-843-844-845-862-860-835-836-837-838-861-863-865-826-827-875-876-877-851-852</t>
  </si>
  <si>
    <t>ΜΟΥΣΤΟΓΙΑΝΝΗ</t>
  </si>
  <si>
    <t>ΑΜ758566</t>
  </si>
  <si>
    <t>817-816-861-865-818-820-821-822-823-824-825-826-827-828-829-845-846-847-848-849-850-851-852-853-854-855-856-857-858-859</t>
  </si>
  <si>
    <t>ΣΤΕΤΣΙΚΑ</t>
  </si>
  <si>
    <t>ΑΚ217268</t>
  </si>
  <si>
    <t>871-870-872-828-845-826-825-846-847-848-850-849-851-854-852-855-857-858-856-859-853-829-824-823-822-820-821-815-827-835-836-837-838-839-840-841-842-833-873-874-876-877-878-863-864-868-869-875-862-830-816-817-818-819-843-844-865-866-867-860-861-831-832-879-834</t>
  </si>
  <si>
    <t>ΜΑΛΑΜΑ</t>
  </si>
  <si>
    <t>ΑΚ367667</t>
  </si>
  <si>
    <t>ΣΙΟΡΕΝΤΑ</t>
  </si>
  <si>
    <t>ΑΖ247700</t>
  </si>
  <si>
    <t>843-834-862-828-835-837-838-839-840-841-842-846-854-858</t>
  </si>
  <si>
    <t>ΑΗ599081</t>
  </si>
  <si>
    <t>815-821-822-827-828-829-845-846-847-848-849-850-851-852-853-854-855-856-857-858-859</t>
  </si>
  <si>
    <t>ΑΚ575201</t>
  </si>
  <si>
    <t>856-828-823-846-847-858-859-853-854-850-848-824-821-822-852-857-826-815</t>
  </si>
  <si>
    <t>ΜΑΛΛΙΑΡΟΥ</t>
  </si>
  <si>
    <t>ΑΖ879798</t>
  </si>
  <si>
    <t>869-835-836-837-838-840-841-842</t>
  </si>
  <si>
    <t>ΠΑΠΑΔΟΓΙΑΝΝΗ</t>
  </si>
  <si>
    <t>ΑΙ230285</t>
  </si>
  <si>
    <t>817-816-818-865-861-815-826-828-847-850-853-854-870-822-824-846-848-857-858-859-820-821-823-825-827-845-849-851-852-855-856-871-835-837-838-839-840-841-842-836-862-819-831-833-843-844-863-876-877-830</t>
  </si>
  <si>
    <t>ΜΠΟΥΝΤΖΑΣ</t>
  </si>
  <si>
    <t>ΑΙ816588</t>
  </si>
  <si>
    <t>ΚΑΤΣΑΜΑΚΗ</t>
  </si>
  <si>
    <t>ΑΡΙΑΝΘΗ</t>
  </si>
  <si>
    <t>ΑΕ778464</t>
  </si>
  <si>
    <t>860-828-838-841-839-840-815-826-822-829-858-846-847-848-850-853-854-870-871-872-835-837-842-862-820-821-823-824-825-827-845-849-851-852-855-856-857-859-843-832-833-844-816-817-818-819-830-831-836-861-863-834-864-865-866-867-868-869-873-874-875-876-877-878-879</t>
  </si>
  <si>
    <t>ΑΗ925073</t>
  </si>
  <si>
    <t>917,6</t>
  </si>
  <si>
    <t>839-840-841</t>
  </si>
  <si>
    <t>ΛΙΟΤΗΡΗ</t>
  </si>
  <si>
    <t>ΑΕ424160</t>
  </si>
  <si>
    <t>835-836-837-840</t>
  </si>
  <si>
    <t>ΔΟΥΚΑΣ</t>
  </si>
  <si>
    <t>ΑΖ896432</t>
  </si>
  <si>
    <t>838-841-840-839-842-837-836-835-862-875-897-843-830-861-816-817-818-870-871-872-850-853-854-822-826-828-829-846-847-848-856-857-858-859-815-876</t>
  </si>
  <si>
    <t xml:space="preserve">ΠΑΠΑΝΑΣΤΑΣΙΟΥ </t>
  </si>
  <si>
    <t>ΑΖ054200</t>
  </si>
  <si>
    <t>815-820-821-822-823-824-825-826-827-828-829-850-845-846-847-848-849-852-853-854-855-856-857-858-859-870-871-872</t>
  </si>
  <si>
    <t>ΑΑ307619</t>
  </si>
  <si>
    <t>818-817-843-831-832-815-820-821-822-823-824-825-826-827-828-829-845-846-847-848-849-850-851-852-853-854-855-856-857-858-859-865-870-871-872</t>
  </si>
  <si>
    <t>ΖΥΓΟΥΡΗ</t>
  </si>
  <si>
    <t>Σ378931</t>
  </si>
  <si>
    <t>ΚΑΡΑΜΑΝΔΑΝΗ</t>
  </si>
  <si>
    <t>ΑΖ823893</t>
  </si>
  <si>
    <t>835-841-840-837-836-842-838-839-862-843-815-821-822-826-827-829-846-847-848-850-853-854-856-857-858-859-870-871-872-875-817-830-852</t>
  </si>
  <si>
    <t>ΤΟΥΜΠΟΥΛΙΔΗΣ</t>
  </si>
  <si>
    <t>ΑΕ623340</t>
  </si>
  <si>
    <t>915,7</t>
  </si>
  <si>
    <t>839-897-835-836-837-838-840-841-842-827-849-825-829-821-820-822-823-824-845-846-847-850-851-852-853-854-855-856-857-858-859-870-871-872</t>
  </si>
  <si>
    <t xml:space="preserve">Τσιρογιάννη </t>
  </si>
  <si>
    <t xml:space="preserve">Χριστίνα </t>
  </si>
  <si>
    <t xml:space="preserve">Αλέξανδρος </t>
  </si>
  <si>
    <t>ΑΗ244409</t>
  </si>
  <si>
    <t>915,5</t>
  </si>
  <si>
    <t>828-838-841-840-839-815-822-826-829-835-837-842-846-850-854-858-870-871-820-821-824-825-827-845-847-848-849-851-852-853-855-856-857-859-872-836-843-816-817-818-819-831-832-833-834-860-861-862-863-864-865-867-873-874-875-876-877-878-879-830-844</t>
  </si>
  <si>
    <t>ΖΑΡΑ</t>
  </si>
  <si>
    <t>ΑΗ629593</t>
  </si>
  <si>
    <t>ΔΕΛΗΓΕΩΡΓΗ</t>
  </si>
  <si>
    <t>ΑΕ908169</t>
  </si>
  <si>
    <t>835-836-837-838-839-840-841-842-815-821-822-826-828-846-847-848-850-852-854-856-857-858-859-870-871-872-829-853</t>
  </si>
  <si>
    <t>ΠΕΤΑΝΗ</t>
  </si>
  <si>
    <t>ΛΕΝΤΙΑ</t>
  </si>
  <si>
    <t>ΑΙ824672</t>
  </si>
  <si>
    <t>860-871-854-855-853-828-847-846-848-859-821-822-851-870-852-872-858-845-849-850-857-815-820-823-829-826-825-824-838-839-837-836-841-840-842-835-875-843-834-862-827-856</t>
  </si>
  <si>
    <t>Γαβρου - Γαύρου</t>
  </si>
  <si>
    <t>Αγνή</t>
  </si>
  <si>
    <t>Κωνσταντινος</t>
  </si>
  <si>
    <t>ΑΒ775416</t>
  </si>
  <si>
    <t>838-841-840-835-842-836-837-876-875</t>
  </si>
  <si>
    <t>ΚΟΥΤΣΟΠΟΔΙΩΤΗΣ</t>
  </si>
  <si>
    <t>Χ576096</t>
  </si>
  <si>
    <t>914,5</t>
  </si>
  <si>
    <t>871-825-828-829-822-827-823-824-816-815-870-872-849-848-850-851-852-853-854-855-856-857-858-859-861-862-835-836-837-838-839-840-841-842-826-830-817-818-821-843-844-846-847-875-876</t>
  </si>
  <si>
    <t>ΚΡΙΚΩΝΗΣ</t>
  </si>
  <si>
    <t>ΑΒ805451</t>
  </si>
  <si>
    <t>914,4</t>
  </si>
  <si>
    <t>841-842-835-817-838-840-839-837</t>
  </si>
  <si>
    <t>ΔΑΝΙΓΓΕΛΗ</t>
  </si>
  <si>
    <t>ΑΗ545274</t>
  </si>
  <si>
    <t>829-849-855-825-815-820-821-822-823-824-826-827-828-845-846-847-848-850-851-852-853-854-856-857-858-859-870-871-872-817</t>
  </si>
  <si>
    <t>ΣΕΡΟΒΑ ΑΛΕΣΤΑ</t>
  </si>
  <si>
    <t>ΙΟΥΛΙΑΝΑ</t>
  </si>
  <si>
    <t>ΙΒΑΝ</t>
  </si>
  <si>
    <t>ΑΑ054665</t>
  </si>
  <si>
    <t>847-854-855-846-848-851-815-852</t>
  </si>
  <si>
    <t>TSITERAKH</t>
  </si>
  <si>
    <t>MARIA ELENA</t>
  </si>
  <si>
    <t>STYLIANOS</t>
  </si>
  <si>
    <t>ΑΕ076077</t>
  </si>
  <si>
    <t>913,5</t>
  </si>
  <si>
    <t>815-826-828-845-871</t>
  </si>
  <si>
    <t>ΑΒ187165</t>
  </si>
  <si>
    <t>877-874-876</t>
  </si>
  <si>
    <t>ΣΕΦΕΡΙΑΔΗ</t>
  </si>
  <si>
    <t>Χ786374</t>
  </si>
  <si>
    <t>868-869-835-836-837-838-839-840</t>
  </si>
  <si>
    <t>ΔΕΛΕΓΚΟΥ</t>
  </si>
  <si>
    <t>ΑΕ237849</t>
  </si>
  <si>
    <t>828-826-815-820-821-822-823-829-847-846-848-850-858-854-871</t>
  </si>
  <si>
    <t>ΛΟΓΚΑΡΑΚΗ</t>
  </si>
  <si>
    <t>Φ369536</t>
  </si>
  <si>
    <t>ΤΣΑΤΣΑ</t>
  </si>
  <si>
    <t>Χ340593</t>
  </si>
  <si>
    <t>850-854-857-858-848-851-852-815-820-821-822-824-827-836-837-838-840-841-846-869-876-877-853</t>
  </si>
  <si>
    <t>ΒΛΑΒΙΑΝΟΥ</t>
  </si>
  <si>
    <t>ΑΑ122349</t>
  </si>
  <si>
    <t>817-816-818-828-847-854-848-850-870-838-839-840-841</t>
  </si>
  <si>
    <t>ΑΜ499307</t>
  </si>
  <si>
    <t>865-877-878-873-874-864-866-879-861-863-862-860-875-876-867-869-870-871-872-858-859-868</t>
  </si>
  <si>
    <t>ΣΑΓΙΑΝΝΗ</t>
  </si>
  <si>
    <t>ΑΖ773431</t>
  </si>
  <si>
    <t>ΕΙΡΗΝΗ-ΓΛΥΚΕΡΙΑ</t>
  </si>
  <si>
    <t>ΑΙ228104</t>
  </si>
  <si>
    <t>858-859-853-850-848-847-854-855-857-828-846-824-815-821-822-818-843-844-852</t>
  </si>
  <si>
    <t>ΑΗ243374</t>
  </si>
  <si>
    <t>815-820-821-822-823-824-825-826-827-828-829-843-845-846-847-848-849-850-851-852-853-854-855-856-857-858-859</t>
  </si>
  <si>
    <t>ΕΜΜΑΝΟΥΕΛΛΑ</t>
  </si>
  <si>
    <t>ΑΕ757713</t>
  </si>
  <si>
    <t>854-850-847-853-846-858-848-857-859-852-856-851</t>
  </si>
  <si>
    <t>ΚΟΥΡΟΥΠΗ</t>
  </si>
  <si>
    <t>ΑΚ803187</t>
  </si>
  <si>
    <t>829-870-872-871-828-827-845-847-848-853-854-858-859-849</t>
  </si>
  <si>
    <t>ΣΠΑΡΗ</t>
  </si>
  <si>
    <t>ΑΓΓΕΛΙΚΗ ΖΗΝΟΒΙΑ</t>
  </si>
  <si>
    <t>ΑΒ561687</t>
  </si>
  <si>
    <t>815-879-816-819-820-821-822-823-824-825-826-827-828-829-830-831-832-833-834-835-836-837-838-839-840-841-842-843-844-845-846-847-848-849-850-851-852-853-854-855-856-857-858-859-860-861-862-863-864</t>
  </si>
  <si>
    <t>ΜΑΡΜΑΝΗ</t>
  </si>
  <si>
    <t>ΑΙ388286</t>
  </si>
  <si>
    <t>835-836-840-842-838-841-837-839-820-859-858-824-845-870-815-851-854-855-857-848-850-821-822-823-846-847-852-853-871-872-826-827-828-856-825-829-849-860-869-868-862-833-876-877-878-873-874-863-864-866-879-832</t>
  </si>
  <si>
    <t>ΚΑΡΑΚΟΛΙΑ</t>
  </si>
  <si>
    <t>ΑΗ413307</t>
  </si>
  <si>
    <t>879-878-877-876-875-874-873-872-871-870-815-816-817-818-819-820-821-822-823-824-825-826-827-828-829-830-831-832-833-834-835-836-837-838-839-840-841-842-843-845-846-847-848-849-850-851-852-853-854-855-856-857-858-859-860-861-862-863-864-865-866-867-868-869</t>
  </si>
  <si>
    <t>ΚΟΚΚΑΛΑ</t>
  </si>
  <si>
    <t>Ρ293257</t>
  </si>
  <si>
    <t>830-828-815-822-846-847-848-850-853-854-857-858-859-871-872</t>
  </si>
  <si>
    <t>ΚΩΤΣΙΔΟΥ</t>
  </si>
  <si>
    <t>ΠΑΡΘΕΝΑ ΜΑΡΙΑ</t>
  </si>
  <si>
    <t>ΑΚ809780</t>
  </si>
  <si>
    <t>828-846-847-871-870-872-858-859-848-850-853-815-841-854-826-829-845-857-822-823-856</t>
  </si>
  <si>
    <t>ΜΠΟΥΡΒΑΝΗ</t>
  </si>
  <si>
    <t>ΑΗ842881</t>
  </si>
  <si>
    <t>839-840-835-836-837-838-841-842</t>
  </si>
  <si>
    <t>Π843852</t>
  </si>
  <si>
    <t>713,9</t>
  </si>
  <si>
    <t>912,9</t>
  </si>
  <si>
    <t>ΓΙΟΒΑ</t>
  </si>
  <si>
    <t>ΜΑΡΙΑ ΕΥΓΕΝΙΑ</t>
  </si>
  <si>
    <t>ΑΕ253411</t>
  </si>
  <si>
    <t>817-816-865-818-861-820-821-822-823-824-825-826-827-828-829-870-871-872-873-874-875-876-878-879-867-868-869</t>
  </si>
  <si>
    <t>ΚΟΥΜΟΥΤΣΗ</t>
  </si>
  <si>
    <t>ΑΚ664750</t>
  </si>
  <si>
    <t>871-872-870-815-821-822-823-824-825-826-827-828-829-845-846-847-848-849-851-852-853-854-855-856-857-858-859</t>
  </si>
  <si>
    <t xml:space="preserve">ΛΟΥΚΙΑ </t>
  </si>
  <si>
    <t>Τ133098</t>
  </si>
  <si>
    <t>911,5</t>
  </si>
  <si>
    <t>ΜΑΔΕΛΗ</t>
  </si>
  <si>
    <t>Ρ734251</t>
  </si>
  <si>
    <t>911,3</t>
  </si>
  <si>
    <t>841-840-836-837-838-839-842-835</t>
  </si>
  <si>
    <t>ΣΑΡΤΕΡΗ</t>
  </si>
  <si>
    <t>Χ629848</t>
  </si>
  <si>
    <t>823-828-846-856-854-820-822-825-827-826-815-821-824-829-845-847-848-849-850-851-852-853-857-858-859-870-871-872</t>
  </si>
  <si>
    <t>ΔΕΡΕΔΑΚΗΣ</t>
  </si>
  <si>
    <t>ΑΗ467047</t>
  </si>
  <si>
    <t>874-815-822-826-828-835-837-838-839-840-841-842-850-854-858-870-871-875</t>
  </si>
  <si>
    <t>ΜΟΥΤΑΦΗΣ</t>
  </si>
  <si>
    <t>ΑΙ537720</t>
  </si>
  <si>
    <t>910,5</t>
  </si>
  <si>
    <t>897-827-829-839-817-843-825-855-849-841-838-840-842-835-837-836-877-863-876-862-861-865-844-833-830-816-818-819-828-826-822-847-846-848-850-854-853-857-858-859-871-872-875-870-821-852-856-823-824-851-845-820-815</t>
  </si>
  <si>
    <t>ΦΩΤΟΠΟΥΛΟΥ</t>
  </si>
  <si>
    <t>ΑΕ718538</t>
  </si>
  <si>
    <t>841-828-838-840-854-835-839-842-870-871-829-872-858-846-847-857-815-817-862</t>
  </si>
  <si>
    <t>ΝΥΔΡΙΩΤΗ</t>
  </si>
  <si>
    <t xml:space="preserve">ΝΙΚΟΛΙΑ </t>
  </si>
  <si>
    <t>ΑΒ192531</t>
  </si>
  <si>
    <t>875-838-839-841-840-837-836-842-835-828-822-821-826-825-850-848-854-853-855-858-859-857-870-872-871-846-815-823-824-847-856-852-827-829-862-844-816-818-817-861-830-876-869</t>
  </si>
  <si>
    <t>ΑΒ170175</t>
  </si>
  <si>
    <t>879-842-841-840-838-836-837-835-833-876-877-874-863-860-818-816-865-869-828-815-872-870-871-858-859-856-857-853-854-848-850-845-822-821</t>
  </si>
  <si>
    <t>ΑΝΔΡΙΑΝΑ ΜΑΡΙΑ</t>
  </si>
  <si>
    <t>ΑΓΑΘΟΚΛΗΣ</t>
  </si>
  <si>
    <t>ΑΕ031560</t>
  </si>
  <si>
    <t>815-850-858-828-848-826-870-872-871-846-853-852-851-854-856-857-859-822-829-827-823-824-820-838-841-840-842-835-837-818-830-819-862-844-843-817-816-861-865-863-833</t>
  </si>
  <si>
    <t>ΛΕΥΤΕΡΗΣ</t>
  </si>
  <si>
    <t>ΑΖ261343</t>
  </si>
  <si>
    <t>832-820-821-822-823-824-825-826-827-828-829-845-846-847-848-850-852-853-854-856-857-858-859-835-836-837-838-840-841-842-818-819-830-831-833-834-844-860-861-862-863-864-865-866-867-868-869-870-871-873-874-875-876-877-878-879</t>
  </si>
  <si>
    <t>Χ630140</t>
  </si>
  <si>
    <t>826-828-822-815-821-820-823-846-847-850-853-848-858-857-859-856-851-870-871-872-835-841-838-840-837-836</t>
  </si>
  <si>
    <t>ΚΟΥΓΙΑ</t>
  </si>
  <si>
    <t>ΑΙ549249</t>
  </si>
  <si>
    <t>815-816-820-821-822-823-824-827-828-845-846-847-848-850-851-852-853-854-856-857-858-859</t>
  </si>
  <si>
    <t>ΦΛΙΣΚΟΥΝΑΚΗ</t>
  </si>
  <si>
    <t>ΑΑ335034</t>
  </si>
  <si>
    <t>855-815-821-822-823-824-825-826-827-828-829-845-846-847-848-849-850-851-852-853-854-856-857-858-859-870-871-872-835-836-837-838-839-840-841-842-833-876-877-873-874</t>
  </si>
  <si>
    <t>ΠΑΠΑΠΑΝΑΓΙΩΤΟΥ</t>
  </si>
  <si>
    <t>Ρ281177</t>
  </si>
  <si>
    <t>838-840-835-842-839-837-836-841-828-854-850-853-847-846-858-848-857-859-852-855-856-851-849-845-815-826-822-829-821-820-823-824-825-827-818-816-870-871-872-862-869-843-819-830-844-875-876-877-833-863-865-817-861</t>
  </si>
  <si>
    <t>ΑΜ875395</t>
  </si>
  <si>
    <t>835-836-837-840-841-842-862-875-843-844-868-869-819-830-833-863-864-873-874-876-877-878-860-816-866</t>
  </si>
  <si>
    <t>ΚΑΡΠΟΥΖΑΣ</t>
  </si>
  <si>
    <t>ΕΜΜΑΝΟΥΗΛ-ΑΛΕΞΑΝΔΡΟΣ</t>
  </si>
  <si>
    <t>ΑΒ553733</t>
  </si>
  <si>
    <t>828-827-815-825-826-829-846-850-822-854-858-870-871-823-824-847-848-852-853-856-857-859-872-875-838-840-841-842-839-837-835-830-817-876-816-818-836-843-844-861-862-821</t>
  </si>
  <si>
    <t>ΑΕ814218</t>
  </si>
  <si>
    <t>841-840-838-842-835-837-839-862-828-854-870-871-826-872-822-858-848-850-853-857-846-847-815-829-817</t>
  </si>
  <si>
    <t>ΧΡΗΣΤΑΚΗ</t>
  </si>
  <si>
    <t>ΑΚ022436</t>
  </si>
  <si>
    <t>824-845-848-846-847-851-854-855-857-853-849-850-821-822-828-820-823-815-858-859-827-825-826-856-870-871-872-829</t>
  </si>
  <si>
    <t>Σκαμνιωτη</t>
  </si>
  <si>
    <t>σωτήριος</t>
  </si>
  <si>
    <t>Φ420156</t>
  </si>
  <si>
    <t>Σ481428</t>
  </si>
  <si>
    <t>841-840-835-836-837-842-838-839-862-844-843-868-869-830-831-834-819-845-846-847-849-850-851-852-853-854-856-857-858-859-870-871-872-860-861-818-833-832-817-815-816-820</t>
  </si>
  <si>
    <t>ΑΝΘΥΜΙΔΟΥ</t>
  </si>
  <si>
    <t>ΑΖ676422</t>
  </si>
  <si>
    <t>835-836-837-838-839-840-841-842-843-844-845-846-847-848-849-850-851-852-853-854-855-856-857-858-859-862-870-871-872-861-863-865-875-876-877-897-815-816-817-818-821-819-820-822-823-824-825-826-827-828-829-830-833</t>
  </si>
  <si>
    <t>ΓΑΡΥΦΑΛΛΟΥ</t>
  </si>
  <si>
    <t>Φ011211</t>
  </si>
  <si>
    <t>823-851-852-854-846-847-848-853-858-860-857-850-871-856-821-822-870-872-845-824</t>
  </si>
  <si>
    <t>Χ502505</t>
  </si>
  <si>
    <t>826-828-848-853-854-851-859</t>
  </si>
  <si>
    <t>ΑΓΑΠΗΤΟΥ</t>
  </si>
  <si>
    <t>Χ799087</t>
  </si>
  <si>
    <t>870-871-872-858-859-848-849-850-851-852-853-854-855-856-857-845-846-847-820-821-822-823-824-825-826-827-828-829</t>
  </si>
  <si>
    <t>ΚΑΛΑΡΡΥΤΗΣ</t>
  </si>
  <si>
    <t>Χ795043</t>
  </si>
  <si>
    <t>843-844-818-825-827-829-849-855-853-854-850-857-839-840-841-842-846-847-835-836-837-838-815-816-817-821-826-828-830</t>
  </si>
  <si>
    <t>ΝΤΟΥΧΑΝΙΑΡΗ</t>
  </si>
  <si>
    <t>ΑΒ092076</t>
  </si>
  <si>
    <t>858-843-844-857-856-820-815-817-816-821-822-819-823-824-825-826-827-828-829-830-831-832-833-834-835-836-837-838-839-840-841-842-845-846-847-848-849-850-851-852-853-854-855-859-860-861-862-863-864-865-866-867-868-869-870-871-872-873-874-875-876-877-878-879</t>
  </si>
  <si>
    <t>ΑΖ301135</t>
  </si>
  <si>
    <t>841-840-839-838-837-836-835-842-843-869-860-815-820-821-822-824-825-826-827-828-829-830-845-846-847-848-849-850-851-852-853-854-855-856-857-858-859-870-871-872</t>
  </si>
  <si>
    <t>ΚΑΡΑ ΓΙΟΥΣΟΥΦ</t>
  </si>
  <si>
    <t>ΙΡΦΑΝ</t>
  </si>
  <si>
    <t>ΑΜΕΤ</t>
  </si>
  <si>
    <t>ΑΒ457075</t>
  </si>
  <si>
    <t>ΚΥΡΚΟΠΟΥΛΟΥ</t>
  </si>
  <si>
    <t>ΑΙ717868</t>
  </si>
  <si>
    <t>842-841-840-839-838-837-836-835</t>
  </si>
  <si>
    <t>ΚΑΣΑΠΑΚΗ</t>
  </si>
  <si>
    <t>Ν992851</t>
  </si>
  <si>
    <t>ΒΑΣΙΛΤΣΗ</t>
  </si>
  <si>
    <t>ΑΗ325143</t>
  </si>
  <si>
    <t>840-835-836-837-838-839-842-824-821-822-823-825-826-828-829-847-848-849-852-853-854-855-857-856-858-859-870-871-872-869</t>
  </si>
  <si>
    <t>ΕΙΡΗΝΗ ΜΑΡΓΑΡΙΤΑ</t>
  </si>
  <si>
    <t>ΑΙ328268</t>
  </si>
  <si>
    <t>815-816-830-837-832-854-829-822-826-876-871-872-879-838</t>
  </si>
  <si>
    <t>ΤΣΕΛΛΟΥ</t>
  </si>
  <si>
    <t>Σ657139</t>
  </si>
  <si>
    <t>845-846-847-849-850-851-853-854-855-857-858-859</t>
  </si>
  <si>
    <t>Χ447051</t>
  </si>
  <si>
    <t>841-840-837-835-836</t>
  </si>
  <si>
    <t>ΑΒ313893</t>
  </si>
  <si>
    <t>ΧΡΥΣΟΧΟΟΥ</t>
  </si>
  <si>
    <t>ΑΖ412947</t>
  </si>
  <si>
    <t>869-835-836-837-838-839-840-841-842-844-843-861-862-875-876-830-872-871-870-859-858-857-856-855-854-853-852-850-848-847-846-829-828-826-824-823-822-821-818-816-815-817</t>
  </si>
  <si>
    <t>ΓΚΕΛΟΥ</t>
  </si>
  <si>
    <t>Χ539542</t>
  </si>
  <si>
    <t>855-823-856-846-847-848-849-850-851-852-853-854-845-857-822-824-827-828-829-821-820-815-858-859-870-871</t>
  </si>
  <si>
    <t>ΘΕΟΔΩΡΗΣ</t>
  </si>
  <si>
    <t>ΑΕ282072</t>
  </si>
  <si>
    <t>828-854-855-849-850-846-847-845-851-852-853-848-857-858-859-827-871-870-872-843-835-836-837-838-839-840-841-842-821-822-823-824-829-862-875-876-833-844-830-831-832-834-856-820-825-826-818</t>
  </si>
  <si>
    <t>Βεντουρη</t>
  </si>
  <si>
    <t>Εμμανουελα</t>
  </si>
  <si>
    <t>ΑΑ093390</t>
  </si>
  <si>
    <t>828-858-859-846-847-854-825-826-872-871-855-849-848-850-827-851-853-815-870</t>
  </si>
  <si>
    <t>ΚΑΜΠΙΩΤΗ</t>
  </si>
  <si>
    <t>ΑΝ057693</t>
  </si>
  <si>
    <t>846-854-850-847-848-853-857-858-828-815-871-852-859-856-855-822-821-870-872-823-827-824-826-829-825</t>
  </si>
  <si>
    <t>ΑΖ768911</t>
  </si>
  <si>
    <t>841-815-816-817-818-819-820-821-822-823-824-825-826-827-828-829-830-831-832-833-834-835-836-837-838-839-840-842-843-844-845-846-847-848-849-850-851-852-853-854-855-856-857-858-859-860-861-862-863-864-865-866-867-868-869-870-871-872-873-874-875-876-877-878-879</t>
  </si>
  <si>
    <t>ΠΑΤΡΙΚΙΟΥ</t>
  </si>
  <si>
    <t>ΑΒ385816</t>
  </si>
  <si>
    <t>818-817-832-816-834-843</t>
  </si>
  <si>
    <t>ΑΖ910279</t>
  </si>
  <si>
    <t>868-869-832-833-835-836-837-838-839-840-841-842-815-816-817-818-819-820-821-822-823-824-825-826-827-828-829-830-831-834-843-844-845-846-847-848-849-850-851-852-853-854-855-856-857-858-859-860-861-862-863-864-865-866-867-870-871-872-873-874-875-876-877-878-879</t>
  </si>
  <si>
    <t>ΚΑΡΠΟΥΖΑ</t>
  </si>
  <si>
    <t>ΑΒ203746</t>
  </si>
  <si>
    <t>872-870-871-854-855-857-815-846-847-848-821-822-824-845-856-849-850-823-852-859-851-829-828-825-826</t>
  </si>
  <si>
    <t>ΑΠΟΣΤΟΛΟΣ ΗΛΙΑΣ</t>
  </si>
  <si>
    <t>ΑΕ804151</t>
  </si>
  <si>
    <t>830-862-844-856-867-875-841-840</t>
  </si>
  <si>
    <t>ΒΑΒΟΥΡΑΚΗ</t>
  </si>
  <si>
    <t>ΑΒ527064</t>
  </si>
  <si>
    <t>853-845-846-848-850-851-852-854-858-859</t>
  </si>
  <si>
    <t>ΜΟΣΧΟΒΙΤΗ</t>
  </si>
  <si>
    <t>ΣΤΑΜΑΤΙΚΗ</t>
  </si>
  <si>
    <t>ΑΗ735982</t>
  </si>
  <si>
    <t>842-841-840-836-837-835-861-838-839</t>
  </si>
  <si>
    <t>ΧΟΥΔΕΤΣΑΝΑΚΗ</t>
  </si>
  <si>
    <t>Χ853695</t>
  </si>
  <si>
    <t>906,6</t>
  </si>
  <si>
    <t>ΣΙΑΒΑΡΛΗΣ</t>
  </si>
  <si>
    <t>Ξ768493</t>
  </si>
  <si>
    <t>906,2</t>
  </si>
  <si>
    <t>ΜΠΡΑΣΙΝΙΚΑ</t>
  </si>
  <si>
    <t>ΑΧΧΙΛΕΑΣ</t>
  </si>
  <si>
    <t>Ξ642727</t>
  </si>
  <si>
    <t>835-836-837-838-839-840-841-842-862-843-844-845-846-847-848-849-850-851-852-853-854-855-856-857-858-859-860-861-863-864-865-866-867-868-869-870-872-873-874-875-876-877-878-879</t>
  </si>
  <si>
    <t>ΚΑΜΠΟΥΛΑ</t>
  </si>
  <si>
    <t xml:space="preserve">ΦΙΛΟΘΕΗ </t>
  </si>
  <si>
    <t>ΙΣΜΑΙΛ</t>
  </si>
  <si>
    <t>ΑΜ855328</t>
  </si>
  <si>
    <t>905,5</t>
  </si>
  <si>
    <t>835-836-837-838-839-840-841-842-843-844-860-862-868-869-875</t>
  </si>
  <si>
    <t>ΟΙΚΟΝΟΜΟΠΟΥΛΟΥ</t>
  </si>
  <si>
    <t>ΜΑΡΙΑ-ΕΥΘΥΜΙΑ</t>
  </si>
  <si>
    <t>ΑΚ802614</t>
  </si>
  <si>
    <t>904,5</t>
  </si>
  <si>
    <t>846-857-856</t>
  </si>
  <si>
    <t>ΑΗ922735</t>
  </si>
  <si>
    <t>835-836-837-838-839-840-841-842-862-868-869</t>
  </si>
  <si>
    <t>ΖΑΓΚΑΝΙΚΑ</t>
  </si>
  <si>
    <t>ΕΥΑΝΘΙΑ-ΜΑΡΙΑ</t>
  </si>
  <si>
    <t>ΑΗ296699</t>
  </si>
  <si>
    <t>835-838-837-839-836-840-841-842-843-844-846-847-848-850-852-853-854-855-856-857-858-859-870-871-872-862-861-875-815-816-817-818-821-823-824-825-826-827-828-829-830-876</t>
  </si>
  <si>
    <t>Σ755901</t>
  </si>
  <si>
    <t>Σ890022</t>
  </si>
  <si>
    <t>844-862-828-815-826-822-841-840-842-838-839-846-847-854-850-853-848-858-857-823-824-825-821-837-836-829-870-871-835-830-827-820-875-818-819-843-845-852-849-859-856-855-851-817-816-861-865</t>
  </si>
  <si>
    <t>ΑΖ660855</t>
  </si>
  <si>
    <t>ΤΖΙΑΤΖΙΑ</t>
  </si>
  <si>
    <t>Χ138253</t>
  </si>
  <si>
    <t>826-847-828</t>
  </si>
  <si>
    <t>ΑΝΔΡΟΜΑΧΗ - ΔΗΜΗΤΡΑ</t>
  </si>
  <si>
    <t>ΑΕ284677</t>
  </si>
  <si>
    <t>833-862-861-863-865-875-876-877-844-843-816-817-818-819-815-820-821-822-823-824-835-836-837-838-839-840-841-825-826-827-828-829-830-842-845-846-847-848-849-850-851-852-853-854-855-856-857-858-859-870-871-872</t>
  </si>
  <si>
    <t>ΑΚ756834</t>
  </si>
  <si>
    <t>829-825-849-855-870-828-854-871-872-827-846-847-821-826-850-858-859-857-856-853-848-852-823-822-824-815-845</t>
  </si>
  <si>
    <t>ΤΣΑΛΑΠΑΤΑΝΗ</t>
  </si>
  <si>
    <t>Φ456059</t>
  </si>
  <si>
    <t>ΜΠΑΦΑΛΟΥΚΟΥ</t>
  </si>
  <si>
    <t>ΛΕΟΝΑΡΔΟΣ</t>
  </si>
  <si>
    <t>ΑΚ608147</t>
  </si>
  <si>
    <t>870-846-847-852-828-858-859-853-854-851-850-848-872-824-823-845-857-856-826-822-821-815-820-871-830</t>
  </si>
  <si>
    <t>ΗΣΑΙΟΓΛΟΥ</t>
  </si>
  <si>
    <t>ΣΑΜΟΥΗΛ</t>
  </si>
  <si>
    <t>ΑΜ428521</t>
  </si>
  <si>
    <t>ΑΖ690716</t>
  </si>
  <si>
    <t>ΠΑΤΣΙΑΝΤΟΥ</t>
  </si>
  <si>
    <t>ΑΙ915523</t>
  </si>
  <si>
    <t>902,6</t>
  </si>
  <si>
    <t>844-862-821-815-848-850-851-852-853-856-857-845-846-847-822-823-826-871-828-835-836-837-838-872-870-839-840-841-842-824-830-854-855-820-816-858-859-875-843-819-831-834-868-849-817-818-861-865-863-833-876-877-878-879-860-827-873</t>
  </si>
  <si>
    <t>ΑΑ432274</t>
  </si>
  <si>
    <t>902,5</t>
  </si>
  <si>
    <t>835-836-837-838-839-840-841-842-862-844</t>
  </si>
  <si>
    <t>Π867948</t>
  </si>
  <si>
    <t>835-836-837-838-839-840-841-842-843-844-862-863-875-876-877</t>
  </si>
  <si>
    <t>ΚΥΡΟΥΔΗ</t>
  </si>
  <si>
    <t>ΑΚ100684</t>
  </si>
  <si>
    <t>828-846-850-848-858-872-853-847-819-854-857-870-871-815-821-822-824-826-827-823-825-845-852-820-849-855-859-817-816-818-830-835-838-832-831-833-836-837-840-841-842-839-843-862-861-875-876-879-877</t>
  </si>
  <si>
    <t>Τ257709</t>
  </si>
  <si>
    <t>ΚΑΦΦΕΤΖΑΚΗ</t>
  </si>
  <si>
    <t>ΑΜ460638</t>
  </si>
  <si>
    <t>ΜΠΟΖΟ</t>
  </si>
  <si>
    <t>ΒΙΛΜΑ</t>
  </si>
  <si>
    <t>ΡΟΛΑΝΤ</t>
  </si>
  <si>
    <t>ΑΚ750640</t>
  </si>
  <si>
    <t>888-889-890-891-848-849-850-851-852-853-854-855</t>
  </si>
  <si>
    <t>ΦΑΡΜΑΚΗΣ</t>
  </si>
  <si>
    <t xml:space="preserve">ΠΑΝΑΓΙΩΤΗΣ </t>
  </si>
  <si>
    <t>Χ276642</t>
  </si>
  <si>
    <t>843-875-862-844-839-840-841-842-835-836-837-838</t>
  </si>
  <si>
    <t>ΚΑΡΑΜΟΥΤΣΙΟΥ</t>
  </si>
  <si>
    <t>Χ977061</t>
  </si>
  <si>
    <t>835-836-837-838-839-840-841-842-843-844-862-875-861-845-846-847-848-849-850-851-852-853-854-855-856-857-858-859-833-870-871-872-876-877-865-863-830</t>
  </si>
  <si>
    <t>ΜΑΥΡΟΓΓΕΛΙΔΟΥ</t>
  </si>
  <si>
    <t>ΣΝΕΖΑΝΑ</t>
  </si>
  <si>
    <t>ΓΙΟΥΡΙ</t>
  </si>
  <si>
    <t>ΑΕ684510</t>
  </si>
  <si>
    <t>780-779-782-778-781-836-838-839-837-841-840-842-835</t>
  </si>
  <si>
    <t>ΚΟΚΟΛΙΑ</t>
  </si>
  <si>
    <t>ΑΗ648006</t>
  </si>
  <si>
    <t>854-855-858-859-815-821-822-823-824-828-846-847-848-850-852-853-856-857</t>
  </si>
  <si>
    <t>ΒΑΛΕΡΑΣ</t>
  </si>
  <si>
    <t>ΑΙ074569</t>
  </si>
  <si>
    <t>828-858-859-846-822-847-857-852-850-838-840-841-823-835-837-853-854-815-848-856-871-872-870-827</t>
  </si>
  <si>
    <t>ΔΕΛΗΣΤΑΘΗΣ</t>
  </si>
  <si>
    <t>Χ986485</t>
  </si>
  <si>
    <t>823-824-856-848-821-822-816-815-827-829-831-832-875-825-826-879-846-849-852-830-828-817-819-851-853-854-855-857-845-843-844-870-872-833-873-874-876-877-878-863-864-858-859-862-820-871-818-834-860-861-865-866-867-868-869-835-836-837-838-839-840-841-842</t>
  </si>
  <si>
    <t>ΓΙΟΥΒΑΝΑΚΗ</t>
  </si>
  <si>
    <t>ΑΗ432603</t>
  </si>
  <si>
    <t>828-854-870-871-846-847-848-850-853-841-838-839-835-815-822-872-857-858-840-842</t>
  </si>
  <si>
    <t>ΕΛΕΝΗ ΠΑΝΑΓΙΩΤΑ</t>
  </si>
  <si>
    <t>ΑΙ299852</t>
  </si>
  <si>
    <t>862-841-838-815-828</t>
  </si>
  <si>
    <t>ΑΕ745222</t>
  </si>
  <si>
    <t>901,5</t>
  </si>
  <si>
    <t>865-838-837-839-841-842-843-846-847-848-850-852-853-854-858-859-860-828-862-864-866-870-871-872-875-876-877-878-861-829-822-815-816-817-818-819-820-821-823-824-825-826-827-830-831-832-833-834-835-836-840-844-845-849-855-856-857-863-867-868-869-873-874-879</t>
  </si>
  <si>
    <t>ΚΟΝΣΟΛΕΝΑ</t>
  </si>
  <si>
    <t>ΑΕ103378</t>
  </si>
  <si>
    <t>828-870-871-854-833-826-872-846-847-848-850-853-822-858-859-821-820-845-827-855-851-852-857-824-856-823-849-825-815-829-863-864-873-874-876-877-878</t>
  </si>
  <si>
    <t>ΜΑΡΙΝΙΔΟΥ</t>
  </si>
  <si>
    <t>Ν615969</t>
  </si>
  <si>
    <t>900,4</t>
  </si>
  <si>
    <t>865-862-858-859-846-847-853-854-848-850-872-822-815-828-870-836-837-840-838-841-842</t>
  </si>
  <si>
    <t>ΡΑΡΡΑ</t>
  </si>
  <si>
    <t>ΑΗ269715</t>
  </si>
  <si>
    <t>844-862-843-848-849-850-851-852-853-854-855-856-867-858-859-861-864-865-870-871-872-875-839-840-841-842-846-847</t>
  </si>
  <si>
    <t>ΑΗ619795</t>
  </si>
  <si>
    <t>828-829-825-826</t>
  </si>
  <si>
    <t>Χ685009</t>
  </si>
  <si>
    <t>815-823-824-825-826-827-828-829-845-846-847-848-849-850-851-852-853-854-855-856-857-858-859-870-871-872</t>
  </si>
  <si>
    <t>ΑΕ234941</t>
  </si>
  <si>
    <t>818-823-825-826-827-828-815-865-854-856-832-817</t>
  </si>
  <si>
    <t>ΓΟΥΡΝΑΡΗ</t>
  </si>
  <si>
    <t>Χ779873</t>
  </si>
  <si>
    <t>843-876-841-842-840-839-835-828-858-847-846</t>
  </si>
  <si>
    <t>ΣΤΑΥΡΑΚΗ</t>
  </si>
  <si>
    <t>ΑΒ467367</t>
  </si>
  <si>
    <t>869-868-841-842-840-839-838-837-836-835-821-822-823-824-825-826-827-828-829-846-847-848-850-852-853-854-855-856-857-858-859-870-871-872-862-875-876</t>
  </si>
  <si>
    <t>ΤΣΙΛΗΡΑ</t>
  </si>
  <si>
    <t>ΠΕΤΡΟΥΛΑ ΚΩΝΣΤΑΝΤΙΝΑ</t>
  </si>
  <si>
    <t>ΑΒ029670</t>
  </si>
  <si>
    <t>816-828-871-870-872-846-847-848-854-855</t>
  </si>
  <si>
    <t>ΓΑΝΩΤΗ</t>
  </si>
  <si>
    <t>ΑΖ322434</t>
  </si>
  <si>
    <t>841-828-835-838-839-840-837-870-871-842-846-847-848-850-815-817-822-826-829-853-857-858-862-872</t>
  </si>
  <si>
    <t>ΑΖ710144</t>
  </si>
  <si>
    <t>815-816-817-818-821-822-823-824-825-826-827-828-829-846-847</t>
  </si>
  <si>
    <t>ΠΑΤΡΙΚΟΒΑΣΙΛΑΚΟΥ</t>
  </si>
  <si>
    <t>Χ683613</t>
  </si>
  <si>
    <t>828-871-870-850-826</t>
  </si>
  <si>
    <t>ΣΠΗΛΙΟΣ</t>
  </si>
  <si>
    <t>ΑΑ02220</t>
  </si>
  <si>
    <t>815-822-828-846-847-848-850-854-818-817-826-853-858-859-870-871-857-856-816-820-821-823-824-827-845-851-852-855-825</t>
  </si>
  <si>
    <t>ΠΑΠΑΗΛΙΟΥ</t>
  </si>
  <si>
    <t>ΑΖ116125</t>
  </si>
  <si>
    <t>815-820-821-822-823-828-829-845-846-847-848-849-850-851-852-853-854-855-856-857-858-859-870-871-872</t>
  </si>
  <si>
    <t>Ρ249655</t>
  </si>
  <si>
    <t>828-838-835-841-840-854-871-816-826-822-850-853-848</t>
  </si>
  <si>
    <t>Ρ586432</t>
  </si>
  <si>
    <t>897,3</t>
  </si>
  <si>
    <t>846-847-850-848-851-854-858-859-852-857-845-853-870-872-815-828-827-822-823-824-856-821-820</t>
  </si>
  <si>
    <t>ΓΚΑΛΙΜΑΝΑ</t>
  </si>
  <si>
    <t>ΑΗ495738</t>
  </si>
  <si>
    <t>830-819-854-847-846-848-853-851-823-850-852-856-857-822-821-875-827-826-829-815-870-871-872-844-862-837-838-836-840-841-842-839-865-816</t>
  </si>
  <si>
    <t>ΕΥΑΓΓΕΛΟΥΛΗ</t>
  </si>
  <si>
    <t>ΚΕΡΑΣΟΥΛΑ</t>
  </si>
  <si>
    <t>ΑΗ798707</t>
  </si>
  <si>
    <t>ΑΖ010464</t>
  </si>
  <si>
    <t>826-828-871-846-853</t>
  </si>
  <si>
    <t>ΖΑΡΚΑΔΗ</t>
  </si>
  <si>
    <t>ΑΒ545967</t>
  </si>
  <si>
    <t>896,8</t>
  </si>
  <si>
    <t>ΑΡΓΥΡΙΑΔΟΥ</t>
  </si>
  <si>
    <t>Χ260302</t>
  </si>
  <si>
    <t>ΒΛΑΧΟΓΙΑΝΝΗ</t>
  </si>
  <si>
    <t>ΓΑΛΑΤΕΙΑ</t>
  </si>
  <si>
    <t>Τ942155</t>
  </si>
  <si>
    <t>862-844-840-838-839-841-842-837-836-835</t>
  </si>
  <si>
    <t>ΚΤΙΣΤΑΚΗ</t>
  </si>
  <si>
    <t>ΑΕ224416</t>
  </si>
  <si>
    <t>818-873-874-876-877-878</t>
  </si>
  <si>
    <t>ΝΙΚΟΛΟΥΔΗ</t>
  </si>
  <si>
    <t>ΑΖ386872</t>
  </si>
  <si>
    <t>847-846-854-848-858-859-823-828-829-845-849-850-851-852-853-857</t>
  </si>
  <si>
    <t>Αχτύπη</t>
  </si>
  <si>
    <t>Θεοδώρα</t>
  </si>
  <si>
    <t>Χ297037</t>
  </si>
  <si>
    <t>818-831-823-828-847-838-858</t>
  </si>
  <si>
    <t>ΑΚ586750</t>
  </si>
  <si>
    <t>828-850-843-838-841</t>
  </si>
  <si>
    <t>ΜΗΤΣΚΟΠΟΥΛΟΥ</t>
  </si>
  <si>
    <t>Χ488649</t>
  </si>
  <si>
    <t>841-840-835-837</t>
  </si>
  <si>
    <t>ΣΚΕΝΔΡΑ</t>
  </si>
  <si>
    <t>ΑΕ353049</t>
  </si>
  <si>
    <t>830-860-815-816-817-818-819-820-821-822-823-824-825-826-827-828-829-831-832-833-834-835-836-837-838-839-840-841-842-843-844-845-846-847-848-849-850-851-852-853-854-855-856-857-858-859-861-862-863-864-865-866-867-868-869-870-871-872-873-874-875-876-877-878-879</t>
  </si>
  <si>
    <t>ΛΟΥΠΟΥ</t>
  </si>
  <si>
    <t>ΒΑΛΕΡΙΚΑ-ΚΡΙΣΤΙΝΑ</t>
  </si>
  <si>
    <t>ΑΜ853188</t>
  </si>
  <si>
    <t>835-836-837-838-839-840-842-843-862-861-863-865-870-871-872-875-876-877-878-879-815-816-817-818-819-820-821-822-823-824-825-826-827-828-829-830-833-845-846-847-848-849-850-851-852-853-854-855-856-857-858-859-831-832-834-860-864-866-867-868-869-873-874</t>
  </si>
  <si>
    <t>ΑΚ772834</t>
  </si>
  <si>
    <t>815-826-828-847-850-853-854-870-871-835-837-838-839-840-841-842</t>
  </si>
  <si>
    <t>ΖΟΥΖΟΥΛΑ</t>
  </si>
  <si>
    <t>Π441628</t>
  </si>
  <si>
    <t>896,4</t>
  </si>
  <si>
    <t>816-817-826-841-838</t>
  </si>
  <si>
    <t>ΘΕΟΔΟΣΗ ΓΕΩΡΓΙΛΑ</t>
  </si>
  <si>
    <t>Χ333747</t>
  </si>
  <si>
    <t>832-815-816-817-818-819-820-821-822-823-824-825-826-827-828-829-830-831-833-834-835-836-837-838-839-840-841-842-843-844-845-846-847-848-849-850-851-852-853-854-855-856-857-858-859-860-861-862-863-864-865-866-867-868-869-870-871-872-873-874-875-876-877-878-879-897</t>
  </si>
  <si>
    <t>ΚΟΖΑΚΗ</t>
  </si>
  <si>
    <t xml:space="preserve">ΚΥΡΙΑΚΗ </t>
  </si>
  <si>
    <t>ΑΙ057186</t>
  </si>
  <si>
    <t>895,5</t>
  </si>
  <si>
    <t>851-847-846-848-855-850-849-815-857-859-858-845-828-829-854-856</t>
  </si>
  <si>
    <t>ΜΟΥΜΙΝ ΟΥΣΤΑ</t>
  </si>
  <si>
    <t>ΓΚΙΟΥΛΣΕΝ</t>
  </si>
  <si>
    <t>ΣΑΜΗ</t>
  </si>
  <si>
    <t>ΑΜ696043</t>
  </si>
  <si>
    <t>841-842-840-839-836-837-838-835</t>
  </si>
  <si>
    <t>ΜΗΤΣΗΣ</t>
  </si>
  <si>
    <t>Χ128330</t>
  </si>
  <si>
    <t>815-820-821-822-823-824-825-826-827-828-829-843</t>
  </si>
  <si>
    <t>ΒΟΥΔΟΥΡΑΓΚΑΚΗ</t>
  </si>
  <si>
    <t>ΑΗ661612</t>
  </si>
  <si>
    <t>841-838-837-840-835-842-839-828-815-826-847-850-853-854-870-871-872-836-862-844-843-858-846-822-855-856-857-859-848-852-821-823-824-825-827-829-830-861-875-876-816-817-818-869</t>
  </si>
  <si>
    <t>ΤΣΙΓΑΡΑ</t>
  </si>
  <si>
    <t>ΑΗ245844</t>
  </si>
  <si>
    <t>894,5</t>
  </si>
  <si>
    <t>843-834-818-831-835-836-837-838-839-840-841-842-860-815-816-817-820-821-822-823-824-825-826-827-828-829-870-871-872-830-832-833-844-845-846-847-848-849-850-851-852-853-854-855-856-857-858-859-861-862-863-864-865-866-867-868-869-873-875-876-877-878-879</t>
  </si>
  <si>
    <t>ΠΡΟΥΝΤΖΟΥ</t>
  </si>
  <si>
    <t>ΑΚ110300</t>
  </si>
  <si>
    <t>893,5</t>
  </si>
  <si>
    <t>870-871-872-815-826-828</t>
  </si>
  <si>
    <t>ΔΗΜΗΤΡΟΥΛΑΚΗΣ</t>
  </si>
  <si>
    <t>Χ858776</t>
  </si>
  <si>
    <t>Τ577530</t>
  </si>
  <si>
    <t>822-820-821-852-823-845-846-847-850-851-848-828-853-854-857-858-859-816-830</t>
  </si>
  <si>
    <t>ΑΒ999477</t>
  </si>
  <si>
    <t>891,5</t>
  </si>
  <si>
    <t>831-875-862-844-830-819-818-817-834-815-820-821-822-823-824-825-826-827-828-845-846-847-848-850-851-852-853-854-855-856-857-858-859-870-871-872-836-837-838-839-840-841-842-816-832-835-860-861-863-864-865-866-867-869-873-874-876-877-878-879-849-868-843-829</t>
  </si>
  <si>
    <t>ΚΟΡΚΟΛΗ</t>
  </si>
  <si>
    <t>ΜΑΡΙΑ-ΑΘΗΝΑ</t>
  </si>
  <si>
    <t>ΑΚ036997</t>
  </si>
  <si>
    <t>891,3</t>
  </si>
  <si>
    <t>857-855-853-854-850-846-847-845-828-826-848-851-852-856-858-859-870-871-872-822-823-824-825-820-821-838-837-836-835-839-840-841-842</t>
  </si>
  <si>
    <t>ΚΟΤΣΑΜΑΡΙΚΟΓΛΟΥ</t>
  </si>
  <si>
    <t>ΒΕΝΙΖΕΛΟΣ</t>
  </si>
  <si>
    <t>Μ639665</t>
  </si>
  <si>
    <t>838-840-841-842-836-837-839-835-869-868-844-843-862-875-819-871-872-870-854-855-846-847-850-848-858-859-852-853-857-856-820-821-822-824-823-815-828-826-827-825-829-818-816-830-831-861-834-833-876-877-865-860-817-863-867-866-879</t>
  </si>
  <si>
    <t>ΠΑΛΙΑΡΟΥΤΑ-ΘΕΟΔΩΡΟΥ</t>
  </si>
  <si>
    <t>Τ451627</t>
  </si>
  <si>
    <t>841-838-840-837-835-842-839-836-815-828-826-847-850-853-871-870-854-862-844-843-830-820-858-859-875-824-872-851-852-857-856-846-845-848-819-821-822-823-827-818-816-833-861-863-865-876-877-855-825-817-829-849</t>
  </si>
  <si>
    <t>ΓΕΛΑΣΙΟΣ</t>
  </si>
  <si>
    <t>Τ276856</t>
  </si>
  <si>
    <t>818-832</t>
  </si>
  <si>
    <t>ΑΗ320937</t>
  </si>
  <si>
    <t>ΧΙΟΥ</t>
  </si>
  <si>
    <t>Χ566500</t>
  </si>
  <si>
    <t>815-828-846-847-850-853-854-855-858-859-870-871-872</t>
  </si>
  <si>
    <t>Χ934521</t>
  </si>
  <si>
    <t>815-816-817-818-821-822-823-824-825-826-827-828-829-846-847-848-850-854-855-856-857-858-859-861-870-871-876</t>
  </si>
  <si>
    <t>ΠΑΠΑΛΟΥ</t>
  </si>
  <si>
    <t>ΒΗΣΣΑΡΙΑ</t>
  </si>
  <si>
    <t>ΑΕ328023</t>
  </si>
  <si>
    <t>844-862-841-840-835-836-837-842</t>
  </si>
  <si>
    <t>ΠΑΠΑΣΠΥΡΟΠΟΥΛΟΥ</t>
  </si>
  <si>
    <t>ΑΜ730923</t>
  </si>
  <si>
    <t>818-867-832-860-866-879-815-816-817-819-820-821-822-823-824-825-826-827-828-829-830-831-833-834-835-836-837-838-839-840-841-842-843-844-845-846-847-848-849-850-851-852-853-854-855-856-857-858-859-861-862-863-864-865-868-869-870-871-872-873-874-875-876-877-878</t>
  </si>
  <si>
    <t>ΠΑΝΔΡΑΚΗ</t>
  </si>
  <si>
    <t>ΑΗ410820</t>
  </si>
  <si>
    <t>868-869-835-836-837-838-839-840-841-842-843-844-862-815-820-821-822-823-824-825-826-827-828-829-845-846-847-848-849-850-851-852-853-854-855-856-857-858-859-870-871-872-873-874-876-877-878-879-863-864-860-865-833-834-830-831-816-817-818-819-832-875-866-867</t>
  </si>
  <si>
    <t>ΑΚ276448</t>
  </si>
  <si>
    <t>839-841-840-836-838</t>
  </si>
  <si>
    <t>ΑΚ850008</t>
  </si>
  <si>
    <t>841-828-838-840-842-854-862-872-835-871-870-837-826-848-850-815-853-847-858-846-822-857-836-875-859-876-861-856-852-830-821-816-818-844-824-823-869-877-863-851-845-833-820-819-868-865-855-849-843-839-832-827-829-825-817-879-878-874-873-867-866-864-860-834-831</t>
  </si>
  <si>
    <t>ΚΑΓΚΑΡΑΚΗ</t>
  </si>
  <si>
    <t>Ν479590</t>
  </si>
  <si>
    <t>815-816-817-818-821-822-823-824-825-826-827-828-829-830-835-836-837-838-839-840-843-842-844-846-847-848-850-852-853-854-855-856-857-858-859-861-862-869-871-870-872-875-876</t>
  </si>
  <si>
    <t>ΚΕΝΤΣ ΟΣΜΑΝ</t>
  </si>
  <si>
    <t>ΜΕΡΑΛ</t>
  </si>
  <si>
    <t>ΑΗ866633</t>
  </si>
  <si>
    <t>869-868-841-840-839-838-835-837-836-842-862-843-844-875-828-859-858-857-856-855-854-853-852-851-850-849-848-847-846-845-820-821-822-823-824-825-826-827-829-815-870-871-872-830-860-876-877-832-833-819</t>
  </si>
  <si>
    <t>Π185917</t>
  </si>
  <si>
    <t>889,8</t>
  </si>
  <si>
    <t>ΚΛΑΡΑ</t>
  </si>
  <si>
    <t>ΑΙ319316</t>
  </si>
  <si>
    <t>835-836-837-838-840-841-844-842-862-875</t>
  </si>
  <si>
    <t>ΤΖΑΡΤΖΑΛΟΥ</t>
  </si>
  <si>
    <t>ΑΗ451164</t>
  </si>
  <si>
    <t>ΤΖΟΥΤΗ</t>
  </si>
  <si>
    <t>ΑΕ056575</t>
  </si>
  <si>
    <t>872-870-871-846-847-854-855-859-857-849-850-820-828-853-858-845-848-825-826-851-856-815-821-822-823-824-852-829-827</t>
  </si>
  <si>
    <t>ΑΕ939655</t>
  </si>
  <si>
    <t>828-822-846-850-854-858-826-815-821-823-824-847-859-852-853-855-856-857-829-825-848-870-871-872-876</t>
  </si>
  <si>
    <t>Χ280072</t>
  </si>
  <si>
    <t>833-876-877-863-875-862-843-844-819-870-871-872-830-861-865-818-817-816-835-836-837-838-839-840-841-842-825-826-827-828-829-820-821-822-823-824-845-846-847-848-849-850-851-852-853-854-855-856-857-858-859-815-864-873-874-878-879-867-866-860-832-831-834-868-869-897</t>
  </si>
  <si>
    <t>Φ461632</t>
  </si>
  <si>
    <t>843-834-860-838-839-840-841-837-836-835-842-862-818-844-816-819-832-831-868-869-875-867-870-871-872-861-865-855-854-850-849-852-856-857-753-848-858-845-846-847-820-821-828-829-824-823-822-827-826-825-815-859-866-879-796-877-878-873-874-863-864-833-830</t>
  </si>
  <si>
    <t>ΚΑΡΙΑΝΑΚΗ</t>
  </si>
  <si>
    <t>ΑΜ972460</t>
  </si>
  <si>
    <t>873-874-876-877-878-833-864-863</t>
  </si>
  <si>
    <t>ΑΗ000733</t>
  </si>
  <si>
    <t>815-870-871-872-845-846-847-848-849-850-851-852-853-854-855-856-857-858-859-821-822-823-824-825-826-827-828-829</t>
  </si>
  <si>
    <t>ΣΑΡΡΕΑ</t>
  </si>
  <si>
    <t>Χ866355</t>
  </si>
  <si>
    <t>843-835-836-837-838-839-840-860-841-842</t>
  </si>
  <si>
    <t>Χ363411</t>
  </si>
  <si>
    <t>887,5</t>
  </si>
  <si>
    <t>843-834-828-838-841</t>
  </si>
  <si>
    <t>ΑΕ706295</t>
  </si>
  <si>
    <t>835-836-837-838-839-840-841-842-845-846-847-848-849-850-851-852-853-854-855-856-857-858-859-860</t>
  </si>
  <si>
    <t>ΠΛΕΣΣΙΑ</t>
  </si>
  <si>
    <t>ΑΖ099698</t>
  </si>
  <si>
    <t>828-826-822-815-829</t>
  </si>
  <si>
    <t>ΚΑΡΛΗ</t>
  </si>
  <si>
    <t>ΑΗ204285</t>
  </si>
  <si>
    <t>885,6</t>
  </si>
  <si>
    <t>818-816-841-828-838-840-835-826-854-853-815-870-871-861-859-858</t>
  </si>
  <si>
    <t>ΑΒ812537</t>
  </si>
  <si>
    <t>Χ837750</t>
  </si>
  <si>
    <t>832-865-875</t>
  </si>
  <si>
    <t>Χ534938</t>
  </si>
  <si>
    <t>815-822-826-828-846-847-848-850-853-854-857-858-859-870-871-872-820-821-823-824-825-845-851-852-855-856-876-877</t>
  </si>
  <si>
    <t>ΚΑΤΕΚΑΡΙΔΟΥ</t>
  </si>
  <si>
    <t>ΑΒ900530</t>
  </si>
  <si>
    <t>835-836-837-838-839-840-841-842-843-844-862-863-869-815-816-817-818-819-820-821-822-823-824-825-826-827-828-829-830-831-832-833-834-846-847-848-849-850-851-852-853-854-855-856-857-858-859-860-861-864-865-866-867-876-877-878-870-871-872-873-874-875-879</t>
  </si>
  <si>
    <t>ΚΕΡΔΕΛΑ</t>
  </si>
  <si>
    <t>ΜΥΡΤΩ - ΟΛΓΑ</t>
  </si>
  <si>
    <t>ΑΕ232728</t>
  </si>
  <si>
    <t>876-815-816-817-818-821-822-826-828-829-830-835-836-837-838-839-840-841-842-843-846-847-848-850-853-854-857-858-859-861-862-870-871-872-875</t>
  </si>
  <si>
    <t>ΚΟΤΟΒΟΣ</t>
  </si>
  <si>
    <t>ΑΗ089868</t>
  </si>
  <si>
    <t>828-829-845-847-848-849-850-851-852-853-854-855-856-857-858-859-870-871-872-815-820-822-823-824-825-826-827</t>
  </si>
  <si>
    <t>ΧΑΛΒΑ</t>
  </si>
  <si>
    <t>Π236870</t>
  </si>
  <si>
    <t>885,1</t>
  </si>
  <si>
    <t>875-862-830-841-842-840-838-835-828-871-866-879-876-815-817-822-826-836-837-846</t>
  </si>
  <si>
    <t>ΤΣΑΝΤΟΥΛΑ</t>
  </si>
  <si>
    <t>Χ478170</t>
  </si>
  <si>
    <t>862-875-841-828-840-838-842-835-854-871-870-839-837-815-826-846-847-848-850-853-857-858-822-872-829-817-843-844-830-836-852-856-859-861-821-816-818-876-819-820-845-855-851-849-833-823-824-825-827-865-863-877-831-834-832-860-866-864-869-868-867-878-879-873-874</t>
  </si>
  <si>
    <t>MANO</t>
  </si>
  <si>
    <t>ELENI</t>
  </si>
  <si>
    <t>THOMA</t>
  </si>
  <si>
    <t>Α462495</t>
  </si>
  <si>
    <t>818-822-826-854-828-832</t>
  </si>
  <si>
    <t>ΓΙΑΝΤΣΙΔΗΣ</t>
  </si>
  <si>
    <t>Χ847705</t>
  </si>
  <si>
    <t>884,5</t>
  </si>
  <si>
    <t>832-841-842-840-838-837-836-835-862</t>
  </si>
  <si>
    <t>ΑΙ463387</t>
  </si>
  <si>
    <t>884,2</t>
  </si>
  <si>
    <t>ΖΕΣΤΑΝΑΚΗΣ</t>
  </si>
  <si>
    <t>ΑΜ121758</t>
  </si>
  <si>
    <t>871-870-872-848-849-850-851-853-854-855-852-856-857-858-859-846-845-847-829-828-825-826-827-824-823-822-815-820-821-830-819-816-817-818-861-862-865-875-879-867-866-844-839-840-841-842-843-831-832-835-836-837-838-833-834-860-863-864-868-869-873-874-876-877-878</t>
  </si>
  <si>
    <t>ΚΑΒΟΥΝΙΔΗ</t>
  </si>
  <si>
    <t>ΑΙ753477</t>
  </si>
  <si>
    <t>Βασιλακης</t>
  </si>
  <si>
    <t>Κοσμάς</t>
  </si>
  <si>
    <t>Σολων</t>
  </si>
  <si>
    <t>ΑΒ092906</t>
  </si>
  <si>
    <t>882,5</t>
  </si>
  <si>
    <t>843-838-841-840-842-837-836-862-818-844-817-816-854-821-835-830-828-865-822-827-870-871-858-859-861-853-850-848-847-846-857-872-815-852-856-826-851-875-876-877-823-824-819-820-839-863-845-849-855-825-833-829</t>
  </si>
  <si>
    <t>ΜΑΜΜΗΣ</t>
  </si>
  <si>
    <t>Τ562613</t>
  </si>
  <si>
    <t>618,2</t>
  </si>
  <si>
    <t>876-877-878-873-874-863-864-833-829-856-857-871-855-823-849-827-828-846-850-854</t>
  </si>
  <si>
    <t>ΠΕΛΙΤΑΡΗ</t>
  </si>
  <si>
    <t>ΑΖ344861</t>
  </si>
  <si>
    <t>ΑΒ057175</t>
  </si>
  <si>
    <t>823-856-859-858-853-851-847-846-852-848-857-850-870-822-821-872-845-827-820-871-854-828-824-815-826-849-855-829-825</t>
  </si>
  <si>
    <t>Χ071335</t>
  </si>
  <si>
    <t>881,5</t>
  </si>
  <si>
    <t>818-821-822-823-824-826-828-829-830-838-839-840-841-842-850-854-857-858-871-872</t>
  </si>
  <si>
    <t>ΜΠΟΣΚΟΥ</t>
  </si>
  <si>
    <t>Π993093</t>
  </si>
  <si>
    <t>841-838-840-839-835-842-837-836-843-862-844-819-831-834-875-868-869-815-820-821-822-823-824-825-826-827-828-829-845-846-847-848-849-850-851-852-853-854-855-856-857-858-859-870-871-872-816-817-818-830-832-860-861-865-866-867-863</t>
  </si>
  <si>
    <t>ΑΗ764592</t>
  </si>
  <si>
    <t>862-844-840-841-842-838-836-837-848-819-831-851-852-850-858-853-854-857-828-846-847-870-871-872-822-877-830-826-875-868-856-820-821-859-869-816-818-832-833-860-865-863-864-866-876-878-879-867-873-874-815-817-824-827-834</t>
  </si>
  <si>
    <t>ΔΙΓΕΝΗ</t>
  </si>
  <si>
    <t>ΑΜ105681</t>
  </si>
  <si>
    <t>845-846-847-848-849-850-851-852-853-854-855-856-857-858-859</t>
  </si>
  <si>
    <t>ΒΕΝΙΤΣΑΝΟΠΟΥΛΟΥ</t>
  </si>
  <si>
    <t>ΑΒ872788</t>
  </si>
  <si>
    <t>839-841-840-835-836-837-838-842-862-843-844-868-869-875-867-815-816</t>
  </si>
  <si>
    <t>ΚΕΡΚΑΙΔΟΥ</t>
  </si>
  <si>
    <t>ΑΜ405360</t>
  </si>
  <si>
    <t>ΚΑΨΙΟΧΑΣ</t>
  </si>
  <si>
    <t>ΑΜ230468</t>
  </si>
  <si>
    <t>828-854-815-827-848-847-846-845-850-849-853-852-851-855-857-858-859-856-871-872-829-826-825-823-821-822</t>
  </si>
  <si>
    <t>ΜΠΑΡΔΑΚΗ</t>
  </si>
  <si>
    <t>ΑΖ220216</t>
  </si>
  <si>
    <t>ΑΕ727772</t>
  </si>
  <si>
    <t>843-818-831-846-847-848-852-850-853-856-857-854</t>
  </si>
  <si>
    <t>ΑΚΡΑΤΟΥ</t>
  </si>
  <si>
    <t>Π185115</t>
  </si>
  <si>
    <t>846-847-854-855-815-858-859</t>
  </si>
  <si>
    <t>ΑΗ229603</t>
  </si>
  <si>
    <t>865-861-817-816-818-870-871-872</t>
  </si>
  <si>
    <t>ΚΑΝΝΟΥ</t>
  </si>
  <si>
    <t>ΑΖ902160</t>
  </si>
  <si>
    <t>815-821-822-828-870-869-871-872-858-862-850-854-857-835-837-838-839-840-841-842</t>
  </si>
  <si>
    <t>Σταμπουλιαδη</t>
  </si>
  <si>
    <t>Aννα</t>
  </si>
  <si>
    <t>Ανδρέας</t>
  </si>
  <si>
    <t>Π931286</t>
  </si>
  <si>
    <t>861-830</t>
  </si>
  <si>
    <t>ΠΑΤΟΥΛΑ</t>
  </si>
  <si>
    <t>ΚΛΕΟΠΑΤΡΑ - ΜΑΡΙΑ</t>
  </si>
  <si>
    <t>ΑΑ307738</t>
  </si>
  <si>
    <t>818-843-875-821-822-825-826-827-828-829-846-847-848-849-850-851-852-853-854-855-856-857-870-871-872-830-835-836-837-838-840-841-842-858-859-862</t>
  </si>
  <si>
    <t>ΖΑΠΡΟΥΔΗ</t>
  </si>
  <si>
    <t>Φ329222</t>
  </si>
  <si>
    <t>835-836-837-838-839-840-841-842-862-868-869-815-820-821-822-823-824-825-826-827-828-829-846-847-848-849-850-851-852-853-854-855-856-857-858-859</t>
  </si>
  <si>
    <t>ΓΛΩΣΣΙΩΤΗ</t>
  </si>
  <si>
    <t>Χ828734</t>
  </si>
  <si>
    <t>858-828-830-815-822-826-846-850-854-870-871-821-823-824-847-848-852-853-856-857-859-872-825-829-855</t>
  </si>
  <si>
    <t>ΓΙΟΥΝΤΕΡΗ</t>
  </si>
  <si>
    <t>ΑΚ838270</t>
  </si>
  <si>
    <t>870-872-818-817-819-820-824-822-826-815-829-838-835-841-840-848-854-858-871-828-847</t>
  </si>
  <si>
    <t>ΑΚ729687</t>
  </si>
  <si>
    <t>820-821-822-823-824-826-829-845-846-847-848-849-850-851-853-854-855-856-857-858-859-870-871-872</t>
  </si>
  <si>
    <t>ΜΟΥΣΤΑΚΙΔΟΥ</t>
  </si>
  <si>
    <t>Φ320221</t>
  </si>
  <si>
    <t>862-835-836-837-838-839-840-841-842-843-876-850-853-854-815-828-821-822-823-826-827-872-830-844-869-875-816-817-818</t>
  </si>
  <si>
    <t>ΓΚΙΝΤΑ</t>
  </si>
  <si>
    <t>ΤΖΕΒΔΕΤ</t>
  </si>
  <si>
    <t>ΑΗ902332</t>
  </si>
  <si>
    <t>Τ129263</t>
  </si>
  <si>
    <t>828-821-822-854-846-847-859-858-853-848-850-857</t>
  </si>
  <si>
    <t>ΑΑ975127</t>
  </si>
  <si>
    <t>875-841-828-838-839-840-822-853-858-862</t>
  </si>
  <si>
    <t>ΣΚΟΥΛΙΔΑ</t>
  </si>
  <si>
    <t>Χ599859</t>
  </si>
  <si>
    <t>826-825-828-827-829-846-847-854-855-859-858-848-850-852-853-857-856-871-870-872-823-821-822-824-815</t>
  </si>
  <si>
    <t>ΚΡΟΜΜΥΔΑ</t>
  </si>
  <si>
    <t>ΑΑ392877</t>
  </si>
  <si>
    <t>815-820-821-822-823-824-825-826-827-828-829-845-846-847-848-849-850-851-852-853-854-855-856-857-858-859-844-843-862-870-871-872-835-836-837-838-839-840-841-842-830-831-817-818-819-816-834-861-865-875-868-869-867-866-876-877-878-873-874-863-864-833-832-860-879</t>
  </si>
  <si>
    <t>ΓΑΛΙ</t>
  </si>
  <si>
    <t>ΑΚ518131</t>
  </si>
  <si>
    <t>858-859-853-847-850-846-854-857-848-855-822-821-824-849-828</t>
  </si>
  <si>
    <t>ΑΝΑΓΝΟΥ</t>
  </si>
  <si>
    <t>ΑΙ476586</t>
  </si>
  <si>
    <t>875-831-844-819-862</t>
  </si>
  <si>
    <t>ΚΑΔΑ</t>
  </si>
  <si>
    <t>Χ288701</t>
  </si>
  <si>
    <t>858-859-850-846-847-848-823-857-854-828-856</t>
  </si>
  <si>
    <t>ΑΙ880189</t>
  </si>
  <si>
    <t>838-841-840-837-835-842-839-836-843-862-828-826-847-850-853-854-870-871-815-876-875-872-861-859-858-852-856-857-848-816-817-818-821-822-830-829-846-819-820-823-824-825-844-833-827-845-849-851-855-863-865-873-874-877-878-864-860-866-831-832-834-868-869-867-879</t>
  </si>
  <si>
    <t>ΓΑΛΑΝΗΣ</t>
  </si>
  <si>
    <t>ΑΕ741470</t>
  </si>
  <si>
    <t>815-816-822-823-824-825-817-818-819-820-821-826-827-828-829-830-831-832-833-834-835-836-837-838-839-841-842-843-846-847-848-849-850-851-852-853-855-854-856-857-858-859-860-861-862-863-864-865-866-867-868-869-870-871-872-873-874-875-876-877-878-879-840-844-845</t>
  </si>
  <si>
    <t>Φ301063</t>
  </si>
  <si>
    <t>897-843-849-855-829-825-839-827-862-844-875-841-838-840-835-842-837-836-876-863-833-828-870-871-854-815-826-850-853-847-822-858-846-848-872-817-857-859-821-830-852-856-861-818-816-823-824-819-820-845-851-865-868-832</t>
  </si>
  <si>
    <t>ΑΙ571337</t>
  </si>
  <si>
    <t>828-854-846-847-826-858-850-853-822-871-870-829-862-848-844-856-857-861-827-830-855-852-851-816-815-819-820-866-876-877-878-863-873-874-879</t>
  </si>
  <si>
    <t>ΣΩΤΗΡΙΑΔΟΥ</t>
  </si>
  <si>
    <t>ΑΗ100800</t>
  </si>
  <si>
    <t>826-828-822-829-846-847-850-853-854-858-871-872-857-859-848-852-856-823-824</t>
  </si>
  <si>
    <t>ΧΑΤΖΗΠΕΤΡΟΥ</t>
  </si>
  <si>
    <t>ΑΚ139944</t>
  </si>
  <si>
    <t>826-823-828-847-846-850-853-854-872</t>
  </si>
  <si>
    <t>ΒΑΡΛΟΚΩΣΤΑ</t>
  </si>
  <si>
    <t>ΝΕΙΛΟΣ</t>
  </si>
  <si>
    <t>ΑΒ007433</t>
  </si>
  <si>
    <t>828-854-853-850-848-846-847-852-825-857-855</t>
  </si>
  <si>
    <t>ΑΙ822074</t>
  </si>
  <si>
    <t>818-843-816-875-831-862-834-832-819-830-835-836-837-838-839-840-841-842-844-867-820-823-847-848-850-815-821-822-824-825-826-827-828-829-845-851-852-853-854-855-856-857-858-859-870-871-872-849-865-860-861-817-866-877-873-874-878-864-863-876-833-879-868</t>
  </si>
  <si>
    <t>ΛΑΦΑΖΑΝΙΔΗΣ</t>
  </si>
  <si>
    <t>Χ947161</t>
  </si>
  <si>
    <t>839-841-840-838-835-842</t>
  </si>
  <si>
    <t>ΑΖ333579</t>
  </si>
  <si>
    <t>841-837-836-897-866-815-830-817-821-823-824-827-828-829-831-844-845-849-852-853-857-860-861-862-863-864-865-868-869-870-871-872-873-874-875-877-878</t>
  </si>
  <si>
    <t>ΚΟΨΑΧΕΙΛΗΣ</t>
  </si>
  <si>
    <t>ΑΙ845873</t>
  </si>
  <si>
    <t>862-841-838-840-837-842-835-839-836-875-843</t>
  </si>
  <si>
    <t>ΑΜ382212</t>
  </si>
  <si>
    <t>862-844-841-837-836-835-838-842-840-839-875-831-819-852-849-858-856-854-853-851-850-847-846-857-848-859-845-843-897-828-820-821-822-823-855-824-827-829-870-871-872-815-818-816-826-825-834-830-817-861-865-869-868-876-877-878-833-873-874-863-864-860-867-832-879-866</t>
  </si>
  <si>
    <t>ΑΜ383480</t>
  </si>
  <si>
    <t>828-847-850-853-854-857-875-858</t>
  </si>
  <si>
    <t>ΛΥΜΠΕΡΗ</t>
  </si>
  <si>
    <t>Τ985032</t>
  </si>
  <si>
    <t>862-844-875-835-836-837-838-840-842-843-818-819-830-868-869-872-850</t>
  </si>
  <si>
    <t>ΕΜΟΡΦΙΛΗ</t>
  </si>
  <si>
    <t>Χ245908</t>
  </si>
  <si>
    <t>841-835-836-837-838-839-840-842</t>
  </si>
  <si>
    <t>ΖΑΡΑΜΠΟΥΚΑ</t>
  </si>
  <si>
    <t>ΜΑΓΔΑΛΗΝΗ-ΕΙΡΗΝΗ</t>
  </si>
  <si>
    <t>ΑΖ687751</t>
  </si>
  <si>
    <t>840-836-837-841-835-842-838-839-876-877-878-873-874-833-870-871-872-820-821-822-823-824-845-846-847-848-849-850-851-852-853-854-855-856-857-858-859-825-826-827-828-829-815-868-869-843-862-860-832-866-867-830-818-819-861-816-817-831-844-865-875-879-834-863-864</t>
  </si>
  <si>
    <t>ΝΑΖΟΥ</t>
  </si>
  <si>
    <t>ΠΑΝΑΓΙΩΤΑ ΒΑΡΒΑΡΑ</t>
  </si>
  <si>
    <t>ΑΜ057280</t>
  </si>
  <si>
    <t>871-872-845-847-854-853-850-857-858-870-829-822-815</t>
  </si>
  <si>
    <t>ΗΛΙΟΥ</t>
  </si>
  <si>
    <t>ΑΕ750677</t>
  </si>
  <si>
    <t>ΚΟΝΤΖΑΜΠΕΛΗ</t>
  </si>
  <si>
    <t>ΑΙ631178</t>
  </si>
  <si>
    <t>823-824-827-828-871-856-852-826-846-847-821-822-850-858-859-815-848-851-854-853-857</t>
  </si>
  <si>
    <t>ΞΗΡΟΥ</t>
  </si>
  <si>
    <t>ΑΖ609666</t>
  </si>
  <si>
    <t>853-854-855-848-859-858-845-849-850-851-852-820-821-815-822-823-824-829-828-826-825-872-871-870</t>
  </si>
  <si>
    <t>ΔΕΛΗΓΙΩΡΓΗ</t>
  </si>
  <si>
    <t>ΑΒ156634</t>
  </si>
  <si>
    <t>846-847-853-854-855-859-858-849-850-848-851-856-857-852-845-820-821-827-828-824-822-838-839-840-841-835-836-837-842-816-870-871-872-823-826-815</t>
  </si>
  <si>
    <t>ΚΑΛΛΙΝΙΚΟΥ</t>
  </si>
  <si>
    <t>ΦΙΛΑΡΕΤΗ</t>
  </si>
  <si>
    <t>ΑΙ333347</t>
  </si>
  <si>
    <t>844-897-843-862-841-842-840-835-836-837-838-839-860-875-834-819-845-846-847-848-849-850-851-852-853-854-855-856-857-858-859-870-871-872</t>
  </si>
  <si>
    <t>ΚΑΖΑΚΛΗ</t>
  </si>
  <si>
    <t>ΑΚ161602</t>
  </si>
  <si>
    <t>879,6</t>
  </si>
  <si>
    <t>843-846-847-828-854-850-815-826-853-822-858-848-857-859-821-823-824-855-820-845-849-852-856-870-871-872</t>
  </si>
  <si>
    <t>ΑΖ662936</t>
  </si>
  <si>
    <t>835-836-837-838-839-840-841-842-873-876-877-878-833-843-844-863</t>
  </si>
  <si>
    <t>ΑΣΚΟΠΟΥΛΟΣ</t>
  </si>
  <si>
    <t>Χ554141</t>
  </si>
  <si>
    <t>828-838-841-840-846-847-858-835-837-842-848-850-829-826-822-853-854-823-824-820-821-827-830-845-851-856-852</t>
  </si>
  <si>
    <t>878,1</t>
  </si>
  <si>
    <t>ΒΑΡΛΑΜΗΣ</t>
  </si>
  <si>
    <t>ΑΖ284129</t>
  </si>
  <si>
    <t>Π831493</t>
  </si>
  <si>
    <t>877,6</t>
  </si>
  <si>
    <t>818-834-843-831-854-855-846-845-847-848-851-853-858-859-856-852-849-850-857-823-828-829-821-822-871-872-824-825-826-827-820-870-815-832-860-865-816-817-819-875-844-830-862-861-835-836-837-838-839-840-841-842-879-868-869-833-876-877-873-874-863-866-867-878-864</t>
  </si>
  <si>
    <t>ΑΙ480874</t>
  </si>
  <si>
    <t>830-815-816-817-818-819-820-821-822-823-824-825-826-827-828-829-831-832-833-834-835-836-837-838-839-840-841-842-843-844-845-846-847-848-849-850-851-852-853-854-855-856-857-858-859-860-861-862-863-864-865-866-867-868-869-870-871-872-873-874-875-876-877-878-879</t>
  </si>
  <si>
    <t>Φ475955</t>
  </si>
  <si>
    <t>876,5</t>
  </si>
  <si>
    <t>ΑΗ804895</t>
  </si>
  <si>
    <t>876,1</t>
  </si>
  <si>
    <t>835-836-837-840-841-842-838-839</t>
  </si>
  <si>
    <t>ΚΑΤΗΣ</t>
  </si>
  <si>
    <t>ΑΚ207763</t>
  </si>
  <si>
    <t>815-820-821-822-823-824-825-826-827-828-829-845-846-847-848-849-850-851-852-853-854-855-856-857-858-859-870-871-872-816-817-818-819-830-831-834-835-836-837-838-840-843-844-861-865-862-860</t>
  </si>
  <si>
    <t>ΚΑΡΑΛΙΟΛΙΟΣ</t>
  </si>
  <si>
    <t>ΑΚ288092</t>
  </si>
  <si>
    <t>841-840-842-837-836-839-838</t>
  </si>
  <si>
    <t>ΝΙΚΟΛΑΡΑΚΗ</t>
  </si>
  <si>
    <t>Σ419716</t>
  </si>
  <si>
    <t>876-877-878-873-874-833-863-864-815-820-821-822-823-824-825-826-827-828-829-845-846-847-848-849-850-851-852-853-854-855-856-857-858-859-870-871-872</t>
  </si>
  <si>
    <t xml:space="preserve">Γιαννούλα </t>
  </si>
  <si>
    <t xml:space="preserve">Κωνσταντίνος </t>
  </si>
  <si>
    <t>ΑΗ250628</t>
  </si>
  <si>
    <t>856-845-846-847-848-849-850-851-852-853-815-820-821-822-823-824-825-826-827-828-829-854-855-857-858-859-870-871-872</t>
  </si>
  <si>
    <t>ΑΚ918277</t>
  </si>
  <si>
    <t>842-838-839-840-841-835-837-836-857-853-854-855-856-852-858-859-850-846-847-848-815-828-821-822-823-824-825-826-827-870-871-872-830-876-862-843-844-818-817-816-861-875-869</t>
  </si>
  <si>
    <t>ΑΗ812656</t>
  </si>
  <si>
    <t>ΔΟITΣΙΔΟΥ</t>
  </si>
  <si>
    <t>ΑΖ911593</t>
  </si>
  <si>
    <t>869-837-836-840-841-842-838-835-839-862</t>
  </si>
  <si>
    <t>ΓΙΟΒΡΗ</t>
  </si>
  <si>
    <t>Φ041276</t>
  </si>
  <si>
    <t>847-854-853-850-815-828-826-858-859-846-848-857-822-821</t>
  </si>
  <si>
    <t>ΑΕ354572</t>
  </si>
  <si>
    <t>ΑΑ360315</t>
  </si>
  <si>
    <t>861-818-845-846-847-848-849-850-851-852-853-854-855-856-857-858-859-835-836-837-838-839-840-841-842-815-820-821-822-823-824-825-826-827-828-829-870-871-872-865-816-817-830-843-862-869-875-876-819-832-833-831-834-844-860-863-864-867-868-873-874-877-878-879</t>
  </si>
  <si>
    <t>Χ782555</t>
  </si>
  <si>
    <t>828-838-841-854-870-871-853-850-839-847-840-842-848-858-872-857-846-835-837-822-826-829-843-844-862-861-869-856</t>
  </si>
  <si>
    <t>ΔΡΑΓΑΝΗ</t>
  </si>
  <si>
    <t>Τ225271</t>
  </si>
  <si>
    <t>835-836-837-838-839-840-842-843-844-822-826-828-829</t>
  </si>
  <si>
    <t>Χ685295</t>
  </si>
  <si>
    <t>818-829-825-826-872-854-855-853-849-850-870-851-857-871-846-847-848-858-859-820-821-822-815-823-824-856-827-845-852</t>
  </si>
  <si>
    <t>ΓΟΥΛΗ</t>
  </si>
  <si>
    <t>ΑΑ403513</t>
  </si>
  <si>
    <t>815-821-822-825-826-828-829-835-836-837-838-839-840-841-842-846-847-848-850-852-853-854-856-857-858-859</t>
  </si>
  <si>
    <t>ΔΙΑΛΥΝΑ</t>
  </si>
  <si>
    <t>ΜΑΡΙΛΛΕΝΑ</t>
  </si>
  <si>
    <t>ΓΕΩΡΙΟΣ</t>
  </si>
  <si>
    <t>Χ932264</t>
  </si>
  <si>
    <t>852-854-855-820-821-822-823-824-828-829-846-847-848-850-857-858-859-815</t>
  </si>
  <si>
    <t>ΜΠΑΚΑΙΜΗ</t>
  </si>
  <si>
    <t>ΑΙ282528</t>
  </si>
  <si>
    <t>862-844-869-876</t>
  </si>
  <si>
    <t>ΜΙΣΦΟΥΤ</t>
  </si>
  <si>
    <t>ΑΖ757900</t>
  </si>
  <si>
    <t>816-840-841-838-850-854-857-846-823-822-835-837-858-839-828-815-826-861-862-869-870-871-872-875-874-824-825-817-818-821-842-843-844-847-848-852-853-855-856-827-829-830-836-834-845-849-851-859-819-820-833-863-865-876-877-878-831-832-860-866-867-868-873-864-879</t>
  </si>
  <si>
    <t>ΚΙΑΤΙΠΗ</t>
  </si>
  <si>
    <t>ΣΕΡΓΙΟΣ</t>
  </si>
  <si>
    <t>ΑΙ895268</t>
  </si>
  <si>
    <t>835-836-837-838-839-840-842-843-862-868-869-844-860-833-873-874-876-877-878-861-864-865-866-867-870-871-872-816-817-818-819-820-879-875-821-822-823-824-825-826-827-828-829-830-831-832-847-848-849-850-851-852-853-854-855-856-857-858-859</t>
  </si>
  <si>
    <t>ΛΟΥΛΑΤΖΗΣ</t>
  </si>
  <si>
    <t>ΑΖ841700</t>
  </si>
  <si>
    <t>836-837-838-839-840-841-842-868-869-820-821-822-823-824-825-826-827-828-829-845-846-847-848-849-850-851-852-853-854-855-856-857-858-859-871-872</t>
  </si>
  <si>
    <t>ΑΙ945020</t>
  </si>
  <si>
    <t>Χ446329</t>
  </si>
  <si>
    <t>873,8</t>
  </si>
  <si>
    <t>842-835-836-787-838-839-840-841</t>
  </si>
  <si>
    <t>ΝΤΙΝΑΣ</t>
  </si>
  <si>
    <t>ΑΚ403971</t>
  </si>
  <si>
    <t>835-836-837-838-843-868-869-822-823-824-825-826-827-828-829-830-831-832-833-834-815-816-817-818-839-840-841-842-819-845-847-846-848-849-850-851-852-853-854-855-856-857-858-859-860-861-862-863-864-865-866-867-820-821-870-871-872-873-874-875-876-877-878-879</t>
  </si>
  <si>
    <t>ΜΑΝΙΟΥ</t>
  </si>
  <si>
    <t>ΑΙ976361</t>
  </si>
  <si>
    <t>833-834-863-864-873-874-876-877-878</t>
  </si>
  <si>
    <t>ΚΟΥΜΝΑ</t>
  </si>
  <si>
    <t>ΑΜ472777</t>
  </si>
  <si>
    <t>872,6</t>
  </si>
  <si>
    <t>ΑΗ712392</t>
  </si>
  <si>
    <t>872,5</t>
  </si>
  <si>
    <t>ΠΕΝΚΗ</t>
  </si>
  <si>
    <t>ΑΕ871688</t>
  </si>
  <si>
    <t>ΛΑΜΠΡΗΣ</t>
  </si>
  <si>
    <t>ΑΑ378708</t>
  </si>
  <si>
    <t>871,5</t>
  </si>
  <si>
    <t>843-835-836-837-838-839-840-841-842-816-817-818-819-820-821-822-823-824-825-826-827-828-829-830-833-844-845-846-847-848-849-850-851-852-853-854-855-856-857-858-859-861-862-863-865-866-870-871-872-875-876-877</t>
  </si>
  <si>
    <t>Π122821</t>
  </si>
  <si>
    <t>854-846-847-858-859</t>
  </si>
  <si>
    <t>ΑΒ132912</t>
  </si>
  <si>
    <t>835-836-837-838-839-840-841-842-843-844-845-846-847-848-849-850-851-852-853-854-855-856-857-858-859-861-862-863</t>
  </si>
  <si>
    <t>ΑΑ316878</t>
  </si>
  <si>
    <t>815-818-820-821-822-823-824-825-826-827-828-829-845-846-847-848-849-850-851-852-853-854-855-856-857-858-859</t>
  </si>
  <si>
    <t>ΧΡΟΝΙΤΣΑ</t>
  </si>
  <si>
    <t>Ρ818655</t>
  </si>
  <si>
    <t>865-818-870-834-871-872-847-846-848-849-850-851-852-853-854-859-855-856-857-858-828-832-815-816-817-819-820-821-822-823-824-825-826-827-829-830-831-833-835-836-837-838-839-840-841-842-843-844-845-860-861-862-863-864-866-867-868-869-873-874-875-876-877-878-879</t>
  </si>
  <si>
    <t>ΚΤΕΝΙΔΟΥ</t>
  </si>
  <si>
    <t>ΑΙ588748</t>
  </si>
  <si>
    <t>870,5</t>
  </si>
  <si>
    <t>815-820-821-822-823-824-825-826-827-828-829-845-846-847-848-850-851-852-853-854-855-856-857-858-859-870-871-872</t>
  </si>
  <si>
    <t>ΧΗΚΑ</t>
  </si>
  <si>
    <t>ΑΜ793252</t>
  </si>
  <si>
    <t>843-834-860-862-822-844-815-816-817-818-819-820-821-823-824-825-826-827-828-831-835-836-837-838-839-840-841-842-845-846-847-848-849-850-851-852-853-854-855-856-857-858-859-861-868-869-870-871-872-863-864-865-866-867-873-874-876-877-878-879-829-830-832-833</t>
  </si>
  <si>
    <t xml:space="preserve">ΓΕΩΡΓΊΑ </t>
  </si>
  <si>
    <t xml:space="preserve">ΝΙΚΟΛΑΟΣ </t>
  </si>
  <si>
    <t>ΑΗ223833</t>
  </si>
  <si>
    <t>817-816-861-865-818-853-854-855-856-857-852-851-850-849-848-858-859-820-821-822-823-824-825-826-827-828-829-845-846-847-870-871-872-815-819-830-831-832-843-844-862-868-869-875-835-836-837-838-839-840-841-842-833-863-864-873-874-776-877-878</t>
  </si>
  <si>
    <t>ΑΖ588474</t>
  </si>
  <si>
    <t>862-841-840-838-835-842-837-836-844-870-871-872-828-815-850-854-853-858-859-822-846-847-826-848-857-821-856-823-824-827-852-820-845-851-875-819-834-830-861-865-816</t>
  </si>
  <si>
    <t>Χ842614</t>
  </si>
  <si>
    <t>869,5</t>
  </si>
  <si>
    <t>864-873-874-878-815-816-817-818-820-819-821-822-823-824-825-826-827-828-829-830-833-836-837-838-839-840-841-842-843-844-845-846-847-848-849-850-851-852-853-854-855-856-857-858-859-861-862-863-870-871-872-875-876-877</t>
  </si>
  <si>
    <t>ΚΟΝΤΟΚΩΣΤΑ</t>
  </si>
  <si>
    <t>Χ698574</t>
  </si>
  <si>
    <t>850-854-857-846-847-858</t>
  </si>
  <si>
    <t>Τ887909</t>
  </si>
  <si>
    <t>818-817-820-821-815-824-823-822-825-826-827-828-829-830-833-835-836-837-838-839-840-845-846-847-843-848-849-850-851-852-853-855-856-857-858-859-867-871-870-872-873-874-877-878-876-863-864-865-868-861</t>
  </si>
  <si>
    <t>Χ433357</t>
  </si>
  <si>
    <t>865-861-816-817-818-820-821-822-823-824-825-826-827-828-845-846-847-848-849-850-851-852-853-854-855-856-857-858-859-870-871-872-830-862-835-836-837-838-839-840-841-842-829</t>
  </si>
  <si>
    <t>ΔΙΠΛΑ</t>
  </si>
  <si>
    <t>ΑΑ309513</t>
  </si>
  <si>
    <t>841-840-838-835-839-842-837-854-846-847-848-850-853-857-858-870-871-872-828-829-826-815-822-862-817</t>
  </si>
  <si>
    <t>ΑΒ165678</t>
  </si>
  <si>
    <t>ΑΒ423304</t>
  </si>
  <si>
    <t>ΒΑΣΙΛΟΓΑΜΒΡΟΣ</t>
  </si>
  <si>
    <t>ΑΑ393222</t>
  </si>
  <si>
    <t>815-817-822-829-837-838-839-844-855-848-862-841-828</t>
  </si>
  <si>
    <t>ΑΑ464470</t>
  </si>
  <si>
    <t>815-876-821-822-823-824-825-826-827-828-829-846-847-848-850-852-853-854-855-856-857-858-859-870-871-872</t>
  </si>
  <si>
    <t>ΦΙΤΣΑΛΟΥ</t>
  </si>
  <si>
    <t>ΠΗΓΗ</t>
  </si>
  <si>
    <t>ΑΗ729772</t>
  </si>
  <si>
    <t>865-815-820-822-823-824-825-826-828-845-846-847-848-850-852-853-854-856-857-858-859-835-836-837-838-840-841-842-871-870-872-873-874-876-877-833-861</t>
  </si>
  <si>
    <t>ΑΚ711366</t>
  </si>
  <si>
    <t>ΚΕΣΣΑΝΙΔΟΥ</t>
  </si>
  <si>
    <t>ΑΕ682226</t>
  </si>
  <si>
    <t>868,8</t>
  </si>
  <si>
    <t>841-837-838-840-839-842-836-835</t>
  </si>
  <si>
    <t>ΠΑΓΑΝΟΠΟΥΛΟΥ</t>
  </si>
  <si>
    <t>ΑΙ831472</t>
  </si>
  <si>
    <t>832-815-816-817-818-819-820-821-822-823-824-825-826-827-828-829-830-831-865-837-838-839-840-841-842-843-844-845-846-847-848-849-850-851-852-853-854-855-856-857-858-859-860-861-862-866-871-863-864-833-834-835-836-870-872-873-874-875-876-877-878-879</t>
  </si>
  <si>
    <t>ΜΠΕΡΝΤΟΥΦΙ</t>
  </si>
  <si>
    <t>ΓΙΩΡΓΗ</t>
  </si>
  <si>
    <t>ΑΜ363697</t>
  </si>
  <si>
    <t>862-844-875-843-819-837-838-839-840-841-842-815-816-817-818-821-820-824-822-823-825-826-827-830-829-831-832-834-835-836-847-846-845-849-848-850-851-853-852-854-855-857-856-858-859-860-861-865-863-864-870-871-868-869-872-867-876-877-878-879</t>
  </si>
  <si>
    <t>ΠΕΝΚΟΒΑ</t>
  </si>
  <si>
    <t>?ΛΕΝΑ</t>
  </si>
  <si>
    <t>ΠΕΝΚΟ</t>
  </si>
  <si>
    <t>867,5</t>
  </si>
  <si>
    <t>820-821-822-823-824-825-826-827-828-829-845-846-847-848-849-850-851-852-853-854-855-856-857-858-859-861-862-863-865-870-871-872-816-817-818-819-839-840-841-842-843-844-875-876-877-835-836-837-838-830</t>
  </si>
  <si>
    <t>LLAMBI</t>
  </si>
  <si>
    <t>Α499963</t>
  </si>
  <si>
    <t>821-822-820-846-847-858-859-854-823-852-853-824-827-828-850-851-857-848</t>
  </si>
  <si>
    <t>ΜΠΕΙΚΟ</t>
  </si>
  <si>
    <t>ΚΑΣΟ</t>
  </si>
  <si>
    <t>ΑΚ368259</t>
  </si>
  <si>
    <t>821-845-847-854-857</t>
  </si>
  <si>
    <t>ΠΟΛΥΖΗΣ</t>
  </si>
  <si>
    <t xml:space="preserve">ΓΕΩΩΡΓΙΟΣ </t>
  </si>
  <si>
    <t>ΑΒΒΡΑΑΜ</t>
  </si>
  <si>
    <t>ΑΗ790856</t>
  </si>
  <si>
    <t>ΜΟΥΣΤΑΦΑ</t>
  </si>
  <si>
    <t>ΧΑΝΙΦΕ</t>
  </si>
  <si>
    <t>ΣΕΛΑΤΙΝ</t>
  </si>
  <si>
    <t>ΑΒ924929</t>
  </si>
  <si>
    <t>869-868-841-840-842-835-836-837</t>
  </si>
  <si>
    <t>ΑΙ196869</t>
  </si>
  <si>
    <t>ΤΣΑΝΤΙΡΟΓΛΟΥ</t>
  </si>
  <si>
    <t>ΑΕ855249</t>
  </si>
  <si>
    <t>837-838-839-840-841-842-860-866-868-873-876-878</t>
  </si>
  <si>
    <t>Σ973960</t>
  </si>
  <si>
    <t>841-842-840-837-838-839-854-828-826-815-847-850-871-853-870</t>
  </si>
  <si>
    <t>ΜΑΡΙΑ-ΑΓΑΘΗ</t>
  </si>
  <si>
    <t>ΑΙ076891</t>
  </si>
  <si>
    <t>815-820-821-822-823-824-825-826-827-828-829-845-846-847-848-849-850-851-852-853-854-855-856-857-858-859-872</t>
  </si>
  <si>
    <t>ΙΣΣΗΡΗ</t>
  </si>
  <si>
    <t>ΑΕ555642</t>
  </si>
  <si>
    <t>859-858-846-847-848-849-850-851-852-845-853-854-855-856-857-815-816-820-821-822-823-824-825-826-827-828-829-870-871-872</t>
  </si>
  <si>
    <t>ΚΑΝΑΚΙΔΟΥ</t>
  </si>
  <si>
    <t>ΑΚ273093</t>
  </si>
  <si>
    <t>841-838-839-840-842-837-835</t>
  </si>
  <si>
    <t>ΙΣΟΥΦΙ</t>
  </si>
  <si>
    <t>ΝΤΕΙΡΑ</t>
  </si>
  <si>
    <t>ΣΕΛΑΜ</t>
  </si>
  <si>
    <t>ΑΚ652378</t>
  </si>
  <si>
    <t>815-848-849-850-851-852-853-854-857-855-856-858-859-820-821-822-823-824-827-826-828-829-845-846-847-870-871-872</t>
  </si>
  <si>
    <t>ΜΕΤΑΞΑΣ</t>
  </si>
  <si>
    <t>ΑΖ471010</t>
  </si>
  <si>
    <t>876-877-833-863</t>
  </si>
  <si>
    <t>ΛΕΜΟΝΤΖΟΓΛΟΥ</t>
  </si>
  <si>
    <t>Τ044383</t>
  </si>
  <si>
    <t>815-820-821-822-823-824-825-826-827-828-829-846-847-848-849-850-851-853-854-855-857-858-859</t>
  </si>
  <si>
    <t>ΑΒ093387</t>
  </si>
  <si>
    <t>815-816-817-818-819</t>
  </si>
  <si>
    <t>ΓΕΩΡΓΑΚΑΚΟΥ</t>
  </si>
  <si>
    <t>ΑΝ284043</t>
  </si>
  <si>
    <t>861-826</t>
  </si>
  <si>
    <t>ΑΕ062702</t>
  </si>
  <si>
    <t>757-758-759-760-761-764-765-785-786-787-788-789-790-791-792-793-794-795-796-815-820-821-822-823-824-825-826-827-828-829-845-846-847-848-849-850-851-852-853-854-855-856-857-858-859-870-871-872</t>
  </si>
  <si>
    <t>ΑΙ515688</t>
  </si>
  <si>
    <t>864,5</t>
  </si>
  <si>
    <t>871-872-870-828-846-847-815-854-850-853-826-822-848</t>
  </si>
  <si>
    <t>ΝΤΑΚΟΥΛΑ</t>
  </si>
  <si>
    <t>MAΡΙΑ</t>
  </si>
  <si>
    <t>ΑΗ745934</t>
  </si>
  <si>
    <t>815-820-825-826-846-847-841-838-858-859-854-828-830-872-821</t>
  </si>
  <si>
    <t>ΣΩΡΡΑ</t>
  </si>
  <si>
    <t>ΑΙ202980</t>
  </si>
  <si>
    <t>841-828-838-840-839-854-835-842-870-871-826-837-822-829-818-815-816-817</t>
  </si>
  <si>
    <t>ΣΙΑΜΗ</t>
  </si>
  <si>
    <t>Ρ752517</t>
  </si>
  <si>
    <t>841-828-840-839-835-838-837-826-846-847-870-871-872-858-862-848-850-853-854-815-822-829-836-869-856-842-864-876-816-817-818-843-830-877</t>
  </si>
  <si>
    <t>ΜΑΝΟΣ</t>
  </si>
  <si>
    <t>ΑΒ811141</t>
  </si>
  <si>
    <t>823-853-848-854-845-846-847-849-857-856-828-850-855-851-852-826-827-821-870-871-872-822-829-824-825-820-859-815</t>
  </si>
  <si>
    <t>Τ791173</t>
  </si>
  <si>
    <t>Χ345363</t>
  </si>
  <si>
    <t>Γεωργουλα Κωνσταντινίδη</t>
  </si>
  <si>
    <t>ΑΚ513270</t>
  </si>
  <si>
    <t>ΓΚΑΤΣΗ</t>
  </si>
  <si>
    <t>ΑΕ688120</t>
  </si>
  <si>
    <t>841-840-838-835-842-837-836-839</t>
  </si>
  <si>
    <t>ΚΟΥΝΤΟΥΡΙΩΤΗ</t>
  </si>
  <si>
    <t>ΦΑΝΗ-ΜΑΓΔΑΛΗΝΗΝΗ</t>
  </si>
  <si>
    <t>ΑΒ209707</t>
  </si>
  <si>
    <t>820-821-822-823-824-825-826-827-828-829-830-845-846-847-848-849-850-851-852-853-854-855-857-858-859-860-861</t>
  </si>
  <si>
    <t>ΑΝΔΡΙΩΤΗ</t>
  </si>
  <si>
    <t>ΕΛΕΝΗ-ΣΠΥΡΙΔΟΥΛΑ</t>
  </si>
  <si>
    <t>ΑΕ299336</t>
  </si>
  <si>
    <t>ΜΠΛΕΤΣΑ</t>
  </si>
  <si>
    <t>ΑΗ979865</t>
  </si>
  <si>
    <t>875-844-862-831</t>
  </si>
  <si>
    <t>ΤΣΑΓΔΗ</t>
  </si>
  <si>
    <t>ΑΒ075803</t>
  </si>
  <si>
    <t>815-816-817-818-821-822-826-828-835-836-837-838-839-840-841-842-846-847-848-850-851-852-853-854-855-856-857-858-859-861-862-865-870-871-872</t>
  </si>
  <si>
    <t>ΦΙΛΩΝ</t>
  </si>
  <si>
    <t>ΑΒ979986</t>
  </si>
  <si>
    <t>875-819-862-844-831-815-820-821-822-823-824-825-826-827-828-845-846-847-848-849-850-851-852-853-854-855-856-857-858-859-870-871-835-836-837-838-839-840-841-842</t>
  </si>
  <si>
    <t>ΠΑΝΑΓΙΩΤΑΚΗ</t>
  </si>
  <si>
    <t>ΑΗ817760</t>
  </si>
  <si>
    <t>830-815-816-817-819-818-820-831-832-833-834-835-836-837-838-839-840-841-842-843-844-845-846-847-848-849-850-851-852-853-854-855-856-857-858-859-860-861-862-863-864-865-867-866-868-869-870-871-872-873-874-875-876-877-878-879</t>
  </si>
  <si>
    <t>ΣΟΥΣΑΝΑ</t>
  </si>
  <si>
    <t>ΑΖ854001</t>
  </si>
  <si>
    <t>841-840-836-837-835-838-839-842</t>
  </si>
  <si>
    <t>ΚΟΥΡΟΥΣ</t>
  </si>
  <si>
    <t>ΑΗ851474</t>
  </si>
  <si>
    <t>842-841-840-838</t>
  </si>
  <si>
    <t>ΑΗ209164</t>
  </si>
  <si>
    <t>817-815-822-826-829-828-835-836-837-838-839-840-841-842-846-847-818-816-819-820-821-823-824-825-827-830-831-832-833-834-843-844-845</t>
  </si>
  <si>
    <t>ΤΣΑΝΑΚΗ</t>
  </si>
  <si>
    <t>ΑΙ815454</t>
  </si>
  <si>
    <t>815-826-828-839-840-841-842-847-850-853-854-870-871-816-817-818-819-820-821-822-823-824-825-829-835-837-838-836-846-845-843-857-856-855-852-849-848-862-858-830-831-832-833-834-827-851-863-864-865-866-867-868-869-872-873-874-875-876-877-878-879-859-860-861-844</t>
  </si>
  <si>
    <t>ΑΙ630448</t>
  </si>
  <si>
    <t>828-870-871-854-853-850-826-815-843-836-838-839-840-860-823-824-829-834-862</t>
  </si>
  <si>
    <t>ΑΙ751424</t>
  </si>
  <si>
    <t>818-857-858-859-873-874-876-877-878-828-870-871-848-850-853-854-847-815-822-826-840-839-838-841-842-846-845-851-852-837-856-816-820-823-824-825-835-833-832-827-849</t>
  </si>
  <si>
    <t>ΚΟΥΚΟΥΤΟΥΔΗ</t>
  </si>
  <si>
    <t>ΑΙ192176</t>
  </si>
  <si>
    <t>835-836-837-838-839-840-841-842-843-844-860-862-868-869-815-819-820-821-822-823-824-825-826-827-828-829-830-831-832-834-845-846-847-848-849-850-851-852-853-854-855-856-857-858-859-861-865-870-871-872-875-816-817-818-833-863-864-866-876-877-878-879-873-874-867</t>
  </si>
  <si>
    <t>ΚΩΣΤΑΜΗ</t>
  </si>
  <si>
    <t>Ρ854798</t>
  </si>
  <si>
    <t>862,8</t>
  </si>
  <si>
    <t>844-862-841-828</t>
  </si>
  <si>
    <t>ΣΑΓΑΝΑΣ</t>
  </si>
  <si>
    <t>Χ775105</t>
  </si>
  <si>
    <t>858-859-828-824-821-822-823-832-860-871-872-831-848-850-852-853-854-857-856-855-870-826-846-847-845-836-837-838-840-835-842-841-843-876-820-833</t>
  </si>
  <si>
    <t>ΙΟΑΝΝΗΣ</t>
  </si>
  <si>
    <t>ΑΜ398865</t>
  </si>
  <si>
    <t>861,7</t>
  </si>
  <si>
    <t>838-839-840-841-842</t>
  </si>
  <si>
    <t>ΣΚΟΥΡΤΗ</t>
  </si>
  <si>
    <t>ΑΒ628002</t>
  </si>
  <si>
    <t>861,5</t>
  </si>
  <si>
    <t>818-854-848-828-858-859-857-847-846-822-850-856-815-841-837-835-842-838-823-853-844</t>
  </si>
  <si>
    <t>ΜΙΛΠΑΝΗ</t>
  </si>
  <si>
    <t>ΑΙ404963</t>
  </si>
  <si>
    <t>841-828-826-815-835-837-838-839-840-850-853-854-847-857</t>
  </si>
  <si>
    <t>ΤΣΟΥΝΗ</t>
  </si>
  <si>
    <t>Ν538167</t>
  </si>
  <si>
    <t>870-871-872-828-827-858-859-857-856-855-854-853-852-850-848-847-846-815-821-822-823-824-829-826-825-818-843-875-816-830-835-836-837-838-839-840-841-842-862-817-861-844-869-876</t>
  </si>
  <si>
    <t>ΤΑΡΑΤΣΑ</t>
  </si>
  <si>
    <t>Ρ236728</t>
  </si>
  <si>
    <t>838-828-840-841-842-837-835-826-822-815-846-850-854-858-870-871-853-852-848-847-872-859-856-857-861-816-818-821-823-824-827-830-836-844-862-875-876-855-843-839-817-829-825</t>
  </si>
  <si>
    <t>Π659320</t>
  </si>
  <si>
    <t>862-844-854-846-847-858-852-853-851-850-848-845-823-824-835-836-837-838-840-841-842-822</t>
  </si>
  <si>
    <t>ΣΑΒΒΙΔΗ ΜΠΑΡΜΠΑΓΙΑΝΝΗ</t>
  </si>
  <si>
    <t>ΖΑΜΠΕΤΑ ΠΑΡΑΣΚΕΥΗ</t>
  </si>
  <si>
    <t>ΑΚ165743</t>
  </si>
  <si>
    <t>872-870-871-825-826-828-823-846-847-824-822-829-815-848-845-849-850-851-852-843-854-855-856-857-858-859-820-821</t>
  </si>
  <si>
    <t>ΒΑΚΚΑ</t>
  </si>
  <si>
    <t>ΗΡΑ</t>
  </si>
  <si>
    <t>ΑΙ457919</t>
  </si>
  <si>
    <t>ΠΑΠΑΚΩΣΤΑΣ</t>
  </si>
  <si>
    <t>ΑΕ253157</t>
  </si>
  <si>
    <t>ΚΑΡΙΚΗΣ</t>
  </si>
  <si>
    <t>ΑΖ947853</t>
  </si>
  <si>
    <t>860,5</t>
  </si>
  <si>
    <t>841-828-838-840-839-842-835-854-870-871-815-826-850-837-822-846-848-862-829-863-844</t>
  </si>
  <si>
    <t>ΚΟΝΤΟΜΙΧΗΣ</t>
  </si>
  <si>
    <t>ΑΗ247814</t>
  </si>
  <si>
    <t>815-816-817-818-819-820-821-822-823-824-825-826-827-828-829-830-831-832-833-834-835-836-837-838-839-840-841-842-843-844-845-846-847-848-849-850-851-852-853-854-855-856-857-858-859-860-861-862-863-864-865-866-867-868-869-871-872-873-874-875-876-877-878-879</t>
  </si>
  <si>
    <t>ΝΤΙΝΑ</t>
  </si>
  <si>
    <t>Χ816724</t>
  </si>
  <si>
    <t>876-844-818-816-815-830-875-862-861-871-821-822-823-826-828-836-837-838-840-841-842-846-847-848-850-852-853-856-872-835-824-870-827-857-858-859-854-817-825-829-839-843-855</t>
  </si>
  <si>
    <t>ΤΟΛΙΑΣ</t>
  </si>
  <si>
    <t>ΑΕ321165</t>
  </si>
  <si>
    <t>844-862-854-855-848-849-850-853-852-851-856-857-858-859-847-846-845-822-823-824-825-826-827-828-829-815-821-872-870-875-839-840-841-842-837-836-835-820-819-843-838-834-818-816-817-832-831-861-865-866-873-876-874-877-878-833-863-864-867-860-830-868-869</t>
  </si>
  <si>
    <t>ΑΙ723854</t>
  </si>
  <si>
    <t>ΚΑΤΣΙΑΟΥΝΟΥ</t>
  </si>
  <si>
    <t>ΑΖ614867</t>
  </si>
  <si>
    <t>871-847-828-854-815</t>
  </si>
  <si>
    <t>ΑΑ971424</t>
  </si>
  <si>
    <t>859,5</t>
  </si>
  <si>
    <t>ΠΛΑΤΗ</t>
  </si>
  <si>
    <t>Χ500749</t>
  </si>
  <si>
    <t>858,5</t>
  </si>
  <si>
    <t>828-826-870-872-871-829-820-821-815-825-845-849</t>
  </si>
  <si>
    <t>ΜΠΕΣΗ</t>
  </si>
  <si>
    <t>Χ132692</t>
  </si>
  <si>
    <t>858,2</t>
  </si>
  <si>
    <t>870-828-862-871-872</t>
  </si>
  <si>
    <t>ΑΒ88419</t>
  </si>
  <si>
    <t>832-833-835-836-837-838-841-842-843-847-860-863-866-867-868-869-870-871-872-873-874-875-876-877-878-879</t>
  </si>
  <si>
    <t>ΜΠΑΡΔΗ</t>
  </si>
  <si>
    <t>Φ122766</t>
  </si>
  <si>
    <t>857-850-854-856-853-848-851-858-859-822-823-824-829-828-827-826-825-815-821-820-830-862-840-844-845-846-847-872-871-870-874-873-876-877-878</t>
  </si>
  <si>
    <t>ΔΕΤΣΙΚΑ</t>
  </si>
  <si>
    <t>ΑΜ901164</t>
  </si>
  <si>
    <t>838-840-841-842-836-866</t>
  </si>
  <si>
    <t>ΧΡΙΣΤΟΔΟΥΛΟΠΟΥΛΟΣ</t>
  </si>
  <si>
    <t>ΑΒ076043</t>
  </si>
  <si>
    <t>865-818-816-817-861-860-832-815-820-821-819-870-871-872-875-848-849-850-851-852-853-854-855-856-857-846-847-834-833-831-835-836-837-838-822-823-824-825-826-827-828-829-830-879-867-868-869-874-873-876-877-878-859-858-862-863-864-866-839-840-841-842-843-844-845</t>
  </si>
  <si>
    <t>ΑΖ589171</t>
  </si>
  <si>
    <t>ΚΩΝΣΤΑΝΤΑΤΟΥ</t>
  </si>
  <si>
    <t>ΣΩΦΡΟΝΙΟΣ</t>
  </si>
  <si>
    <t>Σ771572</t>
  </si>
  <si>
    <t>835-838-839-841-840-837-842</t>
  </si>
  <si>
    <t>ΚΑΡΑΚΑΝΟΣ</t>
  </si>
  <si>
    <t>ΑΚ642986</t>
  </si>
  <si>
    <t>854-857-872-870-871-822-826-828-829-815-848-850-835-837-838-839-840-841-842-846-847-862</t>
  </si>
  <si>
    <t>ΛΑΝΤΟΥΡΗ</t>
  </si>
  <si>
    <t>ΑΖ559640</t>
  </si>
  <si>
    <t>824-823-822-821-857-846-847-850-848-854-849-853-855-856</t>
  </si>
  <si>
    <t>ΑΗ793302</t>
  </si>
  <si>
    <t>839-840-841-842-843-844-845-846-847-848-849-850-851-852-853-854-855-856-857-858-859-860-861-862-863-864-865-866-867-868-869-870-871-872-873-874-875-876-877-878-879</t>
  </si>
  <si>
    <t>ΤΣΑΠΑΚΙΔΗΣ</t>
  </si>
  <si>
    <t>Χ817715</t>
  </si>
  <si>
    <t>840-841-842-838-835-836-837-839-861</t>
  </si>
  <si>
    <t>ΚΑΖΑΚΗ</t>
  </si>
  <si>
    <t>ΑΒ 120964</t>
  </si>
  <si>
    <t>838-842-830-837-816-840-841-818-844-869</t>
  </si>
  <si>
    <t>ΑΙ778644</t>
  </si>
  <si>
    <t>822-817-826-828-829-835-836-837-838-839-840-841-842-846-847-848-850-853-855-854-858-859-862-870-871-872-875</t>
  </si>
  <si>
    <t>ΤΣΑΒΑΛΙΑ</t>
  </si>
  <si>
    <t>ΑΚ274545</t>
  </si>
  <si>
    <t>835-836-840-841-842</t>
  </si>
  <si>
    <t>ΑΒ712775</t>
  </si>
  <si>
    <t>838-841-840-839-835-837-842-836</t>
  </si>
  <si>
    <t>ΑΗ286788</t>
  </si>
  <si>
    <t>853-854-850-848-847-846-828-842-841-839-838-815-816-817-818-819-820-821-822-823-824-825-826-827-829-830-831-832-833-834-835-836-837-840-843-844-845-849-851-852-855-856-857-858-859-860-862-863-864-865-866-869-861-867-868-870-871-872-873-874-875-876-878</t>
  </si>
  <si>
    <t>ΞΥΛΟΥΡΗ</t>
  </si>
  <si>
    <t>ΑΗ464999</t>
  </si>
  <si>
    <t>Ρ509356</t>
  </si>
  <si>
    <t>871-828-870-872</t>
  </si>
  <si>
    <t>ΑΒ161010</t>
  </si>
  <si>
    <t>876-877-833-863-862-861-836-838-840-841-842-854-846-828-857-871</t>
  </si>
  <si>
    <t>ΠΡΑΜΑΤΙΩΤΗΣ</t>
  </si>
  <si>
    <t>Σ352212</t>
  </si>
  <si>
    <t>815-822-828-871-831</t>
  </si>
  <si>
    <t>ΑΕ648609</t>
  </si>
  <si>
    <t>838-836-841-839-835-837-842</t>
  </si>
  <si>
    <t>ΑΜ296089</t>
  </si>
  <si>
    <t>634,7</t>
  </si>
  <si>
    <t>856,7</t>
  </si>
  <si>
    <t>840-835-841-836-837-842-838-839</t>
  </si>
  <si>
    <t>ΠΛΑΚΑΝΤΑΡΑ</t>
  </si>
  <si>
    <t>ΕΥΤΥΧΙΑ ΚΥΡΙΑΚΗ</t>
  </si>
  <si>
    <t>ΑΕ999519</t>
  </si>
  <si>
    <t>856,5</t>
  </si>
  <si>
    <t>815-816-817-818-835-836-837-838-839-840-868-869</t>
  </si>
  <si>
    <t>Χ841805</t>
  </si>
  <si>
    <t>815-817-818-819-820-821-822-835-848-850-853-854-858-859-870-871-872-875</t>
  </si>
  <si>
    <t>ΜΠΑΡΙΣ</t>
  </si>
  <si>
    <t>ΣΑΑΤΕΤΙΝ</t>
  </si>
  <si>
    <t>ΑΕ880419</t>
  </si>
  <si>
    <t>841-868-869-835-836-837-838-839-840-842</t>
  </si>
  <si>
    <t>ΒΙΓΚΟΥ</t>
  </si>
  <si>
    <t>ΑΜ522739</t>
  </si>
  <si>
    <t>865-830-857-856-823-849-850-821-848-851-853-859-858-870-871-872-846-845-822-828-820-847-854-824-825-826-827-829-855-852-817-818-816-815</t>
  </si>
  <si>
    <t>ΑΑ310402</t>
  </si>
  <si>
    <t>843-834-832-860-824-845-870-827-828-847-848-850-851-853-854-857-815-822-821-820-823-858-859-872-871-862-818-835-837-838-840-841-842</t>
  </si>
  <si>
    <t>ΛΑΖΑΝΗ</t>
  </si>
  <si>
    <t>ΑΗ069076</t>
  </si>
  <si>
    <t>824-822-821-854-855-850-847-846-848-853-858-857-852-859-856</t>
  </si>
  <si>
    <t>ΒΙΝΙΟΥΚΟΒΑ</t>
  </si>
  <si>
    <t>ΙΟΥΡΙ</t>
  </si>
  <si>
    <t>ΑΜ764220</t>
  </si>
  <si>
    <t>828-845-846-847-848-849-850-851-853-854-855-856-857-870-871-872</t>
  </si>
  <si>
    <t>Χ289320</t>
  </si>
  <si>
    <t>817-818-816-861-865-815-819-820-821-822-823-824-825-826-827-828-829-830-832-835-836-837-838-839-840-841-842-843-844-845-846-847-848-849-850-851-852-853-854-855-856-857-858-859</t>
  </si>
  <si>
    <t>ΚΑΛΑΒΡΗ</t>
  </si>
  <si>
    <t>ΒΕΝΕΤΙΑ-ΧΑΡΙΤΙΝΗ</t>
  </si>
  <si>
    <t>Χ833270</t>
  </si>
  <si>
    <t>830-875-820-859-858-819-827-845-856-857-855-824-829-850-853-848-872-826-825-846</t>
  </si>
  <si>
    <t>ΤΣΑΓΡΗ</t>
  </si>
  <si>
    <t>ΑΜ065368</t>
  </si>
  <si>
    <t>828-854-871-870-815-822-826-846-850-858-847-848-853-857-872-829-821-823-824-825-852-855-856-859-827</t>
  </si>
  <si>
    <t>ΔΡΑΚΙΔΟΥ</t>
  </si>
  <si>
    <t>ΑΗ158753</t>
  </si>
  <si>
    <t>838-839-841-840-842-835-836-837</t>
  </si>
  <si>
    <t>ΧΑΤΖΗΕΜΜΑΝΟΥΗΛ</t>
  </si>
  <si>
    <t>ΑΗ699028</t>
  </si>
  <si>
    <t>835-838-839-837-840-842-841-862-850-853-854-871-870-828-815</t>
  </si>
  <si>
    <t>ΓΑΝΟΥΧΑΛΙΔΟΥ</t>
  </si>
  <si>
    <t>ΑΙ536072</t>
  </si>
  <si>
    <t>854,5</t>
  </si>
  <si>
    <t>872-853-828-847-850-854-846-858-859-848-815-822-823-871-826-824-825-855-856-857</t>
  </si>
  <si>
    <t>ΤΣΙΡΙΔΟΥ</t>
  </si>
  <si>
    <t>ΑΗ384436</t>
  </si>
  <si>
    <t>853,8</t>
  </si>
  <si>
    <t>868-869-835-836-837-838-839-840-841-842-860-862-873-874-870-871-872-863-861-817-818-816-819-865-866-864-876-877-879-830-831-832-833-834-843-844-845-824-820-825-822-849-850</t>
  </si>
  <si>
    <t>ΚΑΡΑΤΖΕΤΖΟΣ</t>
  </si>
  <si>
    <t>ΚΩΝΤΑΝΤΙΝΟΣ</t>
  </si>
  <si>
    <t>ΧΑΡΙΣΙΟΣ</t>
  </si>
  <si>
    <t>ΑΖ787584</t>
  </si>
  <si>
    <t>815-816-817-818-819-820-821-822-823-824-825-826-827-828-829-830-833-835-836-837-838-839-840-841-842-843-844-845-846-847-848-849-850-851-852-853-854-855-856-857-858-859-861-862-863-865-866-870-871-872-875-876-877</t>
  </si>
  <si>
    <t>ΓΚΟΤΖΑΜΠΑΣΟΠΟΥΛΟΥ</t>
  </si>
  <si>
    <t>ΑΗ795093</t>
  </si>
  <si>
    <t>838-840-842-841-837-836-835-818</t>
  </si>
  <si>
    <t>ΓΕΛΑΔΕΡΗ</t>
  </si>
  <si>
    <t>Ρ777348</t>
  </si>
  <si>
    <t>841-838-835-836-837-839-840-842-843-844-870-871-862-861-875-872-830-815-828</t>
  </si>
  <si>
    <t>ΚΟΘΩΝΑ</t>
  </si>
  <si>
    <t>ΑΕ325203</t>
  </si>
  <si>
    <t>813-815-826-828-836-838-844-862-858-848-841-825-820-823</t>
  </si>
  <si>
    <t>ΒΑΣΙΛΑΚΟΠΟΥΛΟΥ</t>
  </si>
  <si>
    <t>Χ801787</t>
  </si>
  <si>
    <t>828-841-842-838-840-835-839-870-854-871-862-826-829-846-847-848-850-853-857-858-822-872</t>
  </si>
  <si>
    <t>ΜΗΛΙΑ</t>
  </si>
  <si>
    <t>Χ861279</t>
  </si>
  <si>
    <t>843-835-836-837-838-839-840-841-842-815-821-822-823-824-825-826-827-828-846-847-848-850-852-853-854-855-856-857-858-859-816-817-818-830-861-844-862-869-870-871-872-875-876</t>
  </si>
  <si>
    <t>ΑΑ790231</t>
  </si>
  <si>
    <t>828-815-826-870-871-822-854-850-848-853-847-846-857-856-851-858-859-863-872-875-876-877-862-861-824-823-830-819-821-820-816-818-838-835-837-841-842-840-833-852-855-849-836-860-865-864-866-839-844-845-843-827-817-829-832-831-867-869-874-873-868-878-879</t>
  </si>
  <si>
    <t>ΔΗΜΗΤΙΟΣ</t>
  </si>
  <si>
    <t>ΑΑ391686</t>
  </si>
  <si>
    <t>ΜΠΑΡΛΑ</t>
  </si>
  <si>
    <t>ΑΒ382533</t>
  </si>
  <si>
    <t>818-815-817-820-821-822-823-824-825-826-827-828-829</t>
  </si>
  <si>
    <t>ΠΟΙΜΕΝΙΔΟΥ</t>
  </si>
  <si>
    <t>ΑΕ357239</t>
  </si>
  <si>
    <t>ΑΕ332696</t>
  </si>
  <si>
    <t>841-828-838-840-835-815-816-821-869</t>
  </si>
  <si>
    <t>ΑΖ284033</t>
  </si>
  <si>
    <t>ΑΖ319147</t>
  </si>
  <si>
    <t>841-838-840-839-842-835-837-836-833-876-877-878-862-868-869-873-874-844-832-860-866-863-864-865-843-861-834-831-867-875-819-816-817-818-830-828-870-871-872-854-850-853-858-826-829-822-847-846-815-859-845-821-857-856-848-823-824-825-855-852-849-820-851-827</t>
  </si>
  <si>
    <t>ΧΡΙΣΤΙΝΑ-ΕΜΜΑΝΟΥΕΛΑ</t>
  </si>
  <si>
    <t>ΑΗ068652</t>
  </si>
  <si>
    <t>872-870-871-853-854-855-857-846-847-848-821-822-824-845-856-849-850-823-852-815-851-858-828-825-826-818</t>
  </si>
  <si>
    <t>ΑΙ334429</t>
  </si>
  <si>
    <t>822-826-828-835-836-837-838-839-829-840-841-842-846-847-848-850-853-854-857-858-859-862-870-871-872-873</t>
  </si>
  <si>
    <t>ΠΙΕΡΡΑΚΟΥ</t>
  </si>
  <si>
    <t>ΦΩΤΕΙΝΗ- ΓΕΩΡΓΙΑ</t>
  </si>
  <si>
    <t>ΑΙ937054</t>
  </si>
  <si>
    <t>815-822-823-824-858-859-846-847-848-850-849-853-854-857-827-828-851-852-855-856-870-872-829</t>
  </si>
  <si>
    <t>ΑΒ109807</t>
  </si>
  <si>
    <t>841-838-840-839-842-837-835-836-828-871-862-843-844-815-816-817-819-818-820-821-822-823-824-825-826-827-829-830-833-845-846-847-848-849-850-851-852-853-854-855-856-857-858-859-861-863-865-870-872-875-876-877</t>
  </si>
  <si>
    <t>ΑΙ204755</t>
  </si>
  <si>
    <t>757-756-755-754-753-752-751-761-763-759-764-758-760-762-765-766-768-767-769-770-771-772-773-778-779-777-774-775-776-781-782-786-787-788-785-784-783-780-796-794-789-790-791-792-793-795-797-801-802-804-805-803-800-799-798-815-809-807-806-808-810-811-812-813-814-822-817-816-818-821-819-820-828-826-829-830-823-824-825-827-838-835-837-836-834-833-832-831-841-840-839-842-846-843-844-845-854-850-847-848-852-855-849-851-853-862-863-864-870-871-872-869-865-866-867-868-873-874-875-876-877-878-879</t>
  </si>
  <si>
    <t>ΓΚΙΟΥΖΑΛΙΔΟΥ</t>
  </si>
  <si>
    <t>ΙΒΕΤΑ</t>
  </si>
  <si>
    <t>Τ289249</t>
  </si>
  <si>
    <t>850,7</t>
  </si>
  <si>
    <t>841-838-840-839-835-842-837-836-869-868-862-843-834-833-844-828-826-829-827-825-815-822-821-823-824-820-854-850-853-847-846-858-848-857-859-856-852-855-849-851-845-830-819-871-870-872-876-877-878-873-874-863-864-831-818-865-816-817-861-832-860-866-867-879</t>
  </si>
  <si>
    <t>ΑΑ458140</t>
  </si>
  <si>
    <t>850,5</t>
  </si>
  <si>
    <t>ΑΕ566866</t>
  </si>
  <si>
    <t>815-854-850-848-853-857-846-847</t>
  </si>
  <si>
    <t>ΚΟΥΡΚΟΥΝΑΚΗΣ</t>
  </si>
  <si>
    <t>ΜΑΝΟΛΗΣ</t>
  </si>
  <si>
    <t>Φ346316</t>
  </si>
  <si>
    <t>849,6</t>
  </si>
  <si>
    <t>Χ801231</t>
  </si>
  <si>
    <t>849,5</t>
  </si>
  <si>
    <t>ΚΑΡΑΚΩΣΤΑΝΤΑΚΗ</t>
  </si>
  <si>
    <t>ΑΜ461888</t>
  </si>
  <si>
    <t>833-873-874-876-877-878-863-864-815-816-817-818-819-820-821-822-823-824-825-826-827-828-829-830-831-832-834-835-836-837-838-839-840-841-842-843-844-845-846-847-848-850-853-854-856-857-858-859-861-862-870-871-872-875-879</t>
  </si>
  <si>
    <t>ΚΑΡΠΕΤΑΣ</t>
  </si>
  <si>
    <t>ΑΕ704632</t>
  </si>
  <si>
    <t>818-753-754-755-756</t>
  </si>
  <si>
    <t>ΓΙΑΝΝΟΥΚΑ</t>
  </si>
  <si>
    <t>ΑΑ428228</t>
  </si>
  <si>
    <t>862-875-841-840-842-835-836-837-838-839-858-859-848-850-853-854-857-822-846-847-815-828-870-871-872-826-829</t>
  </si>
  <si>
    <t>ΓΡΗΓΟΡΑΣ</t>
  </si>
  <si>
    <t>ΑΒ261431</t>
  </si>
  <si>
    <t>848,8</t>
  </si>
  <si>
    <t>829-854-828-848-850</t>
  </si>
  <si>
    <t>ΚΟΥΡΕΝΤΑΣ</t>
  </si>
  <si>
    <t>Χ979937</t>
  </si>
  <si>
    <t>848,7</t>
  </si>
  <si>
    <t>865-832-818-816-876-877-873-874-860-863-864-862-844-867-875-861-830-843-866-878-817</t>
  </si>
  <si>
    <t>ΜΠΑΝΙΤΣΚΑ</t>
  </si>
  <si>
    <t>Χ487316</t>
  </si>
  <si>
    <t>848,5</t>
  </si>
  <si>
    <t>836-837-838-839-835-840-841-842</t>
  </si>
  <si>
    <t>ΤΣΙΡΝΑΡΗ</t>
  </si>
  <si>
    <t>Χ487479</t>
  </si>
  <si>
    <t>836-838-842-837-841-840-835-839-862-860-869-833-874-873-876-877-878-879-830-872-871-870-858-859-857-855-852-851-850-848-845-846-847-853-856-875-865-861-831-844</t>
  </si>
  <si>
    <t>ΚΑΤΙΝΑ</t>
  </si>
  <si>
    <t>ΑΗ946742</t>
  </si>
  <si>
    <t>847,5</t>
  </si>
  <si>
    <t>815-816-817-818-819-820-821-822-823-824-825-826-827-828-829-830-831-832-833-834-835-836-837-838-839-840-841-842-846-847-850-851-852-854-855-861-862-870-868-864-875-877-878</t>
  </si>
  <si>
    <t>ΤΖΙΑΦΕΤΑ</t>
  </si>
  <si>
    <t>ΑΗ297668</t>
  </si>
  <si>
    <t>862-844-843-841-838-840-839-842-835-837-836-875</t>
  </si>
  <si>
    <t>Φ454024</t>
  </si>
  <si>
    <t>ΣΙΩΚΑΣ</t>
  </si>
  <si>
    <t>ΑΒ880530</t>
  </si>
  <si>
    <t>833-861-863-830-819-843-876-862-877</t>
  </si>
  <si>
    <t>Σουμπαση</t>
  </si>
  <si>
    <t>Στέλλα</t>
  </si>
  <si>
    <t>Βιλσον</t>
  </si>
  <si>
    <t>ΑΜ643867</t>
  </si>
  <si>
    <t>858-859-856-829-827-815-823-820-822-821-825-826-828-845-847-848-851-853-855-857</t>
  </si>
  <si>
    <t>ΓΑΒΑΘΟΓΛΟΥ</t>
  </si>
  <si>
    <t>ΔΗΜΗΤΡΑ-ΧΡΙΣΤΙΝΑ</t>
  </si>
  <si>
    <t>ΑΗ108084</t>
  </si>
  <si>
    <t>828-854-871-850-853-847-858-846-822-848-857-859-821-852-856-824-823-855-827-845-820-851</t>
  </si>
  <si>
    <t>ΓΙΑΜΟΥΖΗ</t>
  </si>
  <si>
    <t>ΑΚ404074</t>
  </si>
  <si>
    <t>862-841-840-842-838-837-835-847-848-850-853-854-857-858-828-826-815-870-871-872-839</t>
  </si>
  <si>
    <t>ΑΗ028089</t>
  </si>
  <si>
    <t>846-847-857-849-850-851-854-855-853-845-848-858-859-820-821-822-824</t>
  </si>
  <si>
    <t>ΚΑΤΙΚΟΓΛΟΥ</t>
  </si>
  <si>
    <t>ΓΕΩΡΓΙΑ ΔΗΜΗΤΡΑ</t>
  </si>
  <si>
    <t>ΑΗ822466</t>
  </si>
  <si>
    <t>841-838-840-835-839-842-837-862-836-843</t>
  </si>
  <si>
    <t>ΑΗ242131</t>
  </si>
  <si>
    <t>843-834-835-836-837-838-839-840-841-842-844-875-860-862-818-819-831-845-846-847-848-849-850-851-852-853-854-855-856-857-858-859-870-871-872-820-821-822-823-824-825-826-827-828-829-815-830-832-816-861-817-868-869-867-866-879-876-877-878-873-874-863-864</t>
  </si>
  <si>
    <t>ΑΙ487188</t>
  </si>
  <si>
    <t>846,8</t>
  </si>
  <si>
    <t>830-822-826-828-848-850-852-853-854-856-857-829-859-861-862-839-840-841-842-843-846-847-835-836-837-838-815-816-817-818-821-870-871-872-875-876</t>
  </si>
  <si>
    <t>ΑΙ577251</t>
  </si>
  <si>
    <t>871-865-828-854-823-846-858-827-850</t>
  </si>
  <si>
    <t>ΠΑΣΠΑΛΑ</t>
  </si>
  <si>
    <t>ΑΖ565400</t>
  </si>
  <si>
    <t>815-828-872-822-847-858-859-871-826-823-854-853-821-851-849-848-857-850-852-846-856</t>
  </si>
  <si>
    <t>ΜΕΝΚΑ</t>
  </si>
  <si>
    <t>ΑΗ805517</t>
  </si>
  <si>
    <t>840-841-842-837-836-835-838-858-859-846-847-845-848-850-851-852-853-854-856-857-815-820-821-822-823-824-862-868-869-871-872-843-876-877-878-833-830-873-874-860-826-827-828-829</t>
  </si>
  <si>
    <t>ΑΜ412829</t>
  </si>
  <si>
    <t>841-840-842-839-872-870-871-862-848-850-853-854-857-822-826-828-829-815-817-835-837-838</t>
  </si>
  <si>
    <t>Τ063811</t>
  </si>
  <si>
    <t>815-820-821-822-823-824-825-826-827-828-829-835-836-837-838-839-840-841-842-845-846-847-848-849-850-851-852-853-854-855-856-857-858-859</t>
  </si>
  <si>
    <t>ΜΥΡΜΙΡΙΑΔΟΥ</t>
  </si>
  <si>
    <t>ΑΗ155510</t>
  </si>
  <si>
    <t>845,8</t>
  </si>
  <si>
    <t>836-837-841-842-838-839-840-868-869-843-844-860-862-854-855-858-859-876-877-878-874-873-833-863-864-816-817-819-830-866-867</t>
  </si>
  <si>
    <t>ΣΔΡΑΛΛΗ</t>
  </si>
  <si>
    <t>Ξ673420</t>
  </si>
  <si>
    <t>845,7</t>
  </si>
  <si>
    <t>ΑΜ028774</t>
  </si>
  <si>
    <t>845,5</t>
  </si>
  <si>
    <t>853-845-854-857-870-851-855-849-852-850</t>
  </si>
  <si>
    <t>ΔΕΣΚΟΥ</t>
  </si>
  <si>
    <t>ΑΚ085755</t>
  </si>
  <si>
    <t>872-870-871-828-826-815-854-847-848-850-853-822-817-846-857-858-859</t>
  </si>
  <si>
    <t>ΑΗ771449</t>
  </si>
  <si>
    <t>844,5</t>
  </si>
  <si>
    <t>862-838-841-828-840-839-858-837-842-835-846-815-872-822-847-850-848-854-871-853-870-826-829</t>
  </si>
  <si>
    <t>ΚΟΡΩΝΑΙΟΥ</t>
  </si>
  <si>
    <t>Π036907</t>
  </si>
  <si>
    <t>867-876-878-833-873-874-872-871-857-850-847-829-854</t>
  </si>
  <si>
    <t>ΑΙ283913</t>
  </si>
  <si>
    <t>841-840-835-838-837-836-842</t>
  </si>
  <si>
    <t>ΧΡΥΣΑΝΘΟΣ</t>
  </si>
  <si>
    <t>Χ941608</t>
  </si>
  <si>
    <t>ΒΕΡΡΟΠΟΥΛΟΥ</t>
  </si>
  <si>
    <t>ΖΩΗ-ΗΛΙΑΝΗ</t>
  </si>
  <si>
    <t>ΑΙ200064</t>
  </si>
  <si>
    <t>818-859-858-857-856-855-854-853-852-850-849-851-848-847</t>
  </si>
  <si>
    <t>ΑΖ933130</t>
  </si>
  <si>
    <t>879-877-876-826-829-828-841-854-840-838-833</t>
  </si>
  <si>
    <t>ΜΑΚΕΔΟΝΙΑ</t>
  </si>
  <si>
    <t>Σ778815</t>
  </si>
  <si>
    <t>871-858-859-848-850-852-853-854-857-846-828-829-826-815-821-822</t>
  </si>
  <si>
    <t>ΑΕ241987</t>
  </si>
  <si>
    <t>815-816-817-818-819-820-821-822-823-824-825-826-827-828-829-830-831-832-833-834-835-836-837-849-860-861-864-879-875</t>
  </si>
  <si>
    <t>ΡΕΤΖΕΠΗ</t>
  </si>
  <si>
    <t>ΑΒ698157</t>
  </si>
  <si>
    <t>841-836-837-840</t>
  </si>
  <si>
    <t>ΜΟΥΤΑΦΙΔΗΣ</t>
  </si>
  <si>
    <t>ΑΙ615189</t>
  </si>
  <si>
    <t>828-829-854-855-870-871-850-849-815-826-847-853-822-846-872-848-857-859-821-856-852-823-824-851-820-845</t>
  </si>
  <si>
    <t>ΑΙ589843</t>
  </si>
  <si>
    <t>842,5</t>
  </si>
  <si>
    <t>ΛΑΔΟΠΟΥΛΟΥ</t>
  </si>
  <si>
    <t>ΑΖ064347</t>
  </si>
  <si>
    <t>850-879-816-866-815-844-849-857-862-864-877-878-869-868-855-854-872-843-840-839-846-848-873-874</t>
  </si>
  <si>
    <t>ΚΟΛΙΛΑ</t>
  </si>
  <si>
    <t>ΑΜ204519</t>
  </si>
  <si>
    <t>822-823-851-847-850-871</t>
  </si>
  <si>
    <t>ΑΙ831117</t>
  </si>
  <si>
    <t>ΑΕ 845811</t>
  </si>
  <si>
    <t>ΒΟΥΛΓΑΡΙΝΑ</t>
  </si>
  <si>
    <t>Π123406</t>
  </si>
  <si>
    <t>821-820-850-848-857-858-859-845-846-847-854-853-852-851</t>
  </si>
  <si>
    <t>ΚΑΡΑΒΥΣΗ</t>
  </si>
  <si>
    <t>ΑΕ992010</t>
  </si>
  <si>
    <t>869-868-867-833-843-844-866-863-879</t>
  </si>
  <si>
    <t>ΑΚ841638</t>
  </si>
  <si>
    <t>820-815-821-822-823-824-825-826-827-828-829-830-845-846-847-848-831-849-850-851-852-879-853-854-855-856-857-858-870-871-872-859-835-836-837-838-839-840-841-842-843-877-876-816-817-818-833-834-844-860-862-863-864-865-866-867-878-875-874-873-868-869-861-819-832</t>
  </si>
  <si>
    <t>ΚΑΛΤΣΟΥΔΑ</t>
  </si>
  <si>
    <t>ΑΒ856792</t>
  </si>
  <si>
    <t>Τ984685</t>
  </si>
  <si>
    <t>877-876-875-844-862-835-836-837-838-816-839-840-841-842-843-846-847-854-872-858-833-830</t>
  </si>
  <si>
    <t>ΖΟΥΡΝΑΤΖΗΣ</t>
  </si>
  <si>
    <t>ΑΗ892941</t>
  </si>
  <si>
    <t>827-825-829-832-839-843-849-855-897-817-815-816-818-819-820-821-822-823-824-826-828-830-831-833-834-844-845-846-847-848-850-851-852-853-854-856-857-858-859-860-861-862-863-864-865-866-867-870-871-872-873-874-875-876-877-878-840-841-842-835-836-837-838</t>
  </si>
  <si>
    <t>ΚΑΛΟΧΕΡΗ</t>
  </si>
  <si>
    <t>ΣΟΦΙΑ-ΕΥΘΑΛΙΑ</t>
  </si>
  <si>
    <t>ΑΚ391160</t>
  </si>
  <si>
    <t>828-838-843</t>
  </si>
  <si>
    <t>ΚΑΡΡΟΥ</t>
  </si>
  <si>
    <t>863-833-876-877-861-865-830-816-818-875-844-862-838-839-841-840-842-837-836-835-815-870-871-872-820-821-822-823-824-828-826-829-845-846-847-848-849-850-851-852-853-854-858-859</t>
  </si>
  <si>
    <t>ΛΥΚΟΓΙΑΝΝΗ</t>
  </si>
  <si>
    <t>ΑΚ349669</t>
  </si>
  <si>
    <t>818-832-865</t>
  </si>
  <si>
    <t>ΣΤΙΒΑΧΤΑΡΗ</t>
  </si>
  <si>
    <t>ΑΖ183652</t>
  </si>
  <si>
    <t>708,4</t>
  </si>
  <si>
    <t>841,4</t>
  </si>
  <si>
    <t>σταμος</t>
  </si>
  <si>
    <t>δημητριος</t>
  </si>
  <si>
    <t>Ξ642858</t>
  </si>
  <si>
    <t>840,8</t>
  </si>
  <si>
    <t>838-841-842-840</t>
  </si>
  <si>
    <t>ΑΝΑΣΤΑΣΙΔΟΥ</t>
  </si>
  <si>
    <t>ΡΟΥΣΛΑΝ</t>
  </si>
  <si>
    <t>ΑΖ417065</t>
  </si>
  <si>
    <t>840,7</t>
  </si>
  <si>
    <t>838-835-837</t>
  </si>
  <si>
    <t>ΛΕΜΑΝΗ</t>
  </si>
  <si>
    <t>ΑΕ431404</t>
  </si>
  <si>
    <t>840,6</t>
  </si>
  <si>
    <t>879-876-872-870-871-862-861-854-858-857-856-853-850-842-848-815-875-828-840-841-866-846-847-822-830-833-834-835-836-837-838-863-864-865-867-869-816-818-819-820-821-823-824-826</t>
  </si>
  <si>
    <t>ΚΟΝΟΜΗ</t>
  </si>
  <si>
    <t>ΑΙ117875</t>
  </si>
  <si>
    <t>815-854-848-850-846-847-857-853-851-858-859</t>
  </si>
  <si>
    <t>Χ262650</t>
  </si>
  <si>
    <t>ΝΙΚΑΝΔΡΟΥ</t>
  </si>
  <si>
    <t>ΝΙΚΑΝΔΡΟΣ</t>
  </si>
  <si>
    <t>ΑΗ207437</t>
  </si>
  <si>
    <t>818-843-846-847-854-858-859-865-832-860</t>
  </si>
  <si>
    <t>ΔΑΒΙΔΟΠΟΥΛΟΣ</t>
  </si>
  <si>
    <t>ΑΕ820486</t>
  </si>
  <si>
    <t>843-830-861-817-818-844-875</t>
  </si>
  <si>
    <t>ΚΑΤΕΧΗ</t>
  </si>
  <si>
    <t>ΒΑΣΙΛΙΚΗ-ΧΡΙΣΤΙΝΑ</t>
  </si>
  <si>
    <t>ΑΗ004710</t>
  </si>
  <si>
    <t>850-848-851-853-847-845-854-857-858</t>
  </si>
  <si>
    <t>ΑΕ671881</t>
  </si>
  <si>
    <t>839,5</t>
  </si>
  <si>
    <t>815-816-817-818-819-820-821-822-823-824-825-826-827-828-835-836-837-838-840-841-842-843-844-847-848-853-854-857-858-861-862-863-865-871-872-875-876-877</t>
  </si>
  <si>
    <t>ΛΗΜΝΙΩΤΗ</t>
  </si>
  <si>
    <t>Φ015663</t>
  </si>
  <si>
    <t>822-821-820-823-848</t>
  </si>
  <si>
    <t>ΓΙΑΝΝΑΚΟΠΟΥΛΟΣ</t>
  </si>
  <si>
    <t>ΑΒ402052</t>
  </si>
  <si>
    <t>838,5</t>
  </si>
  <si>
    <t>846-847-848-849-850-851-852-853-854-855-856-857-858-859-845-821-822-823-824-827-828-829-865-835-836-837-838-839-840-841-842-832-818-862-817</t>
  </si>
  <si>
    <t>ΑΑ309711</t>
  </si>
  <si>
    <t>829-855-849-854-859-853-848-846-847-845-828-822-820-823-824-851-852-870-871-825-826-843-850-856-835-836-837-838-839-840-841-842-830-832-831-833-834-860-862-861-863-864-865-866-867-868-869-873-874-875-876-877-878-879</t>
  </si>
  <si>
    <t>ΑΒ202393</t>
  </si>
  <si>
    <t>850-853-854-846-828-858-815-859-855-857-870-872-821-824-851</t>
  </si>
  <si>
    <t>ΦΟΥΡΛΑΜΗ</t>
  </si>
  <si>
    <t>ΑΖ346478</t>
  </si>
  <si>
    <t>837-836-839-840-841-842-835</t>
  </si>
  <si>
    <t>ΚΑΡΑΔΗΜΗΤΡΗ</t>
  </si>
  <si>
    <t>Φ013527</t>
  </si>
  <si>
    <t>852-858-859-847-851-850-821-846-854-848-845-823-824-826-827-828-820-870-871-872-875</t>
  </si>
  <si>
    <t>ΠΑΠΑΡΟΥΠΑΣ</t>
  </si>
  <si>
    <t>ΑΗ978773</t>
  </si>
  <si>
    <t>815-816-817-818-875-819-820-821-822-823-824-825-826-827-828-829-830-831-835-836-837-838-839-840-841-842-844-845-846-847-848-849-850-851-852-853-854-855-856-857-858-859-862-870-871-872-832-833-834-843-860-861-863-864-865-866-867-868-869-873-874-876-877-878-879</t>
  </si>
  <si>
    <t>Σ378737</t>
  </si>
  <si>
    <t>837,9</t>
  </si>
  <si>
    <t>Κουρη</t>
  </si>
  <si>
    <t>Χαρικλεια</t>
  </si>
  <si>
    <t>Αιμιλιος</t>
  </si>
  <si>
    <t>Α458327</t>
  </si>
  <si>
    <t>837,5</t>
  </si>
  <si>
    <t>ΚΑΝΙΩΡΗΣ</t>
  </si>
  <si>
    <t>ΑΜ524209</t>
  </si>
  <si>
    <t>816-861-865-862-844-819-857-830</t>
  </si>
  <si>
    <t>ΑΚ331398</t>
  </si>
  <si>
    <t>815-816-817-818-819-820-821-822-823-824-825-826-827-828-829-830-831-832-833-834-835-836-837-838-839-840-841-842-843-844-845-846-847-848-849-850-851-852-853-854-855-856-857-858-859-860-861-862-863-864-865-866-867-868-869-870-871-872-874-875-876-877-878-879</t>
  </si>
  <si>
    <t>ΑΗ157604</t>
  </si>
  <si>
    <t>840-841-838-836-837</t>
  </si>
  <si>
    <t>Χ988069</t>
  </si>
  <si>
    <t>841-838-840-835-842-837-839-836-828-854-870-871-826-850-815-847-853-822-858-846-862-872-848-829-857-817-875-859-897-830-876-816-818-821-852-856-861-843-844-823-824-878-869-855-825-819-833-863-865-820-845-851-877-831-834-860-864-866-867-873-874-879-827-868-832-849</t>
  </si>
  <si>
    <t>ΑΖ332981</t>
  </si>
  <si>
    <t>ΚΟΥΚΟΥΡΔΗ</t>
  </si>
  <si>
    <t>ΑΑ822152</t>
  </si>
  <si>
    <t>773-774-835-836-837-838-839-840-841-842</t>
  </si>
  <si>
    <t>ΜΠΟΥΡΤΣΟΥΚΛΗΣ</t>
  </si>
  <si>
    <t>ΑΕ732846</t>
  </si>
  <si>
    <t>817-816-861-828-822-826-857</t>
  </si>
  <si>
    <t>ΣΤΡΑΤΗ</t>
  </si>
  <si>
    <t>ΑΙ562314</t>
  </si>
  <si>
    <t>823-824-870-828-848-850-854-847-846-857-855-856-871-822-821-872-853-858-859-852-815-826-825-827-829</t>
  </si>
  <si>
    <t>ΑΒ868727</t>
  </si>
  <si>
    <t>863-864-873-874-833-876-877-878-862-875-816-817-818-819-830-831-832-844-866-865-879-815-820-821-822-823-824-825-826-827-828-829-834-835-836-837-838-839-840-841-842-845-846-847-848-849-850-851-852-853-854-855-856-857-858-859-860-861-867-868-869-870-871</t>
  </si>
  <si>
    <t>ΑΗ250025</t>
  </si>
  <si>
    <t>834-828-841-838-815-847-850-853-854-870-871-872-826-835-837-839-840-842-822-846-858-859-821-843-848-852-856-857-818-823-824-827-836-816-861-844-862-875-876-830-820-845-851-865-863-877</t>
  </si>
  <si>
    <t>ΣΥΜΕΩΝΙΔΗΣ</t>
  </si>
  <si>
    <t>ΑΒ918732</t>
  </si>
  <si>
    <t>835,5</t>
  </si>
  <si>
    <t>ΜΠΟΥΡΑΚΗ</t>
  </si>
  <si>
    <t>ΠΕΡΗΣ</t>
  </si>
  <si>
    <t>ΑΗ945415</t>
  </si>
  <si>
    <t>823-871-870-854-815-826-850-847-853</t>
  </si>
  <si>
    <t>ΦΩΤΟΣ</t>
  </si>
  <si>
    <t>ΑΚ733994</t>
  </si>
  <si>
    <t>834,5</t>
  </si>
  <si>
    <t>ΒΟΥΒΑΡΗΣ</t>
  </si>
  <si>
    <t>Χ958451</t>
  </si>
  <si>
    <t>684,2</t>
  </si>
  <si>
    <t>834,2</t>
  </si>
  <si>
    <t>841-840-835-838</t>
  </si>
  <si>
    <t>ΠΑΝΤΑΚΗΣ</t>
  </si>
  <si>
    <t>ΑΗ421799</t>
  </si>
  <si>
    <t>ΚΟΛΕΤΣΗ</t>
  </si>
  <si>
    <t>Σ6243131</t>
  </si>
  <si>
    <t>853-845-846-848-849-850-851-857-858-859-829</t>
  </si>
  <si>
    <t xml:space="preserve">ΚΑΛΛΙΟΠΗ </t>
  </si>
  <si>
    <t>ΑΕ188610</t>
  </si>
  <si>
    <t>841-836-837-840-835-842-838-862</t>
  </si>
  <si>
    <t>ΚΩΝΣΤΑΝ ΤΙΝΟΣ</t>
  </si>
  <si>
    <t>ΑΕ591207</t>
  </si>
  <si>
    <t>ΤΣΙΑΠΑΝΙΤΗ</t>
  </si>
  <si>
    <t>Σ853901</t>
  </si>
  <si>
    <t>897-835-836-837-838-839-840-841-842</t>
  </si>
  <si>
    <t>Χ795820</t>
  </si>
  <si>
    <t>831,5</t>
  </si>
  <si>
    <t>843-834-860-836-837-840-841-842-838-835-839-846-847-848-850-851-852-853-854-856-857-858-859-849-855-862-818-819-820-821-822-823-824-825-826-827-828-829-830-831-844-845-815-872-868-869-861-816-817-832-833-863-866-864-873-874-875-876-877-878-867-879</t>
  </si>
  <si>
    <t>ΛΕΜΟΝΗ</t>
  </si>
  <si>
    <t>ΑΚ992774</t>
  </si>
  <si>
    <t>ΑΑ311641</t>
  </si>
  <si>
    <t>815-816-817-818-819-820-821-822-823-824-825-826-827-828-829-830-831-834-835-836-837-838-839-840-841-842-843-844-845-846-847-848-849-850-851-852-853-854-855-856-857-858-859-861-862-865-868-869-870-871-872-875-897</t>
  </si>
  <si>
    <t>ΣΤΕΦΑΝΗ</t>
  </si>
  <si>
    <t>ΒΑΓΓΕΛΙΝΑ</t>
  </si>
  <si>
    <t>ΑΜ026154</t>
  </si>
  <si>
    <t>820-822-823-824-828-847-850-851-856-858-859</t>
  </si>
  <si>
    <t>ΧΡΥΣΟΠΟΥΛΟΣ</t>
  </si>
  <si>
    <t>ΑΖ816658</t>
  </si>
  <si>
    <t>841-828-838-835-842-837</t>
  </si>
  <si>
    <t>ΑΗ980125</t>
  </si>
  <si>
    <t>853-848-858-859-847-846-857-852-854-828-850</t>
  </si>
  <si>
    <t>ΠΑΝΑΓΑΚΗΣ</t>
  </si>
  <si>
    <t>ΑΙ585060</t>
  </si>
  <si>
    <t>843-815-820-821-822-823-824-826-827-828-845-846-847-848-850-851-852-853-854-856-857-858-859-870-871-872-830-818-835-836-837-838-839-840-841-842-816-844-869-868-867-875-817-819-831-834-832-833-860-861-862-865-863-866-876-877-864-873-874-825-829-855-879</t>
  </si>
  <si>
    <t>ΡΑΦΑΕΛΛΑ</t>
  </si>
  <si>
    <t>ΑΙ071168</t>
  </si>
  <si>
    <t>846-847-848-850-852-853-854-856-857-858-859-822-823-824-826-827-828-855-825-829-870-871-872</t>
  </si>
  <si>
    <t>ΛΑΜΠΡΙΝΟΥΔΗΣ</t>
  </si>
  <si>
    <t>ΑΙ080568</t>
  </si>
  <si>
    <t>854-847-853-848-858-859-850-857-815-846</t>
  </si>
  <si>
    <t>ΑΜ629789</t>
  </si>
  <si>
    <t>871-870-872-854-849-828-826-847-846-815-858-859-848-857-856-829-822</t>
  </si>
  <si>
    <t>ΑΒ197904</t>
  </si>
  <si>
    <t>ΑΕ889846</t>
  </si>
  <si>
    <t>ΑΝΘΡΑΚΟΠΟΥΛΟΥ</t>
  </si>
  <si>
    <t>ΤΑΞΙΑΡΧΙΑ</t>
  </si>
  <si>
    <t>ΑΕ536006</t>
  </si>
  <si>
    <t>829,5</t>
  </si>
  <si>
    <t>824-823-820-845-851-821-852-856-872-828-848-847-846-850-854-853-859-858-857-871-870-826-822-815-830-816-817-819-818-861-865-875-841-840-842-838-835-836-837-862-844-833-877-876-863-829-825-839-855-849-843-879</t>
  </si>
  <si>
    <t>ΑΗ751910</t>
  </si>
  <si>
    <t>829,4</t>
  </si>
  <si>
    <t>Τ414972</t>
  </si>
  <si>
    <t>929-862</t>
  </si>
  <si>
    <t>ΖΟΥΓΑΝΕΛΗ</t>
  </si>
  <si>
    <t>ΑΚ663695</t>
  </si>
  <si>
    <t>872-828-847-854</t>
  </si>
  <si>
    <t>ΦΩΤΑΚΗΣ</t>
  </si>
  <si>
    <t>ΑΕ773095</t>
  </si>
  <si>
    <t>828,5</t>
  </si>
  <si>
    <t>ΠΑΤΣΙΩΤΗ</t>
  </si>
  <si>
    <t>Χ713500</t>
  </si>
  <si>
    <t>856-823-850-854-855-848-824-822-815-853-852-851-845-846-847-857-858-859-820-821-828-827-826-825-829-816-830-832-833-843-835-836-837-838-839-840-841-842</t>
  </si>
  <si>
    <t>ΚΛΗΜΗΣ</t>
  </si>
  <si>
    <t>ΑΗ725708</t>
  </si>
  <si>
    <t>827,5</t>
  </si>
  <si>
    <t>828-815-822-826-846-821-823-818-820-827-845-848-847-849-850-853-852-854-856-857-858-859-870-871-872-816-825-841-829-855</t>
  </si>
  <si>
    <t>ΦΑΡΣΑΡΗ</t>
  </si>
  <si>
    <t>ΕΛΕΝΗ ΝΕΚΤΑΡΙΑ</t>
  </si>
  <si>
    <t>ΑΚ018317</t>
  </si>
  <si>
    <t>871-828-846-847-859-858-854-848-853-850-826-872-851-852-827-820-856-857-815-822</t>
  </si>
  <si>
    <t>ΛΟΣΗ</t>
  </si>
  <si>
    <t>ΑΜ666691</t>
  </si>
  <si>
    <t>825,5</t>
  </si>
  <si>
    <t>841-840-835-837-836-842-838-839</t>
  </si>
  <si>
    <t>ΓΙΑΝΝΑΚΙΔΗ</t>
  </si>
  <si>
    <t>Π428280</t>
  </si>
  <si>
    <t>ΤΣΑΠΑΤΩΛΗΣ</t>
  </si>
  <si>
    <t>ΑΗ679852</t>
  </si>
  <si>
    <t>841-824-839-840-838-837-835</t>
  </si>
  <si>
    <t>ΝΙΚΟΛΗ</t>
  </si>
  <si>
    <t>ΕΛΙΣΣ</t>
  </si>
  <si>
    <t>ΑΑ245428</t>
  </si>
  <si>
    <t>842-841-838-839-840-835-837-836</t>
  </si>
  <si>
    <t>Π834632</t>
  </si>
  <si>
    <t>841-843-842</t>
  </si>
  <si>
    <t>ΟΛΓΑ-ΞΑΝΘΙΠΠΗ</t>
  </si>
  <si>
    <t>Π904427</t>
  </si>
  <si>
    <t>844-862-819-875-867-866-839-841-835-831-843-854-879-869-868-860-829-830-832-836-837-838-840-873-874-876-877-878-871-872-861-863-864-865-851-850-842-816-817-818-820-822-833-834-847-845-846-849-848-853-852-855-857-826-824-823-821-825-827-828-858-859-870</t>
  </si>
  <si>
    <t>ΝΙΚΟΛΟΥΛΙΑ</t>
  </si>
  <si>
    <t>Κ699788</t>
  </si>
  <si>
    <t>831-830-818-819-816-817-832-833-834-843-844-860-867-861-862-863-865-866-868-869-873-874-875-878-876-877-879</t>
  </si>
  <si>
    <t>Χ305204</t>
  </si>
  <si>
    <t>818-815-821-822-823-826-828</t>
  </si>
  <si>
    <t>ΚΕΤΣΟΓΛΟΥ</t>
  </si>
  <si>
    <t>ΑΙ160355</t>
  </si>
  <si>
    <t>ΤΖΟΓΑΝΗ</t>
  </si>
  <si>
    <t>Φ431208</t>
  </si>
  <si>
    <t>828-815-826-835-837-838-839-840-841-842-847-853-854-858-870-871</t>
  </si>
  <si>
    <t>ΧΑΝΤΖΙΑΡΑ</t>
  </si>
  <si>
    <t>ΑΕ254758</t>
  </si>
  <si>
    <t xml:space="preserve">ΣΩΤΗΡΙΟΥ </t>
  </si>
  <si>
    <t>ΑΕ155122</t>
  </si>
  <si>
    <t>823-846-847-848-853-854-856-850-857-851-824-822-845-852-858-859-849-855-828-870-872-871-875</t>
  </si>
  <si>
    <t>ΔΑΦΝΟΥ</t>
  </si>
  <si>
    <t>ΑΑ311407</t>
  </si>
  <si>
    <t>843-834-860-839-840-841-842-835-836-837-838-858-859-848-849-850-851-852-853-854-856-857-845-846-847-815-820-821-822-823-824-870-871-772-876-877</t>
  </si>
  <si>
    <t>ΠΑΝΔΗΣ</t>
  </si>
  <si>
    <t>ΑΙ689666</t>
  </si>
  <si>
    <t>822-820-821-860</t>
  </si>
  <si>
    <t>Χ646563</t>
  </si>
  <si>
    <t>815-820-821-822-823-825-826-827-828-829-831-832-845-846-847-848-849-850-851-852-853-854-855-856-857-858-859-870-871-872-873-874-875</t>
  </si>
  <si>
    <t>ΚΑΡΙΜΑΛΗ</t>
  </si>
  <si>
    <t>ΑΗ628364</t>
  </si>
  <si>
    <t>850-854-853-847-846-848-858-859-852-856-845-851-815-870-871-872-828-826-827-822-821-823-824-820-830-849-855-829-825-857</t>
  </si>
  <si>
    <t>Χ988217</t>
  </si>
  <si>
    <t>835-836-837-838-839-840-842-833-843-863-876-877-862-844-865-816-817-818-819-861-830-820-821-822-823-824-825-826-827-828-829-815-845-846-847-848-849-850-851-852-853-854-855-856-857-858-859-870-871-872</t>
  </si>
  <si>
    <t>ΑΑ243482</t>
  </si>
  <si>
    <t>840-841-842-838-844-837-836-835-839-843-862-869-868</t>
  </si>
  <si>
    <t>ΒΕΡΝΑΔΑΚΗ</t>
  </si>
  <si>
    <t>ΑΗ834734</t>
  </si>
  <si>
    <t>868-869-836-837-838-839-840-841-842-843-873-874-835</t>
  </si>
  <si>
    <t>ΠΛΙΑΤΣΙΟΣ</t>
  </si>
  <si>
    <t>ΑΕ126223</t>
  </si>
  <si>
    <t>ΚΑΦΕΤΖΟΠΟΥΛΟΥ</t>
  </si>
  <si>
    <t>ΑΕ494269</t>
  </si>
  <si>
    <t>823-815-820-821-822-824-827-828-829</t>
  </si>
  <si>
    <t>ΑΜ356510</t>
  </si>
  <si>
    <t>860-828-847-840-858-837-841</t>
  </si>
  <si>
    <t>ΣΑΝΑΤΣΙΟΣ</t>
  </si>
  <si>
    <t>ΑΖ301064</t>
  </si>
  <si>
    <t>838-840-842-836-837-841-835-839-862-843-869-844-859-858-854-857-850-846-847-848-852-856-853-815-828-826-827-821-822-823-824-870-871-872-875-876-816-818-861-855-830-829-825-817</t>
  </si>
  <si>
    <t>ΚΟΡΟΜΠΙΛΗ</t>
  </si>
  <si>
    <t>ΑΖ272509</t>
  </si>
  <si>
    <t>826-828-835-842-841-840-839-854-862-876-897-832</t>
  </si>
  <si>
    <t>ΣΒΟΡΩΝΟΥ</t>
  </si>
  <si>
    <t>ΕΥΑΓΓΕΛΟΣ-ΣΤΥΛΙΑΝΟΣ</t>
  </si>
  <si>
    <t>Χ999525</t>
  </si>
  <si>
    <t>879-872-871-870-858-859-848-850-851-852-853-854-856-857-845-846-847-822-823-824-826-827-828-830-820-821-815-863-864-876-877</t>
  </si>
  <si>
    <t>ΒΟΥΖΟΥΛΙΑ</t>
  </si>
  <si>
    <t>ΔΗΜ</t>
  </si>
  <si>
    <t>ΑΗ076195</t>
  </si>
  <si>
    <t>815-821-823-825-827-820-822-824-826-828-829-845-846-847-848-849-850-851-852-855-856-857-858-859-860-870-871-872-853-854-861-862-863</t>
  </si>
  <si>
    <t>ΑΕ134362</t>
  </si>
  <si>
    <t>868-869-835-836-837-838-839-840-841-842-862-844-843-819-830-834-875-879-820-821-822-823-824-825-826-827-828-829-845-846-847-848-849-850-851-852-853-854-855-856-857-858-859-815-831-867-866-865-864-863-861-860-833-832-818-817-816-870-871-872-873-874-876-877-878</t>
  </si>
  <si>
    <t>ΑΙ815726</t>
  </si>
  <si>
    <t>841-828-838-840-871-870-854-842-835-826</t>
  </si>
  <si>
    <t>ΚΑΡΚΑΛΑΚΗΣ</t>
  </si>
  <si>
    <t>Χ785039</t>
  </si>
  <si>
    <t>843-868-869-867-866-858-856-844</t>
  </si>
  <si>
    <t>ΑΙ095499</t>
  </si>
  <si>
    <t>828-824-823-857-858-859-856-846-847-850</t>
  </si>
  <si>
    <t>ΑΜ154370</t>
  </si>
  <si>
    <t>846-847-858-859-872-870-854-853-848-850-849-852-855-857-871-827-828-822-821-820-815-825-826-823-824-845-829-851-856</t>
  </si>
  <si>
    <t>ΜΑΓΚΟΣ</t>
  </si>
  <si>
    <t>Χ173199</t>
  </si>
  <si>
    <t>828-870-871-853-850-848-847-846-854-857-858-829-822-872-815-826</t>
  </si>
  <si>
    <t>ΞΥΔΕΡΗ</t>
  </si>
  <si>
    <t>ΑΒ624326</t>
  </si>
  <si>
    <t>871-872-870-815-828-829-826-823-822-845-847-848-850-857-858-859-853-824-852-851-846-856-827-854-825-821-855-849</t>
  </si>
  <si>
    <t>ΑΗ814957</t>
  </si>
  <si>
    <t>ΝΙΤΣΑΚΗ</t>
  </si>
  <si>
    <t>ΑΝ060820</t>
  </si>
  <si>
    <t>828-846-847-850-852-854-853-857-858-871-870-848-822-826-815-829-824-823-856-841-840-839-842-835-837-836-861-830-827-845-849-851-855-820-817-862-876-877-875-844-843-833-863-865-818-819-816-821-825</t>
  </si>
  <si>
    <t>ΡΩΜΑΙΔΗ</t>
  </si>
  <si>
    <t>ΑΚ252057</t>
  </si>
  <si>
    <t>ΜΑΤΛΗ</t>
  </si>
  <si>
    <t>ΑΖ798003</t>
  </si>
  <si>
    <t>835-840-841</t>
  </si>
  <si>
    <t>ΑΖ799542</t>
  </si>
  <si>
    <t>864-866-867-873-874-876-877-878-875-869-879-817-825-827-829-832-839-843-849-855-868-872-871-870-865-863-862-861-860-859-858-857-856-854-853-852-851-850-848-847-846-845-844-842-841-840-838-837-836-835-834-833-831-830-828-826-824-823-822-821-820-819-818-816-815</t>
  </si>
  <si>
    <t>ΚΟΤΣΟΜΥΤΗ</t>
  </si>
  <si>
    <t>ΑΙ623695</t>
  </si>
  <si>
    <t>858-859-848-849-850-855-854-853-846-847-815-820-821-822-823-824-825-826-827-828-851-852-856-857-871-872-829-845-870</t>
  </si>
  <si>
    <t>ΑΗ961192</t>
  </si>
  <si>
    <t>824,4</t>
  </si>
  <si>
    <t>833-863-876-877-841-838-840-835-842-839-837-836</t>
  </si>
  <si>
    <t>ΑΗ764953</t>
  </si>
  <si>
    <t>876-833-815</t>
  </si>
  <si>
    <t>ΒΑΡΣΑΜΟΥ</t>
  </si>
  <si>
    <t>ΑΚ401179</t>
  </si>
  <si>
    <t>815-828-847-846-854-853-850-848-851-857</t>
  </si>
  <si>
    <t>ΧΑΝΙΩΤΑΚΗ</t>
  </si>
  <si>
    <t>ΑΙ956889</t>
  </si>
  <si>
    <t>828-833-854-858-859-850-838-841-835-837</t>
  </si>
  <si>
    <t>ΤΡΑΙΚΟΥ</t>
  </si>
  <si>
    <t>ΑΚ936015</t>
  </si>
  <si>
    <t>840-841-842-843-845-846-835-838-836-837-848-850-851-852-853-854-856-857-858-859-862-822-823-824-830-828-815-820-821-861-863-833-876-877-872-870-816-818-844-819-875</t>
  </si>
  <si>
    <t>ΑΖ528944</t>
  </si>
  <si>
    <t>828-871-870-854-850-815-826-847-853-858-822-846-872-848-829-857-859-821-852-856-855-825-827-823-824-849-845-851-820</t>
  </si>
  <si>
    <t>ΚΑΡΑΓΙΟΥΒΑΝΗ</t>
  </si>
  <si>
    <t>ΑΚ357548</t>
  </si>
  <si>
    <t>828-841-840-838-854-871-839-842-815-826-846-847-848-850-853-858-872-822-837-857-862-870-817-835</t>
  </si>
  <si>
    <t>ΑΒ069513</t>
  </si>
  <si>
    <t>ΒΑΣΙΛΟΠOΥΛΟΣ ΚΟΥΦΟΣ</t>
  </si>
  <si>
    <t>ΑΕ004097</t>
  </si>
  <si>
    <t>828-847-850-845-858-859-846-848-849-851-852-853-854-855-856-857-815-820-821-870-871-872-822-823-824-825-826-827-829</t>
  </si>
  <si>
    <t>ΖΑΙΚΟΥ</t>
  </si>
  <si>
    <t>Π826544</t>
  </si>
  <si>
    <t>835-837-836-840-838</t>
  </si>
  <si>
    <t>ΣΑΛΤΑΣ</t>
  </si>
  <si>
    <t>ΑΗ517166</t>
  </si>
  <si>
    <t>858-828-829-871-859-827-855-854-846-847-826-825-821-822-857-851-849-819-820-845-848-850-853-856-866</t>
  </si>
  <si>
    <t>ΑΝΔΡΕΑΔΗ</t>
  </si>
  <si>
    <t>Χ608669</t>
  </si>
  <si>
    <t>870-871-872-858-847-828-840-841-842</t>
  </si>
  <si>
    <t>ΠΑΠΟΥΛΙΔΟΥ</t>
  </si>
  <si>
    <t>ΑΒ859440</t>
  </si>
  <si>
    <t>841-840-838-835-836-837-839-842</t>
  </si>
  <si>
    <t>ΣΜΥΡΗ</t>
  </si>
  <si>
    <t>ΑΚ355839</t>
  </si>
  <si>
    <t>860-833-832-831-843-841-840-842-876-877-878-879-846-828-847-871-870-872-826-829-822-862-859-815-817-838-820-821-834-837-839-844-845-848-849-850-823-824-825-827-830</t>
  </si>
  <si>
    <t>ΚΕΡΜΑΝΙΔΗ</t>
  </si>
  <si>
    <t>ΑΚ143871</t>
  </si>
  <si>
    <t>815-821-822-823-824-828-826</t>
  </si>
  <si>
    <t>ΘΩΜΑΗ ΚΩΝΣΤΑΝΤΙΝΑ</t>
  </si>
  <si>
    <t>ΑΗ712278</t>
  </si>
  <si>
    <t>815-818-820-821-822-823-824-828-845-846-847-848-850-851-852-853-854-855-856-857-858-859-870-871-872</t>
  </si>
  <si>
    <t>ΚΟΤΟΡΙ</t>
  </si>
  <si>
    <t>ΓΙΟΝΑΝΤΑ</t>
  </si>
  <si>
    <t>ΦΑΤΜΙΡ</t>
  </si>
  <si>
    <t>ΑΝ025494</t>
  </si>
  <si>
    <t>850-846-847-828-826-827-815-853-854</t>
  </si>
  <si>
    <t>ΑΒ230883</t>
  </si>
  <si>
    <t>828-846-847-848-850-853-854-856-857-858-859-871-872</t>
  </si>
  <si>
    <t>ΣΤΑΜΠΕΔΑΚΗ</t>
  </si>
  <si>
    <t>ΑΗ473079</t>
  </si>
  <si>
    <t>863-873-874-876-877-878-833-854-855-848-849-850-846-828-820</t>
  </si>
  <si>
    <t>ΒΑΣΙΛΕΒΑ</t>
  </si>
  <si>
    <t>ΓΚΕΡΓΚΙΝΑ ΙΒΑΝΟΒΑ</t>
  </si>
  <si>
    <t>ΑΚ484888</t>
  </si>
  <si>
    <t>ΑΚ956357</t>
  </si>
  <si>
    <t>838-840-841-835-837-842-836-816</t>
  </si>
  <si>
    <t>ΤΥΡΙΑΚΙΔΟΥ</t>
  </si>
  <si>
    <t>Τ442677</t>
  </si>
  <si>
    <t>ΣΑΜΠΑΝΗ</t>
  </si>
  <si>
    <t>Χ308640</t>
  </si>
  <si>
    <t>826-828-829-872-870-871-857-853-848-850-821-822-820-815-819</t>
  </si>
  <si>
    <t>ΑΑ381157</t>
  </si>
  <si>
    <t>843-834-860-836-837-838-839-840-841-842-844-818-819-824-826-832-865</t>
  </si>
  <si>
    <t>ΑΜ351289</t>
  </si>
  <si>
    <t>815-816-817-822-823-825-826-828-830-831-832-834-869-833-835-836-837-838-839-840-841-842-844-847-871-868-867-848-850-853-862-864-865-866-878-877-876-875-874-873</t>
  </si>
  <si>
    <t>ΛΙΑΣΗ</t>
  </si>
  <si>
    <t>ΑΙ895126</t>
  </si>
  <si>
    <t>ΣΚΕΒΑΣ</t>
  </si>
  <si>
    <t>ΑΜ068854</t>
  </si>
  <si>
    <t>818,2</t>
  </si>
  <si>
    <t>818-843-860-865-834</t>
  </si>
  <si>
    <t>ΑΕ822247</t>
  </si>
  <si>
    <t>835-836-837-838-839-840-841-842-843-844-862-830-861-875-825-826-828-829-816-817-818-815-821-822-823-824-846-847-848-850-852-853-854-855-856-857-858-859-870-871-872-876</t>
  </si>
  <si>
    <t>ΜΠΟΥΣΚΑ</t>
  </si>
  <si>
    <t>Ξ878302</t>
  </si>
  <si>
    <t>817,3</t>
  </si>
  <si>
    <t>836-837-840-841-842-843-844-862-763-781-782-801-802-804-807-809</t>
  </si>
  <si>
    <t>ΜΠΟΥΜΠΑΡΗ</t>
  </si>
  <si>
    <t>ΜΑΡΙΑ - ΒΑΣΙΛΙΚΗ</t>
  </si>
  <si>
    <t>ΑΕ267999</t>
  </si>
  <si>
    <t>816-817-865-861</t>
  </si>
  <si>
    <t>ΝΕΝΟΓΛΟΥ</t>
  </si>
  <si>
    <t>ΑΗ294557</t>
  </si>
  <si>
    <t>816,5</t>
  </si>
  <si>
    <t>846-847-848-850-853-854-857-858-859-845-849-851-855-852</t>
  </si>
  <si>
    <t>ΤΣΙΡΑΟΓΛΟΥ</t>
  </si>
  <si>
    <t>ΑΖ957162</t>
  </si>
  <si>
    <t>816,1</t>
  </si>
  <si>
    <t>ΑΕ479087</t>
  </si>
  <si>
    <t>ΜΠΙΛΜΠΟΥΛ ΜΕΜΕΤ</t>
  </si>
  <si>
    <t>ΑΙΣΕ</t>
  </si>
  <si>
    <t>ΜΕΜΕΤ</t>
  </si>
  <si>
    <t>ΑΕ880127</t>
  </si>
  <si>
    <t>815,5</t>
  </si>
  <si>
    <t>ΜΑΝΩΛΑΚΗΣ</t>
  </si>
  <si>
    <t>ΟΡΑΤΙΟΣ</t>
  </si>
  <si>
    <t>ΑΙ837724</t>
  </si>
  <si>
    <t>855-829-825-839-827-843-817-849-868-832-862-844-897-815-820-821-822-823-824-826-828-846-847-848-850-851-852-853-854-856-857-858-859-845-870-871-872-835-836-837-838-840-841-842-875-819-830-818-816-865-863-876-877-833-831-834-860-864-866-867-869-873-874-878-879</t>
  </si>
  <si>
    <t>ΑΘΗΝΑ ΚΩΝΣΤΑΝΤΙΝΑ</t>
  </si>
  <si>
    <t>ΑΙ280044</t>
  </si>
  <si>
    <t>814,5</t>
  </si>
  <si>
    <t>840-841-837-835-842-838-839-836</t>
  </si>
  <si>
    <t>Τ236853</t>
  </si>
  <si>
    <t>815-870-871-872-845-846-847-848-849-850-851-852-853-854-855-856-857-858-859-820-821-822-823-824-825-826-827-828-829-818-843-832-860-835-836-837-838-839-840-841-842-831-830-816-817-819-833-834-844-861-862-863-864-865-866-867-868-869-873-874-875-876-877-878-879</t>
  </si>
  <si>
    <t>ΚΑΡΑΜΙΧΟΥ</t>
  </si>
  <si>
    <t>ΑΜ669826</t>
  </si>
  <si>
    <t>815-816-817-818-819-820-821-822-823-824-825-826-827-828-829-830-833-835-836-837-838-839-840-841-842-843-844-845-846-847-848-849-850-851-852-853-854-855-856-857-858-859-861-862-863-865-870-871-872-875-877</t>
  </si>
  <si>
    <t>ΣΙΩΚΗ</t>
  </si>
  <si>
    <t>ΜΑΡΙΑ ΠΑΡΑΣΚΕΥΗ</t>
  </si>
  <si>
    <t>Χ310840</t>
  </si>
  <si>
    <t>830-828-829-820-821-826-844-825</t>
  </si>
  <si>
    <t>ΣΑΒΙΟΛΑΚΗ</t>
  </si>
  <si>
    <t>Σ996690</t>
  </si>
  <si>
    <t>ΜΥΤΑΡΑ</t>
  </si>
  <si>
    <t>ΑΑ951262</t>
  </si>
  <si>
    <t>874-873-877-876</t>
  </si>
  <si>
    <t>ΘΑΜΝΟΠΟΥΛΟΣ</t>
  </si>
  <si>
    <t>ΑΒ423522</t>
  </si>
  <si>
    <t>ΚΟΥΤΣΟΥΝΗ</t>
  </si>
  <si>
    <t>ΑΗ215083</t>
  </si>
  <si>
    <t>ΚΕΚΚΑ</t>
  </si>
  <si>
    <t>ΑΚ015734</t>
  </si>
  <si>
    <t>829-828-854-855-845-848-851-852-853-858-859-872-849-850-846-825-826</t>
  </si>
  <si>
    <t>ΤΖΩΡΤΖΑΚΗΣ</t>
  </si>
  <si>
    <t>ΑΒ489971</t>
  </si>
  <si>
    <t>876-877-854-841-829-840-858-848-855</t>
  </si>
  <si>
    <t>ΚΑΡΑΜΠΑΣΗ</t>
  </si>
  <si>
    <t>ΣΤΑΦΥΛΙΑ</t>
  </si>
  <si>
    <t>ΑΚ912724</t>
  </si>
  <si>
    <t>841-839-840-837-836-835-842-838</t>
  </si>
  <si>
    <t>ΚΑΡΥΠΙΔΟΥ</t>
  </si>
  <si>
    <t>ΣΑΒΒΑΤΙΑΝΗ</t>
  </si>
  <si>
    <t>ΑΚ894192</t>
  </si>
  <si>
    <t>ΠΕΡΔΙΚΟΛΟΓΟΥ</t>
  </si>
  <si>
    <t>ΑΗ949507</t>
  </si>
  <si>
    <t>833-876-877-835-837-838-839-840-841-842</t>
  </si>
  <si>
    <t>ΑΜ023462</t>
  </si>
  <si>
    <t>871-872-815-858-846</t>
  </si>
  <si>
    <t>ΚΑΡΡΑ</t>
  </si>
  <si>
    <t>ΑΚ065223</t>
  </si>
  <si>
    <t>871-828-827-846-847-848-849-850-852-853-851-854-855-856-857-858-859-822-872-823-824</t>
  </si>
  <si>
    <t>ΚΛΗΡΟΝΟΜΟΥ</t>
  </si>
  <si>
    <t>Σ353831</t>
  </si>
  <si>
    <t>816-817-826-828-854-818-822-829-839-841</t>
  </si>
  <si>
    <t>ΤΣΑΤΣΑΡΑΚΗ</t>
  </si>
  <si>
    <t>Ρ318462</t>
  </si>
  <si>
    <t>833-874-873-876-877-878-863-864</t>
  </si>
  <si>
    <t>Σ981170</t>
  </si>
  <si>
    <t>799-813-808-771-778-779-780-781-782-766-767-819-801-807-809-768-769-770-784-783-763-762-773-774-772-805-811-800-816-817-818-751-752-753-754-755-756-814-757-758-815-820-821-794-795-796-785-786-787-788-789-790-791-792-793-759-760-761-764-765-775-776-777-802-803-797-798-804-810-812-806-875-862-831-865-830-835-836-837-838-839-840-841-842-870-871-858-859-822-823-824-825-826-828-829-845-846-847-848-849-850-851-852-853-854-855-856-857-868-869-861-843-844-872-873-874-876-877-878-863-867-832-833-834-860-864-866-879</t>
  </si>
  <si>
    <t>ΖΕΖΑ</t>
  </si>
  <si>
    <t>ΕΝΙ</t>
  </si>
  <si>
    <t>ΣΚΙΦΤΕΡ</t>
  </si>
  <si>
    <t>ΑΜ017713</t>
  </si>
  <si>
    <t>828-826-871-854-846-850-853-847-848-858-857-822-870-872-815-862-841-836-840-842-837-835-821-856-859-823-852-824-816-818-844-861-875-876-830</t>
  </si>
  <si>
    <t>ΣΤΕΛΛΟΥ</t>
  </si>
  <si>
    <t>Χ930231</t>
  </si>
  <si>
    <t>875-862-844-842-841-840-839-831-835-836-837-838-830-815-816-818-817-819-820-821-822-823-824-825-826-827-828-829-833-843-845-846-847-848-849-850-851-852-877-876-872-871-870-865-863-853-854-855-856-857-858-859-861</t>
  </si>
  <si>
    <t>ΕΛΕΝΗ-ΑΣΗΜΙΝΑ</t>
  </si>
  <si>
    <t>Π063184</t>
  </si>
  <si>
    <t>820-821-822-823-824-825-826-827-828-829-815-845-846-847-848-849-850-851-852-853-854-855-856-857-858-859-870-871-872</t>
  </si>
  <si>
    <t>ΚΟΙΝΑΚΗ</t>
  </si>
  <si>
    <t>Σ714649</t>
  </si>
  <si>
    <t>809,4</t>
  </si>
  <si>
    <t>815-824-870-826-825-821-822-823-829-828-845-846-871-851-854-839-840-841-842-858-859</t>
  </si>
  <si>
    <t>ΑΕ329514</t>
  </si>
  <si>
    <t>844-862-843-875-835-836-837-838-839-840-841-842-870-871-872-819</t>
  </si>
  <si>
    <t>ΚΑΠΟΥΛΑ</t>
  </si>
  <si>
    <t>ΑΚ972187</t>
  </si>
  <si>
    <t>850-876-877-833-874-856-832-844-852-838-840-841-837-842-836-835-830-839-818-816-868-869-875-854-815-823-822-824-820-821-872-871-870-858-859-848-851-846-847-853-845-849-855-826-827-828-825-831-867-873-834-817</t>
  </si>
  <si>
    <t>ΔΟΥΛΟΣ</t>
  </si>
  <si>
    <t>ΑΖ033835</t>
  </si>
  <si>
    <t>815-821-825-826-828-845-846-847-848-849-851-852-853-854-855-856-857-858-859-870-871-872</t>
  </si>
  <si>
    <t>ΛΑΣΠΑ</t>
  </si>
  <si>
    <t>Φ266129</t>
  </si>
  <si>
    <t>844-862-843-875-830-835-837-838-847-848-850-858-859-870-871-872</t>
  </si>
  <si>
    <t>ΜΠΑΣΤΑΝΗ</t>
  </si>
  <si>
    <t>ΑΑ028478</t>
  </si>
  <si>
    <t>820-821-822-823-833-845-846-847-848-849-850-851-852-853-854-855-857-856-858-859</t>
  </si>
  <si>
    <t>ΚΟΥΡΜΠΕΤΟΥΔΗ</t>
  </si>
  <si>
    <t>Χ444482</t>
  </si>
  <si>
    <t>869-842-841-840-838-837-836-835</t>
  </si>
  <si>
    <t>ΜΠΕΡΜΠΑΤΙΩΤΗ</t>
  </si>
  <si>
    <t>Χ787817</t>
  </si>
  <si>
    <t>858-859-820-851-846-853-850-848-847-828-854-855-852-857-856-823-824-825-826-815-816-817-822-821-827</t>
  </si>
  <si>
    <t>ΠΛΕΞΙΔΑ</t>
  </si>
  <si>
    <t>ΑΕ729157</t>
  </si>
  <si>
    <t>848-853-854</t>
  </si>
  <si>
    <t>ΜΠΑΡΤΖΑΚΗΣ</t>
  </si>
  <si>
    <t>ΑΗ335031</t>
  </si>
  <si>
    <t>815-816-817-818-819-820-821-822-823-824-825-826-827-828-829-830-831-832-833-834-835-836-837-838-839-840-841-842-843-844-845-846-850-851-852-853-854-855-856-857-858-859-860-861-862-863-864-865-866-867-868-869-870-871-872-873-874-875-876-877-878-879-847-848-849</t>
  </si>
  <si>
    <t>ΤΣΙΑΜΠΟΚΑΛΟΥ</t>
  </si>
  <si>
    <t>ΑΙ080077</t>
  </si>
  <si>
    <t>847-846-831-849-855-854-851-850-852-845-857-848-853</t>
  </si>
  <si>
    <t>ΑΝ393106</t>
  </si>
  <si>
    <t>836-837-838-839-835-830-861-876-816-818-826</t>
  </si>
  <si>
    <t>ΑΜ302931</t>
  </si>
  <si>
    <t>815-818-820-821-822-848-850-853-854</t>
  </si>
  <si>
    <t>ΑΖ238357</t>
  </si>
  <si>
    <t>807,7</t>
  </si>
  <si>
    <t>843-834-860-844-862-835-836-837-838-839-840-841-842</t>
  </si>
  <si>
    <t>ΨΥΧΟΓΥΙΟΥ</t>
  </si>
  <si>
    <t>ΑΙ694195</t>
  </si>
  <si>
    <t>823-850-857-820-858-859-824-847-853-854-821-828-826-845-856-870-872-840-816-876-830-875</t>
  </si>
  <si>
    <t>ΓΚΟΤΣΗ</t>
  </si>
  <si>
    <t>ΑΒ785217</t>
  </si>
  <si>
    <t>ΔΗΜΟΠΟΥΛΟΣ</t>
  </si>
  <si>
    <t>Ρ470551</t>
  </si>
  <si>
    <t>815-879-897</t>
  </si>
  <si>
    <t>ΔΡΟΛΗΣ</t>
  </si>
  <si>
    <t>Τ458475</t>
  </si>
  <si>
    <t>835-836-837-838-839-840-841-842-868-869-855-850-853-848</t>
  </si>
  <si>
    <t>ΡΑΙΚΟΥ</t>
  </si>
  <si>
    <t>ΑΕ531223</t>
  </si>
  <si>
    <t>815-846-847-850-858-859-857</t>
  </si>
  <si>
    <t>ΣΑΛΑΠΑ</t>
  </si>
  <si>
    <t>ΓΕΡΑΣΙΜΟΥΛΑ</t>
  </si>
  <si>
    <t>Τ243313</t>
  </si>
  <si>
    <t>841-828-838-840-839-842-835-854-871-870-837-850-826-847-853-846-822-858-815-872-848-829-862-817-857-859-875-836-843-876-856-852-818-821-830</t>
  </si>
  <si>
    <t>ΔΕΣΠΟΙΝΑ-ΕΛΕΝΗ</t>
  </si>
  <si>
    <t>ΑΜ576443</t>
  </si>
  <si>
    <t>858-855-854-824-871-849-853-851-845-827-821-823-825-826-856-870-833-815-872-857-847-848-828-820-818</t>
  </si>
  <si>
    <t>ΑΑ301638</t>
  </si>
  <si>
    <t>818-815-814-830-845-817</t>
  </si>
  <si>
    <t>Χ325554</t>
  </si>
  <si>
    <t>846-847-845-823-870-871-859-858-854-855-848-849-850-853-824-827-830-819-835-836-837-838-839-840-841-842</t>
  </si>
  <si>
    <t>ΣΑΒΒΑΡΗ</t>
  </si>
  <si>
    <t>ΑΚ577352</t>
  </si>
  <si>
    <t>847-846-859-858-854-848-850-857-845-851-853-852-855-849-828-856-823-815-871-872-870-822-821-824-820-829-827-826-825-818-830-866-831-844-819-875-862-816-860-838-837-835-836-841-840-842-839-817-834-861-865-867-833-873-874-876-877-863-864-879-843-869-868</t>
  </si>
  <si>
    <t>ΑΖ979118</t>
  </si>
  <si>
    <t>621,5</t>
  </si>
  <si>
    <t>803,5</t>
  </si>
  <si>
    <t>875-862-844-819-831-815-816-817-818-820-821-822-823-824-825-826-827-828-829-830-832-833-834-835-836-837-838-839-840-841-842-843-845-846-847-848-849-850-851-852-853-854-855-856-857-858-859-860-861-863-864-865-866-867-868-869-870-871-872-873-874-876-877-878-879-897</t>
  </si>
  <si>
    <t>ΚΑΡΑΝΙΚΟΛΑ</t>
  </si>
  <si>
    <t>ΑΑ410572</t>
  </si>
  <si>
    <t>ΑΑ041871</t>
  </si>
  <si>
    <t>870-871-872-845-846-847-848-849-850-851-852-853-854-855-856-857-858-859-820-821-822-823-824-825-826-827-828-829-816</t>
  </si>
  <si>
    <t>Χ195317</t>
  </si>
  <si>
    <t>829-825-855-849-824-828-823-826-854-857-822-856-847-846-845-848-850-858-870-859-853-852-851</t>
  </si>
  <si>
    <t>ΜΑΚΡΥΠΟΔΑΚΗ</t>
  </si>
  <si>
    <t>ΕΛΕΥΘΕΡΙΑ ΑΝΝΑ</t>
  </si>
  <si>
    <t>ΑΒ486749</t>
  </si>
  <si>
    <t>874-873-876-877-878-833-863-864-845-846-847-848-849-850-851-852-853-854-855-856-857-858-859-820-821-822-823-824-825-826-827-828-829-815-835-836-837-838-839-830-831-832-834-816-817-818-819-865-866-867-868-869-870-871-872-875-840-841-842-843-844-860-861-862-879</t>
  </si>
  <si>
    <t xml:space="preserve">ΝΙΚΟΛΑΟΥ </t>
  </si>
  <si>
    <t xml:space="preserve">ΑΛΕΞΑΝΔΡΑ </t>
  </si>
  <si>
    <t>ΑΒ431021</t>
  </si>
  <si>
    <t>877-876-875-866-864-863-858-857-856-855-852-851-830-831-832-833-834-845-846-847-848-849-827-824-823-822-821-820-819-826-828-837-838-839-840-841-842-854-870-871-862-844-815-818-817-835-816-853</t>
  </si>
  <si>
    <t>ΑΕ241175</t>
  </si>
  <si>
    <t>818-843-816-875-831-862-834-832-819-830-820-823-847-848-850-815-821-822-824-825-826-827-828-829-845-851-852-853-854-855-856-857-858-859-870-871-872-849-866-860-877-873-874-878-864-863-876-833-879-865-861-817-844-867-835-836-837-838-839-840-841-842-868</t>
  </si>
  <si>
    <t>ΤΥΡΑΔΕΛΛΗ</t>
  </si>
  <si>
    <t>ΑΡΧΟΝΤΙΑ</t>
  </si>
  <si>
    <t>ΑΚ455226</t>
  </si>
  <si>
    <t>822-826-835-837-838-828-829-839-840-842-841-846-847-848-850-858-862-870-872-871-853-854-857-815</t>
  </si>
  <si>
    <t>ΑΕ996653</t>
  </si>
  <si>
    <t>835-841-842-838-840-875-830-862-870-858-859</t>
  </si>
  <si>
    <t>ΠΑΝΑΓΙΩΤΑ ΜΑΡΙΑ</t>
  </si>
  <si>
    <t>ΑΖ486803</t>
  </si>
  <si>
    <t>828-826-827-829-854-847-848-850-852-853-856-857-858-859-822-823-824-871-872-870</t>
  </si>
  <si>
    <t>ΑΗ366288</t>
  </si>
  <si>
    <t>815-816-817-818-819-820-821-822-823-824-825-826-827-828-829-830-831-832-833-834-835-836-837-838-839-840-841-842-843-844-845-846-847-848-849-850-851-852-853-854-855-856-857-858-859-860-861-862-863-864-865-866-868-869-870-871-872-873-874-875-876-877-878-879</t>
  </si>
  <si>
    <t>ΑΖ710989</t>
  </si>
  <si>
    <t>828-854-857-858-847-848-850-853-859-818</t>
  </si>
  <si>
    <t>ΑΝ314521</t>
  </si>
  <si>
    <t>862-844-815-816-817-818-821-822-826-828-829-830-835-836-837-838-839-840-841-842-846-847-848-850-853-857-858-859-870-871-875-876</t>
  </si>
  <si>
    <t xml:space="preserve">ΕΥΑΓΓΕΛΙΑ ΜΑΡΙΑ </t>
  </si>
  <si>
    <t>ΑΒ467629</t>
  </si>
  <si>
    <t>846-850-815-851</t>
  </si>
  <si>
    <t>ΤΣΙΑΝΟΠΟΥΛΟΥ</t>
  </si>
  <si>
    <t>Ξ870051</t>
  </si>
  <si>
    <t>841-840-836-835-842-838-839-862-854-828-822-846-847-850-848-870-871-872-817</t>
  </si>
  <si>
    <t>ΩΡΑΙΟΖΗΛΗ</t>
  </si>
  <si>
    <t>Ν965556</t>
  </si>
  <si>
    <t>815-816-817-818-819-820-821-822-823-824-825-826-827-828-829-830-831-832-833-834-835-836-837-838-839-840-841-842-843-844-845-846-847-848-849-850-851-852-853-854-855-856-857-858-859-860-861-862</t>
  </si>
  <si>
    <t>ΣΤΑΝΗΜΕΡΟΥΔΗ</t>
  </si>
  <si>
    <t>Χ813840</t>
  </si>
  <si>
    <t>828-846-847-850-854-853-870-871-826-815-848-859-857-858-822-829-820-827-852-845-824-819</t>
  </si>
  <si>
    <t>Χ598031</t>
  </si>
  <si>
    <t>823-828-846-859-815-848-850-824-870-853-854-827-856-857-852-847-858-871-821-822-872-826</t>
  </si>
  <si>
    <t>ΠΙΕΡΡΟΠΟΥΛΟΣ</t>
  </si>
  <si>
    <t>ΑΒ402522</t>
  </si>
  <si>
    <t>865-828-829-826-827-822-823-824-825-861-816-817-818-821-846-847-848-850-853-854-852-858-841-840-839-838-837-836-835-842</t>
  </si>
  <si>
    <t>ΑΛΤΖΕΡΙΝΗ</t>
  </si>
  <si>
    <t>ΑΒ773797</t>
  </si>
  <si>
    <t>818-816-846-847-848-852-853-854-856-857-858-859-871-872-821-822-828-826-850-870-830-876-875-862-835-836-837-838-840-841-842-861</t>
  </si>
  <si>
    <t>ΦΑΚΑ</t>
  </si>
  <si>
    <t>ΑΙ744301</t>
  </si>
  <si>
    <t>840-841-835-836-837-842-838-862-876</t>
  </si>
  <si>
    <t>ΧΑΤΖΗΜΑΝΙΚΑ</t>
  </si>
  <si>
    <t>ΑΕ088605</t>
  </si>
  <si>
    <t>871-815-854-858-850-872-870-853-848-846-828-822-821-823-824-829</t>
  </si>
  <si>
    <t>ΜΑΖΙΩΤΗ</t>
  </si>
  <si>
    <t>ΑΙ661290</t>
  </si>
  <si>
    <t>820-821-822-823-824-825-826-827-828-843-845-846-847-848-849-850-851-852-853-854-855-856-857-858-859</t>
  </si>
  <si>
    <t>ΒΕΡΙΓΟΥ</t>
  </si>
  <si>
    <t>Ν993180</t>
  </si>
  <si>
    <t>833-864-863-873-874-876-877-878</t>
  </si>
  <si>
    <t>ΑΜ264875</t>
  </si>
  <si>
    <t>841-838-840-839-835-842-837-836</t>
  </si>
  <si>
    <t>ΤΣΑΝΤΙΔΟΥ</t>
  </si>
  <si>
    <t>Χ433557</t>
  </si>
  <si>
    <t>808-778-779-780-781-782-783-811-812-762-763-773-835-836-837-838-839-840-841-842-843-862</t>
  </si>
  <si>
    <t>ΑΒ609049</t>
  </si>
  <si>
    <t>871-826-828-854-870-853-850-829</t>
  </si>
  <si>
    <t>Κουτζαμπιουκ</t>
  </si>
  <si>
    <t>Μαριάνθη</t>
  </si>
  <si>
    <t>ΑΒ156982</t>
  </si>
  <si>
    <t>835-839-838-841-840-842-836-837-862-843-869-844-868-828-854-850-870-871</t>
  </si>
  <si>
    <t>ΧΡΙΣΤΑΚΗ</t>
  </si>
  <si>
    <t>ΑΑ753146</t>
  </si>
  <si>
    <t>799,5</t>
  </si>
  <si>
    <t>828-822-850-853-854-846-847-858-857-843</t>
  </si>
  <si>
    <t>ΘΕΟΔΩΡΑΚΙΔΗ</t>
  </si>
  <si>
    <t>ΑΙ980906</t>
  </si>
  <si>
    <t>822-815-820-821-823-824-826-827-828-830-844-845-846-847-848-850-851-852-853-854-855-856-857-858-859-870-871-872-875</t>
  </si>
  <si>
    <t>ΑΝΤΩΝΙΑΔΟΥ</t>
  </si>
  <si>
    <t>Χ762068</t>
  </si>
  <si>
    <t>879-878-877-876-875-874-873-867-866-865-864-863-862-861-860-830-831-832-833-834-843-844</t>
  </si>
  <si>
    <t>Κυριλλου</t>
  </si>
  <si>
    <t>Ν563292</t>
  </si>
  <si>
    <t>ΤΖΕΡΕΛΑ</t>
  </si>
  <si>
    <t>Χ286245</t>
  </si>
  <si>
    <t>817-816-818-821-822-828-846-847-848-850-854-857-858-859-870-871-872-835-838-839-840-841-842-843-865-861-830-815</t>
  </si>
  <si>
    <t>Τ128007</t>
  </si>
  <si>
    <t>828-827-856-854-824-823-822-821-858-859-846-847-850-820-826-849-852-851-855-857-829-848-845-825-853</t>
  </si>
  <si>
    <t>ΤΟΥΡΣΙΝΚΑ</t>
  </si>
  <si>
    <t xml:space="preserve">ΟΛΥΜΠΙΑ </t>
  </si>
  <si>
    <t>PIRO</t>
  </si>
  <si>
    <t>Α301962</t>
  </si>
  <si>
    <t>ΜΕΝΤΕΣ</t>
  </si>
  <si>
    <t>ΑΖ216992</t>
  </si>
  <si>
    <t>826-872-871-870-850-862-857-832</t>
  </si>
  <si>
    <t>ΜΠΑΓΛΑΤΣΑΚΟΣ</t>
  </si>
  <si>
    <t>ΑΜ832203</t>
  </si>
  <si>
    <t>844-862-835-836-837-840-841-842-838-839-815-820-821-822-823-824-825-826-827-828-829-845-846-847-848-849-850-851-852-853-854-855-856-857-858-859-870-872-871-843-876-877-833-875-868-869-860-832-831-873-874-879-866-867-863-864-816-817-819-818-861-865-878-830-834</t>
  </si>
  <si>
    <t>ΜΟΥΓΚΟΠΕΤΡΟΥ</t>
  </si>
  <si>
    <t>ΑΜ521034</t>
  </si>
  <si>
    <t>858-859-850-857-854-846-847-821-849-828-815-826-825-848-820-822-851-852-853-855-856-870-871-872-823-824-827-829-845-818-817-862-816-865-836-837-838-839-840-841-842-835-844-876-877-878-833-873-863-864-819-875-830-832</t>
  </si>
  <si>
    <t>ΣΠΙΝΟΥ</t>
  </si>
  <si>
    <t>ΑΚ401129</t>
  </si>
  <si>
    <t>795,5</t>
  </si>
  <si>
    <t>ΒΙΛΛΗ</t>
  </si>
  <si>
    <t>ΚΡΥΣΤΑΛΛΙΑ</t>
  </si>
  <si>
    <t>ΑΜ366895</t>
  </si>
  <si>
    <t>862-844-897-875-835-836-837-838-839-840-841-842-820-821-822-823-824-827-828-829-845-846-847-848-849-850-851-852-853-854-855-856-857-858-859-815-825-826-870-871-872-819-830-843-818-816-817-861-865-876-877-833-863</t>
  </si>
  <si>
    <t>ΜΠΙΖΑΝΗ</t>
  </si>
  <si>
    <t>ΑΖ979487</t>
  </si>
  <si>
    <t>599,5</t>
  </si>
  <si>
    <t>875-828-862</t>
  </si>
  <si>
    <t>ΑΚ633306</t>
  </si>
  <si>
    <t>795,3</t>
  </si>
  <si>
    <t>815-820-821-822-823-824-827-828-845-846-847-848-849-850-851-852-853-854-855-856-857-858-859-870-871-872</t>
  </si>
  <si>
    <t>ΧΡΥΣΟΧΟΙΔΟΥ</t>
  </si>
  <si>
    <t>Χ134171</t>
  </si>
  <si>
    <t>815-821-822-824-826-827-828-829-830-833-835-837-836-838-840-841-846-845-844-847-848-849-854-855-857-858-878-875-850-851-871-872-876-877</t>
  </si>
  <si>
    <t>ΤΖΕΤΖΗ</t>
  </si>
  <si>
    <t>ΑΕ828222</t>
  </si>
  <si>
    <t>840-841-842-838-837-835-836-839</t>
  </si>
  <si>
    <t>ΓΚΟΥΡΑΙ</t>
  </si>
  <si>
    <t>ΑΛΕΞΑΝΤΕΡ</t>
  </si>
  <si>
    <t>MARTIN</t>
  </si>
  <si>
    <t>ΑΜ096904</t>
  </si>
  <si>
    <t>846-815-820-821-822-823-824-825-826-827-828-829-845-847-848-849-850-851-852-853-854-855-856-857-858-859</t>
  </si>
  <si>
    <t>ΑΒ383782</t>
  </si>
  <si>
    <t>815-816-817-818-819-820-821-822-823-824-826-825-827-828-829-845-846-847-848-849-850-851-852-853-854-855-866-857-858-859-860-870-871-872-876-877-878-879-836-837-839-840-841-842-843-844-835-831-833-832-834-830-875-874-873-869-868-867-861-862-863-864-865</t>
  </si>
  <si>
    <t>ΑΗ231514</t>
  </si>
  <si>
    <t>865-815-817-826-828-829-830-835-836-837-838-839-840-841-842-846-847-848-850-853-854-856-857-859-870-871-872-820-822-821-816-819</t>
  </si>
  <si>
    <t>ΑΗ116506</t>
  </si>
  <si>
    <t>793,5</t>
  </si>
  <si>
    <t>845-846-847-848-849-850-851-852-853-854-855-857-858-859</t>
  </si>
  <si>
    <t>ΓΚΕΛΗ</t>
  </si>
  <si>
    <t>ΑΕ740495</t>
  </si>
  <si>
    <t>792,5</t>
  </si>
  <si>
    <t>825-826-829-828-870-871-872-821-822-849-827-824-848-851-853-854-855-858-845-846-847-856-857-859-850-835-836-838-837-840-841-842</t>
  </si>
  <si>
    <t>ΑΛΠΑΝΗ</t>
  </si>
  <si>
    <t>ΑΗ335186</t>
  </si>
  <si>
    <t>ΦΟΥΡΛΑΤΑΡΑ</t>
  </si>
  <si>
    <t>ΑΒ109850</t>
  </si>
  <si>
    <t>836-837-840-835-842-841-838-843-844-862-868-834-831-875-819-830-816-861-818-865-860-876-877-833-878-873-874-863-864-870-871-872-820-821-822-823-824-815-826-827-828-845-846-847-848-850-851-852-853-854-856-857-858-859-879-867-866-869-832-817-825-849-855-839-829</t>
  </si>
  <si>
    <t>ΣΚΟΥΛΗΣ</t>
  </si>
  <si>
    <t>ΑΗ771222</t>
  </si>
  <si>
    <t>867-866-879-863-864-832-833-830-873-874-861-865-831-860-876-877-878-817-816-834-868-869-843-819-818-875-844-862-835-836-837-838-839-840-841-842-870-871-872-845-846-847-848-849-850-851-852-853-854-855-856-857-858-859-815-820-821-822-823-824-825-826-827-828-829</t>
  </si>
  <si>
    <t>ΜΕΝΤΖΟΥ</t>
  </si>
  <si>
    <t>ΑΒ267443</t>
  </si>
  <si>
    <t>828-858-859-846-847-855-854-848-845-829-851-849-850-853-871-857-852-856-827-823-870-872-825-826-821-822-820-815-824</t>
  </si>
  <si>
    <t>ΔΙΠΛΑΡΗΣ</t>
  </si>
  <si>
    <t>ΑΗ286136</t>
  </si>
  <si>
    <t>ΑΕ225964</t>
  </si>
  <si>
    <t>818-816-861-865-828-826-815-848-850-854-822-846-847-856-857-853-858-859-870-871-872-852-821-820-823-824-845-851-819-830-831-834-844-862-833-860-863-864-866-873-874-875-876-877-878-879-835-838-837-836-841-840-842-869-827</t>
  </si>
  <si>
    <t>ΑΙ623897</t>
  </si>
  <si>
    <t>ΚΩΤΑΚΗ</t>
  </si>
  <si>
    <t>ΑΙ377157</t>
  </si>
  <si>
    <t>840-841-842-836-837-838-835-839-869-868</t>
  </si>
  <si>
    <t>ΨΥΛΛΑ</t>
  </si>
  <si>
    <t>ΑΗ056924</t>
  </si>
  <si>
    <t>828-871-845-847-858-859-872-854-870-848-852-853</t>
  </si>
  <si>
    <t>ΣΤΡΟΥΜΠΟΥΚΗ</t>
  </si>
  <si>
    <t>ΔΗΜΗΤΡΑ - ΑΡΓΥΡΟΥΛΑ</t>
  </si>
  <si>
    <t>ΑΗ640536</t>
  </si>
  <si>
    <t>790,5</t>
  </si>
  <si>
    <t>870-872-828-871-853-854-851-845-846-847-850-857-858-859-855-829-825-826-821-822-815-820-823-824-827-852-856-819-830-818-875</t>
  </si>
  <si>
    <t>ΜΑΜΟΥΧΑ</t>
  </si>
  <si>
    <t>ΑΚ693216</t>
  </si>
  <si>
    <t>828-871-854-870-826-853-847-822-846-858-872-848-829-857-859-821-852-856-823-824-825-827-815-845</t>
  </si>
  <si>
    <t>ΠΑΛΤΑΤΖΙΔΗ</t>
  </si>
  <si>
    <t>ΑΚ837002</t>
  </si>
  <si>
    <t>ΒΑΡΔΑΚΗΣ</t>
  </si>
  <si>
    <t>Ξ957800</t>
  </si>
  <si>
    <t>874-878-873</t>
  </si>
  <si>
    <t>ΚΟΡΔΑΛΗ</t>
  </si>
  <si>
    <t>Τ934717</t>
  </si>
  <si>
    <t>789,6</t>
  </si>
  <si>
    <t>815-816-817-821-822-825-826-828-829-845-846-847-848-849-850-851-852-853-857-858-859-860-861-864-865-866-873-874-876-877-878-879</t>
  </si>
  <si>
    <t>ΚΟΥΤΣΟΓΙΑΝΝΑΚΗ</t>
  </si>
  <si>
    <t>Χ339789</t>
  </si>
  <si>
    <t>820-821-822-846-847-850</t>
  </si>
  <si>
    <t>ΣΠΥΡΑΤΟΥ</t>
  </si>
  <si>
    <t>Σ647789</t>
  </si>
  <si>
    <t>830-846-847-828-854-850-822-848-870-872</t>
  </si>
  <si>
    <t>ΚΟΝΤΑΡΑ</t>
  </si>
  <si>
    <t>ΑΜ534120</t>
  </si>
  <si>
    <t>789,5</t>
  </si>
  <si>
    <t>853-848-854-855-857-849-850-851-858-859-846-847-845-856-852-815-820-821-824-822-823-828-826-825-829-827-871-872-870-865</t>
  </si>
  <si>
    <t>Φ371492</t>
  </si>
  <si>
    <t>850-828-853-854-857-858-859-848-822-815-846-847-845-870-871-872-823</t>
  </si>
  <si>
    <t>ΧΡΥΣΟΒΑΛΑΝΤΙΝΑ</t>
  </si>
  <si>
    <t>ΑΕ827339</t>
  </si>
  <si>
    <t>838-840-841-837-835-839-842-836-843-844-862-828-822-826-846-850-854-858-870-871-815-816-817-818-821-823-824-825-829-830-847-848-855-856-857-853-852-859-861-872-875-876-820-819-833-845-849-863-865-877-864-873-874-878-831-832-834-860-866-867-868-869-879</t>
  </si>
  <si>
    <t>ΒΕΣΚΟΥΚΗ</t>
  </si>
  <si>
    <t>ΑΖ212034</t>
  </si>
  <si>
    <t>858-826-815-822-828-846-847-848-850-853-854-857-870-871-872-817-835-837-838-839-840-841-842</t>
  </si>
  <si>
    <t>ΜΟΥΡΑΦΕΤΗ</t>
  </si>
  <si>
    <t>ΑΒ401437</t>
  </si>
  <si>
    <t>788,5</t>
  </si>
  <si>
    <t>817-829-815-838-841-828-826-839-840-850-853-854-870-871-872-842-847-835-837-822-836-846-848-857-858-859-862-875</t>
  </si>
  <si>
    <t>ΑΕ210087</t>
  </si>
  <si>
    <t>868-869-863-835-836-837-838-839-840-841-842</t>
  </si>
  <si>
    <t>ΓΟΥΣΕΤΗ</t>
  </si>
  <si>
    <t>ΑΖ261409</t>
  </si>
  <si>
    <t>832-815-816-817-818-821-822-823-824-825-826-827-828-829-830-833-835-836-837-838-839-840-841-842-843-844-845-846-847-848-850-851-852-853-854-855-856-857-858-859-861-862-863-870-871-872-875-876</t>
  </si>
  <si>
    <t>ΑΗ792768</t>
  </si>
  <si>
    <t>829-839-817-825-843-849-855-868-832-835-836-837-838-840-841-842-862-815-818-816-819-821-820-822-826-823-824-828-830-848-850-851-852-853-854-856-857-865-863-861-858-859-833-870-871-872-875-876-877</t>
  </si>
  <si>
    <t>Ν512141</t>
  </si>
  <si>
    <t>858-859-820-846-847-854-823</t>
  </si>
  <si>
    <t>ΚΟΥΤΣΟΚΩΣΤΑ</t>
  </si>
  <si>
    <t>Π684614</t>
  </si>
  <si>
    <t>846-821-848-853-858-859-851-822-854-849-850-855-857-823-824-827-828-825-815-831-845</t>
  </si>
  <si>
    <t>ΖΗΚΟΠΟΥΛΟΥ</t>
  </si>
  <si>
    <t>Φ036345</t>
  </si>
  <si>
    <t>815-859-860-861-862-864-865-867-868-869-870-871-872-858-857-856-855-854-853-873-874-875-876-878-879</t>
  </si>
  <si>
    <t>ΤΣΑΧΤΙΔΟΥ</t>
  </si>
  <si>
    <t>ΑΜ124507</t>
  </si>
  <si>
    <t>859-822-839-858-846-847-849-848-850-851-852-853-854-855-857-856-823-824-825-826-827-828-829-870-871-872-840-841-842</t>
  </si>
  <si>
    <t>ΓΩΝΙΩΤΑΚΗ</t>
  </si>
  <si>
    <t>ΚΟΡΜΑΡΩ</t>
  </si>
  <si>
    <t>Σ487299</t>
  </si>
  <si>
    <t>873-874-833-863-864-876-877-878</t>
  </si>
  <si>
    <t>ΑΙ917395</t>
  </si>
  <si>
    <t>850-857-853-820-826-828-843-844-858-862-816-822-825-841-847-854-870-871-875-873</t>
  </si>
  <si>
    <t>ΑΜ702074</t>
  </si>
  <si>
    <t>838-839-840</t>
  </si>
  <si>
    <t>ΠΑΡΑΣΤΑΤΙΔΗ</t>
  </si>
  <si>
    <t>ΑΒ755076</t>
  </si>
  <si>
    <t>ΑΝ058811</t>
  </si>
  <si>
    <t>828-815-822-826-829-847-848-850-853-854-857-870-871-872-821-823-824-825-846-855-856-858-859</t>
  </si>
  <si>
    <t>ΑΒ055980</t>
  </si>
  <si>
    <t>822-846-823-821-850-857-854-848-858-859-853-830-852-824-876-877-833-862-875-870-856-838-841-840-837-842</t>
  </si>
  <si>
    <t>ΑΡΧΙΜΑΝΔΡΙΤΗ</t>
  </si>
  <si>
    <t>ΑΖ286471</t>
  </si>
  <si>
    <t>841-828-838-840-844-854-870-835-839-842-871-815-822-821-826-837-846-847-850-853-852-855-848-858-859-862-857-861-872-875-876-816-817-818-823-824-825-827-829-830-836-843-856-869</t>
  </si>
  <si>
    <t>ΑΚ385671</t>
  </si>
  <si>
    <t>822-826-846-850-854-858-870-871-828-815-823-821-847-848-824-827-856-852-853-872-859-857-840-841-838-842-835-837-836-825-829-839-855-843-817-818-844-862-816-830-861-875-876-869</t>
  </si>
  <si>
    <t>ΑΝΑΓΝΩΣΤΑΚΗΣ</t>
  </si>
  <si>
    <t>ΑΖ764613</t>
  </si>
  <si>
    <t>846-815-820-821-822-823-824-825-826-827-828-829-845-847-848-849-850-851-852-853-854-855-856-857-858-859-862-844-835-836-837-838-839-840-841-842-833-863-876-877-819-830-875-816-817-818-861-865-843-831-832-834-860-867-868-869-879</t>
  </si>
  <si>
    <t>ΑΚ335186</t>
  </si>
  <si>
    <t>817-862-865-837-838-839-840-841-842-836-876-877-863-833-819-844-868-869-860-866-831-832-834-867</t>
  </si>
  <si>
    <t>ΑΚ899279</t>
  </si>
  <si>
    <t>837-835-836-838-839-841-840-842-876-877-878-833-873-874-858-859-850-847-845-871-828-826</t>
  </si>
  <si>
    <t>ΠΑΛΑΙΟΥ</t>
  </si>
  <si>
    <t xml:space="preserve">ΜΑΡΚΟΣ </t>
  </si>
  <si>
    <t>ΑΒ179272</t>
  </si>
  <si>
    <t>815-846-847-856-871-872-857</t>
  </si>
  <si>
    <t>ΧΟΥΡΜΟΥΖΕΛΗ</t>
  </si>
  <si>
    <t>ΧΟΥΡΜΟΥΖΗΣ</t>
  </si>
  <si>
    <t>ΑΗ402528</t>
  </si>
  <si>
    <t>ΤΕΛΟ</t>
  </si>
  <si>
    <t>MΙΧΑΗΛ-ΤΑΟΥΛΑΝΤ</t>
  </si>
  <si>
    <t>ΔΗΜΗΤΕΡ</t>
  </si>
  <si>
    <t>ΑΚ697003</t>
  </si>
  <si>
    <t>823-827-848-851-853-854-856-858</t>
  </si>
  <si>
    <t>ΑΚ861035</t>
  </si>
  <si>
    <t>784,7</t>
  </si>
  <si>
    <t>816-815-819-818-817-830-832-831-833-834-835-836-837-838-839-840-841-842-843-844-860-862-861-863-864-865-866-867-868-869-873-874-878-875-876-877-879</t>
  </si>
  <si>
    <t>ΜΠΡΙΤΣΑΣ</t>
  </si>
  <si>
    <t>ΑΑ417667</t>
  </si>
  <si>
    <t>817-816-826-825-828-829-822-821-846-847-848-850-854-870-871-872-855-857-858-859-853-818</t>
  </si>
  <si>
    <t>ΞΕΝΟΥ</t>
  </si>
  <si>
    <t>ΑΒ057018</t>
  </si>
  <si>
    <t>854-850-847-853-858-846-822-848-857-859-856-821-823-824-845-820</t>
  </si>
  <si>
    <t>ΑΖ274119</t>
  </si>
  <si>
    <t>783,5</t>
  </si>
  <si>
    <t>835-837-838-839-840-841-842-815-822-826-828-846-850-854-858-870-871-836-844-862-843-869-875-821-823-824-827-847-848-852-853-856-872-857-830-816</t>
  </si>
  <si>
    <t>ΚΟΥΖΑ</t>
  </si>
  <si>
    <t>Ρ437680</t>
  </si>
  <si>
    <t>840-838-841-837-842-835-836-839</t>
  </si>
  <si>
    <t>ΚΑΡΑΜΠΑΣ</t>
  </si>
  <si>
    <t>ΑΖ547109</t>
  </si>
  <si>
    <t>826-828-829</t>
  </si>
  <si>
    <t>Χ486175</t>
  </si>
  <si>
    <t>818-819-820-821-822-827-828-829-835-836-837-838-839-840-841-842-843-844-845-846-847-848-849-850-851-852-853-854-855-856-857-862-870-871-872-875</t>
  </si>
  <si>
    <t>ΠΑΠΑΣΤΑΥΡΟΥ</t>
  </si>
  <si>
    <t>Χ960906</t>
  </si>
  <si>
    <t>843-863-833-822-816-848-817-815-828-826-835-838-841-840-854-858-870-871</t>
  </si>
  <si>
    <t>Χ271951</t>
  </si>
  <si>
    <t>872-871-870-825-826-828-827-829-845-846-847-855-856-857-849-850-848-853-854-858-859-873-876-877-878-867-866-863-833</t>
  </si>
  <si>
    <t>ΑΚ158921</t>
  </si>
  <si>
    <t>851-853-854-855-850-849-848-845-822-821-824-857-828-871-829-856-826-825-823-872-827-847-846-858-859-820</t>
  </si>
  <si>
    <t>ΜΠΑΚΑΛΑΡΟΥ</t>
  </si>
  <si>
    <t>ΑΗ208366</t>
  </si>
  <si>
    <t>781,5</t>
  </si>
  <si>
    <t>815-817-818-820-823-829-849-853-854-855-857</t>
  </si>
  <si>
    <t>ΓΙΑΝΝΙΑΣ</t>
  </si>
  <si>
    <t>Χ436248</t>
  </si>
  <si>
    <t>865-815-816-817-818-819-820-821-822-823-824-826-827-828-829-830-831-832-833-834-835-836-837-838-839-840-841-842-843-844-846-847-848-849-850-852-851-853-854-855-856-857-858-859-860-861-862-863-864-866-867-868-869-870-871-872-873-874-875-876-877-878-879-845</t>
  </si>
  <si>
    <t>Αλεξίου</t>
  </si>
  <si>
    <t>Ευαγγελία</t>
  </si>
  <si>
    <t>Χ010462</t>
  </si>
  <si>
    <t>841-828-838-840-839-835-842-854-870-871-826-837-850-847-853-822-846-858-829-848-862-872-817-857-836-859-875-816-818-821-830-843-852-856-861-876-823-824-825-827-844-855-869-819-820</t>
  </si>
  <si>
    <t>ΡΟΒΟΛΑ</t>
  </si>
  <si>
    <t>ΑΒ053410</t>
  </si>
  <si>
    <t>822-850-857-854-846-858-859-853-848-847-815-826-829-852-856-872-828-837-840-841-838-835-849-855-820-827-851-871-821-824-870</t>
  </si>
  <si>
    <t>ΤΕΛΕΣΙΛΑ</t>
  </si>
  <si>
    <t>ΑΕ334573</t>
  </si>
  <si>
    <t>835-836-837-838-839-840-841-842-868-869-870-862-873-874-876-877-878-863-864-860-866-843-844-830-879-832-833-831-834-865-867-871-872-875-816-817-818-819-820-821-815-822-823-824-825-826-827-828-829-845-846-847-848-849-850-851-852-853-854-855-856-857-858-859-861</t>
  </si>
  <si>
    <t>ΜΥΡΟΦΟΡΑ</t>
  </si>
  <si>
    <t>ΑΗ804258</t>
  </si>
  <si>
    <t>837-836-841-835-840-838-839-879-822-826-828-829-850-853-854-857-858-859-862-870-871-872-875</t>
  </si>
  <si>
    <t>ΦΙΣΚΙΛΗ</t>
  </si>
  <si>
    <t>Χ166624</t>
  </si>
  <si>
    <t>872-870-815-859-858-855-853-846-847-848-857-850-828-845-871-821-822-851-827-852-856-823-824-826-820-854-849-825-829</t>
  </si>
  <si>
    <t>ΠΑΝΑΓΙΩΤΟΥΛΙΑ</t>
  </si>
  <si>
    <t>ΠΑΝΑΓΙΩΤΑ ΚΩΝΣΤΑΝΤΙΝΑ</t>
  </si>
  <si>
    <t>ΑΚ063461</t>
  </si>
  <si>
    <t>815-820-822-823-824-825-826-827-828-829-845-846-847-848-849-850-851-852-853-854-855-856-857-858-859-870-871-872</t>
  </si>
  <si>
    <t>ΣΑΧΙΝΗ</t>
  </si>
  <si>
    <t>ΑΚ615019</t>
  </si>
  <si>
    <t>829-854-855-850-849-828-845-846-847-821-822-823-824-826-827-872-870-851-853-858-859-848-856-871-857-825-852</t>
  </si>
  <si>
    <t>ΑΛΕΞΟΠΟΥΛΟΣ</t>
  </si>
  <si>
    <t>ΑΕ331664</t>
  </si>
  <si>
    <t>588,5</t>
  </si>
  <si>
    <t>780,5</t>
  </si>
  <si>
    <t>835-836-837-839-840-841-842-843-862-846-847-848-849-850-851-852-853-854-856-857-858-859-863-865-833-815-816-817-818-820-821-822-823-824-825-826-827-828-829-830-870-871-872</t>
  </si>
  <si>
    <t xml:space="preserve">ΜΠΑΝΤΟΥΛΙΝΑ </t>
  </si>
  <si>
    <t>Τ519681</t>
  </si>
  <si>
    <t>ΘΕΡΜΟΓΙΑΝΝΗΣ</t>
  </si>
  <si>
    <t>Τ479255</t>
  </si>
  <si>
    <t>ΑΝΔΡΕΟΥΛΑΚΗ</t>
  </si>
  <si>
    <t>ΑΗ468301</t>
  </si>
  <si>
    <t xml:space="preserve"> 873- 874- 878</t>
  </si>
  <si>
    <t>ΚΑΜΗΛΑΡΗΣ</t>
  </si>
  <si>
    <t>ΑΒ466261</t>
  </si>
  <si>
    <t>833-863-864-873-874-876-877-878-815-820-821-822-823-824-825-826-827-828-829-845-846-847-848-849-850-851-852-853-854-855-856-857-858-859-870-871-872-835-836-837-838-839-840-841-842-868-869-879-816-817-818-819-830-831-832-843-844-860-861-862-865-866-867-875</t>
  </si>
  <si>
    <t>ΑΖ994769</t>
  </si>
  <si>
    <t>815-819-870-871-872-875-850-853-854-856-857-858-859-860-862-817-822-826-830-846-847-835-836-837-833-838-832-831-834-839-840-841-842-843-845-879-861-863-864-865-866-855-867-873-876-816-818-820-821-828-829-825-823-824-848-849-868-869-877</t>
  </si>
  <si>
    <t>ΦΥΤΡΟΥ</t>
  </si>
  <si>
    <t>ΑΕ944469</t>
  </si>
  <si>
    <t>850-857-854-822-846-847-848-858-815-829-853-870-872-826-871-828-835-837-838-839-840-841-842-862-817</t>
  </si>
  <si>
    <t>ΑΖ678981</t>
  </si>
  <si>
    <t>776,8</t>
  </si>
  <si>
    <t>Π168635</t>
  </si>
  <si>
    <t>841-838-840-839-835-837-836-842-843-828-826-822-829-846-847-862</t>
  </si>
  <si>
    <t>ΛΑΖΑΡΙΩΤΗ</t>
  </si>
  <si>
    <t>ΑΗ271705</t>
  </si>
  <si>
    <t>815-822-826-828-829-846-847-848-850-853-854-858-870-871-862-872-821-820-823-824-825-827-844-845-849-851-852-855-856-857-859</t>
  </si>
  <si>
    <t>ΚΑΛΕΝΤΖΗ</t>
  </si>
  <si>
    <t>ΟΜΕΡ</t>
  </si>
  <si>
    <t>ΡΙΤΒΑΝ</t>
  </si>
  <si>
    <t>ΑΖ904003</t>
  </si>
  <si>
    <t>868-869-836-837-840-838-839-842-835-828-862-843-844-846-847-848-849-850-851-852-853-854-855-856-857-858-859-860-820-821-822-823-824-825-826-829-845-815-897-871-872-834-831-875-819-817-827-861-865-818-832-833-863-864-866-867-876-877-878-879</t>
  </si>
  <si>
    <t>ΓΙΟΒΑΝΙΔΟΥ</t>
  </si>
  <si>
    <t>ΑΗ038615</t>
  </si>
  <si>
    <t>854-858-859-846-847-824-850-857-856-823-853-855-849</t>
  </si>
  <si>
    <t>ΖΕΡΒΟΥΔΑΚΗ</t>
  </si>
  <si>
    <t>ΑΜ576149</t>
  </si>
  <si>
    <t>ΣΦΥΡΑΚΗ</t>
  </si>
  <si>
    <t>ΑΖ464520</t>
  </si>
  <si>
    <t>863-864-833-876-877-878-873-874-820-821-822-823-824-826-827-828-845-846-847-848-849-850-851-852-853-854-856-857-858-870-871-872-815-830-831-835-836-838-837-840-841-842-844-843-818-819-834-862-861-865</t>
  </si>
  <si>
    <t>Ρ609920</t>
  </si>
  <si>
    <t>774,6</t>
  </si>
  <si>
    <t>843-834-845-846-847-848-849-850-851-852-853-854-855-856-857-858-859-815-820-821-822-823-824-825-826-827-828-829-870-871-872-839-840-841-842-860</t>
  </si>
  <si>
    <t>ΓΡΑΤΣΑΝΟΥ</t>
  </si>
  <si>
    <t>Φ248733</t>
  </si>
  <si>
    <t>862-835-841-840-842-836-837-838-844</t>
  </si>
  <si>
    <t>ΚΑΡΑΚΙΖΟΣ</t>
  </si>
  <si>
    <t>ΑΖ485011</t>
  </si>
  <si>
    <t>773,7</t>
  </si>
  <si>
    <t>830-816-817-818-819-833-861-862-863-865-875-876-877-815-820-821-822-823-824-825-826-827-828-829-835-836-837-838-839-840-841-842-843-844-845-846-847-848-849-850-851-852-853-854-855-856-857-858-859-870-871-872-831-832-834-860-866-867-868-869-879</t>
  </si>
  <si>
    <t>ΜΠΙΡΜΠΟΥ</t>
  </si>
  <si>
    <t>ΑΗ555772</t>
  </si>
  <si>
    <t>773,5</t>
  </si>
  <si>
    <t>858-859-853-848-846-847-854-850</t>
  </si>
  <si>
    <t>ΑΕ028669</t>
  </si>
  <si>
    <t>823-856-850-848-857-854-858-859-853-845</t>
  </si>
  <si>
    <t>ΝΕΡΑΝΤΖΙΔΗΣ</t>
  </si>
  <si>
    <t>ΑΗ423668</t>
  </si>
  <si>
    <t>770,5</t>
  </si>
  <si>
    <t>869-841-840-837-836-835-842-838-872-870-871-828-848-850-853-851-852-854-857-856-847-846-845-822-824-815</t>
  </si>
  <si>
    <t>ΒΑΡΓΙΑΜΙΔΗΣ</t>
  </si>
  <si>
    <t>ΜΙΚΟΥΛΑΣ</t>
  </si>
  <si>
    <t>ΑΑ461876</t>
  </si>
  <si>
    <t>770,1</t>
  </si>
  <si>
    <t>836-837-838-839-840-841-842-835-862</t>
  </si>
  <si>
    <t>Ρ662837</t>
  </si>
  <si>
    <t>815-820-821-822-854-855-856-857-858-859-823-824-845-846-847-848-849-850-851-852-853</t>
  </si>
  <si>
    <t>ΑΑ308700</t>
  </si>
  <si>
    <t>828-841-840-839-838-815-822-826-829-835-836-837-842-846-847-848-850-853-854-857-858-859-862-870-871-872-875-817</t>
  </si>
  <si>
    <t>ΑΙ195600</t>
  </si>
  <si>
    <t>ΚΟΤΣΙΦΗ</t>
  </si>
  <si>
    <t>Χ165715</t>
  </si>
  <si>
    <t>828-854-850-815-853-847-858-846-848-826-822-829-859-821-856-851-855-852-823-824-825-827</t>
  </si>
  <si>
    <t>ΚΑΤΣΩΡΗ</t>
  </si>
  <si>
    <t>Σ833383</t>
  </si>
  <si>
    <t>830-821-822-824-825-829</t>
  </si>
  <si>
    <t>ΤΡΙΓΥΡΗΣ</t>
  </si>
  <si>
    <t>Χ339489</t>
  </si>
  <si>
    <t>854-853-847-857-858-859-850-848-846-851-845-852</t>
  </si>
  <si>
    <t>Φ226232</t>
  </si>
  <si>
    <t>835-836-837-838-839-840-841-842-868-869-825-826-827-828-829-815-820-821-822-823-824-819-833-843-845-846-847-848-849-850-851-852-853-854-855-856-857-858-859</t>
  </si>
  <si>
    <t>ΣΜΑΡΑΓΔΗ</t>
  </si>
  <si>
    <t>Χ484489</t>
  </si>
  <si>
    <t>ΤΣΙΟΤΣΙΟΣ</t>
  </si>
  <si>
    <t>Χ961545</t>
  </si>
  <si>
    <t>815-816-817-818-819-820-821-822-823-824-825-826-827-828-897-829-830-831-832-833-834-835-836-844-837-838-839-840-841-842-843-845-846-847-848-849-850-851-852-853-854-855-856-858-857-859-860-861-862-863-864-865-866-867-868-869-870-871-878-872-873-874-875-876-877</t>
  </si>
  <si>
    <t>ΤΖΙΑΝΗ</t>
  </si>
  <si>
    <t>ΑΑ773184</t>
  </si>
  <si>
    <t>ΚΟΤΖΑΦΙΛΙΟΣ</t>
  </si>
  <si>
    <t>Χ891519</t>
  </si>
  <si>
    <t>835-836-837-838-839-840-841-842-843-844-862-861-865-875-830-816-817-818-819-833-863-876-877-870-871-872-845-846-847-848-849-850-851-852-853-854-855-856-857-858-859-820-821-822-823-824-825-826-827-828-829-815-860-868-869-831-834-832-866-879-867-878-873-874-864</t>
  </si>
  <si>
    <t>ΔΙΑΜΑΝΤΟΠΟΥΛΟΣ</t>
  </si>
  <si>
    <t>ΑΑ408865</t>
  </si>
  <si>
    <t>841-828-840-838-839-835-842-854-871-870-837-848-815-826-853-829-817-862-822-857</t>
  </si>
  <si>
    <t>ΜΠΕΤΧΑΒΑ</t>
  </si>
  <si>
    <t>ΑΖ267919</t>
  </si>
  <si>
    <t>862-844-875-843-834-860-835-836-837-838-839-840-841-842-816-865-861-817-818-819-831-832-830-868-869-879-815-820-821-822-823-824-825-826-827-828-829-845-846-847-848-849-850-851-852-853-854-855-856-857-858-859-870-871-872-873-874-876-877-878-863-864-833-866-867</t>
  </si>
  <si>
    <t>ZHSH</t>
  </si>
  <si>
    <t>ANDRIANA</t>
  </si>
  <si>
    <t>EYAGGELOS</t>
  </si>
  <si>
    <t>ΑΒ998985</t>
  </si>
  <si>
    <t>875-815-817-818-821-822-826-828-829-830-835-836-837-838-842-846-847-848-850-852-853-856-857-858-859-861-862-870-872-876-816-819-820-823-824-825-827-831-832-833-839-843-844-845-849-855-860-869-866-865-864-867-868-874-877-878-879</t>
  </si>
  <si>
    <t>ΝΕΟΠΟΥΛΟΥ</t>
  </si>
  <si>
    <t>ΑΖ169344</t>
  </si>
  <si>
    <t>ΧΟΥΣΕΙΝ ΑΛ ΣΑΓΕΝΤ</t>
  </si>
  <si>
    <t>ΑΧΜΑΝΤ</t>
  </si>
  <si>
    <t>ΑΜ599421</t>
  </si>
  <si>
    <t>828-871-870-872-858-859-854-855-856-857-853-852-851-850-849-848-847-846-845-829-827-826-825-824-823-822-841-840-839-838-837-836-835</t>
  </si>
  <si>
    <t>ΑΠΟΣΠΟΡΗ</t>
  </si>
  <si>
    <t>ΣΤΕΪΣΙ ΜΕΡΣΕΝΤΕΣ</t>
  </si>
  <si>
    <t>ΑΙ551657</t>
  </si>
  <si>
    <t>858-857-847-853-848-850-854</t>
  </si>
  <si>
    <t>ΑΖ405063</t>
  </si>
  <si>
    <t>869-868-832-860-863-864-873-876-877-833-878-866-862-875-817-816-831-830-867-879-861-865-819-841-838-840-839-842-837-835-836-815-820-821-822-823-824-825-826-827-828-829-834-843-845-846-847-848-849-850-851-852-853-854-855-856-857-858-859-870-871-872</t>
  </si>
  <si>
    <t>ΑΒ409376</t>
  </si>
  <si>
    <t>843-834-835-836-860-837-838-839-840-841-842-862</t>
  </si>
  <si>
    <t>ΣΑΡΑΝΤΑΡΗΣ</t>
  </si>
  <si>
    <t>ΑΒ812491</t>
  </si>
  <si>
    <t>820-821-822-823-824-825-826-827-828-829-843-845-846-847-848-849-850-851-852-853-854-855-856-857-858-859</t>
  </si>
  <si>
    <t>ΤΟΥΤΟΥΝΟΠΟΥΛΟΥ</t>
  </si>
  <si>
    <t>ΑΠΟΣΤΟΛΙΑ ΚΩΝΣΤΑΝΤΙΝΑ</t>
  </si>
  <si>
    <t>ΑΗ277691</t>
  </si>
  <si>
    <t>815-817-816-818-819-820-821-822-823-824-825-826-827-828-829-830-833-835-836-837-838-839-840-841-842-843-844-846-847-848-849-850-851-852-853-854-855-856-857-858-859-861-862-863-865-870-871-872-875-876-877</t>
  </si>
  <si>
    <t>ΤΡΙΑΝΤΟΥ</t>
  </si>
  <si>
    <t>ΑΚ132204</t>
  </si>
  <si>
    <t>854-853-850-848-847-846-845-857-828-858-859-824-822-821-815-823-827-856-870-872</t>
  </si>
  <si>
    <t>ΧΡΗΣΤΟΣ-ΑΝΔΡΕΑΣ</t>
  </si>
  <si>
    <t>ΑΗ242360</t>
  </si>
  <si>
    <t>843-862-844-875-838-839-840-841-837-836-835-842-848-849-850-851-852-853-854-855-856-857-858-859-845-846-815-821-822-823-824-825-826-827-828-820-829-847-870-871-872-816-818-830-834-869</t>
  </si>
  <si>
    <t>ΑΗ315949</t>
  </si>
  <si>
    <t>ΤΣΙΤΣΟΠΟΥΛΟΥ</t>
  </si>
  <si>
    <t>Ξ036452</t>
  </si>
  <si>
    <t>854-828-850-822-858-815-826-871-859-853-847-848-821-856-857</t>
  </si>
  <si>
    <t>ΠΑΤΕΛΗ</t>
  </si>
  <si>
    <t>Σ592945</t>
  </si>
  <si>
    <t>850-828-854-870-871-858-822-823-857-848-846-847-872-856-853-826-827-824-820-821-815</t>
  </si>
  <si>
    <t>ΠΕΤΡΟΠΟΥΛΟΣ</t>
  </si>
  <si>
    <t>Ρ493876</t>
  </si>
  <si>
    <t>829-855-825-828-827-849-854-871-870-850-815-826-822-858-872-846-847-857-859-821-852-823-824-856-820-851-845-848-853</t>
  </si>
  <si>
    <t>ΒΑΡΟΥΤΑ</t>
  </si>
  <si>
    <t>ΑΗ723183</t>
  </si>
  <si>
    <t>817-816-815-879-860-861-851-862-865-866-878-863-871-864-870-872-868-873-874-875-876-877-840-841-842-843-844-845-846-847-848-849-850-852-853-854-855-856</t>
  </si>
  <si>
    <t>ΤΣΑΚΑΝΙΑ</t>
  </si>
  <si>
    <t>Σ204243</t>
  </si>
  <si>
    <t>815-847-848-850-858-859-853-857</t>
  </si>
  <si>
    <t>ΤΣΙΓΚΑΡΟΠΟΥΛΟΣ</t>
  </si>
  <si>
    <t>ΑΚ990765</t>
  </si>
  <si>
    <t>897-839-838-840-841-835-842-836-837-862-843-825-815-821-822-823-824-826-827-828-829-846-847-848-850-853-854-855-856-857-858-859-870-871-872-830-818-875-844-869-817</t>
  </si>
  <si>
    <t>ΤΣΑΚΛΩΒΑ</t>
  </si>
  <si>
    <t>ΑΒ032576</t>
  </si>
  <si>
    <t>820-826-823-824-825-846-847-854-855-857-856-859-858-850-848-888</t>
  </si>
  <si>
    <t>ΜΑΡΙΑ-ΗΛΙΑΝΑ</t>
  </si>
  <si>
    <t>ΑΖ632404</t>
  </si>
  <si>
    <t>859-858-847-846-820-828-850</t>
  </si>
  <si>
    <t>ΚΥΡΓΟΥ</t>
  </si>
  <si>
    <t>ΑΗ270941</t>
  </si>
  <si>
    <t>844-862-843-815-819-820-821-822-827-835-836-837-838-839-840-857-865-879-875-871-870-872</t>
  </si>
  <si>
    <t>ΣΕΝΟΥΝΤΑ</t>
  </si>
  <si>
    <t>ΑΚ249681</t>
  </si>
  <si>
    <t>ΑΕ687104</t>
  </si>
  <si>
    <t>838-835-840-837-836-841-839-842</t>
  </si>
  <si>
    <t>ΧΑΤΖΗΦΩΤΕΙΝΟΥ</t>
  </si>
  <si>
    <t>ΛΑΖΑΡΟΥΛΑ</t>
  </si>
  <si>
    <t>ΑΗ809415</t>
  </si>
  <si>
    <t>841-840-838-839-835-836-837-862</t>
  </si>
  <si>
    <t>ΑΙ072496</t>
  </si>
  <si>
    <t>767,6</t>
  </si>
  <si>
    <t>828-829-826-854-872-853-850</t>
  </si>
  <si>
    <t>ΟΘΩΝ</t>
  </si>
  <si>
    <t>ΑΑ446322</t>
  </si>
  <si>
    <t>767,5</t>
  </si>
  <si>
    <t>848-850-852-853-854-865</t>
  </si>
  <si>
    <t>ΦΙΛΙΜΕΓΚΑΣ</t>
  </si>
  <si>
    <t>ΑΝΔΡΟΝΙΚΟΣ - ΝΙΚΟΛΑΟΣ</t>
  </si>
  <si>
    <t>ΑΗ825536</t>
  </si>
  <si>
    <t>897-839-829-817-843-849-841-838-840-835-842-854-828-871-870-837-853-847-826-815-816-818-821-822-830-836-846-848-852-856-857-858-861-862-872-875-876-878-879-868-869-819-831-832-866-865-864-863-877-833-850-851-834-844-874-873-855-860-867-827-820-823-824-825</t>
  </si>
  <si>
    <t>ΑΖ680214</t>
  </si>
  <si>
    <t>841-838-840-842-837-835-836-839</t>
  </si>
  <si>
    <t>ΚΥΛΩΝΗ</t>
  </si>
  <si>
    <t>Χ412707</t>
  </si>
  <si>
    <t>766,5</t>
  </si>
  <si>
    <t>862-835-836-837-838-839-840-841-842-844-843-868-869-870-871-872-875-819-830-822-823-824-825-826-827-828-821-831-834-845-846-847-848-849-850-851-852-853-854-855-856-857-858-859-861-865-816-817-818-820-832-833-863-866-876-877-878-879</t>
  </si>
  <si>
    <t>ΑΑ307362</t>
  </si>
  <si>
    <t>818-843-828-854-850-841-838-840-839-842-853-826-815-822-848-870-871-872</t>
  </si>
  <si>
    <t>ΑΑ967281</t>
  </si>
  <si>
    <t>867-866-879-876-873-833-834-832-816-817-818-860-877-862-844-875-863-864-868-869-878-861-843-819-830-831-815-820-821-822-823-824-825-826-827-828-829-835-836-837-838-839-840-841-842-845-846-847-848-849-850-851-852-853-854-855-856-857-858-859-865-870-871-872-874</t>
  </si>
  <si>
    <t>ΖΑΜΠΟΥΝΗΣ</t>
  </si>
  <si>
    <t>Χ912962</t>
  </si>
  <si>
    <t>765,8</t>
  </si>
  <si>
    <t>815-816-817-818-819-820-821-822-823-824-826-827-828-829-830-833-835-836-837-838-839-840-841-842-843-844-845-846-847-848-850-851-852-853-854-855-856-857-858-859-861-862-863-865-870-871-872-875-876-877</t>
  </si>
  <si>
    <t>ΜΟΥΡΑΤΙΔΗΣ</t>
  </si>
  <si>
    <t>ΑΒ209138</t>
  </si>
  <si>
    <t>765,5</t>
  </si>
  <si>
    <t>823-824-825-826-821-822-820-853-854-855-851-852-856-857-858-859-870-871-872-815-827-828-829-845-846-847-848-849-850-830-897-875-840-841-842-835-836-837-838-818-819-816-817-839-862-861-863-865-843-844-876-877-833</t>
  </si>
  <si>
    <t>ΓΑΛΑΤΗ</t>
  </si>
  <si>
    <t>ΑΜ129512</t>
  </si>
  <si>
    <t>826-827-828-847</t>
  </si>
  <si>
    <t>ΔΡΟΥΜΠΑΛΗ</t>
  </si>
  <si>
    <t>ΑΒ020606</t>
  </si>
  <si>
    <t>815-820-821-822-823-824-826-828-845-847-848-850-852-853-854-856-857-858-859-870-871-872</t>
  </si>
  <si>
    <t>ΜΙΧΑ</t>
  </si>
  <si>
    <t>ΑΜ340115</t>
  </si>
  <si>
    <t>815-816-846-847-848-841-842-828-850-854-858-840</t>
  </si>
  <si>
    <t>ΑΗ295285</t>
  </si>
  <si>
    <t>835-837-838-839-840-841-842-862-870-861-846-847-848-857-858-859-853-850-854-872-828-829-822-826</t>
  </si>
  <si>
    <t>ΠΑΠΑΔΟΛΙΑΣ</t>
  </si>
  <si>
    <t>Χ096405</t>
  </si>
  <si>
    <t>815-857-852-851-858-859-850-845</t>
  </si>
  <si>
    <t>ΑΗ709816</t>
  </si>
  <si>
    <t>818-817-861-865-834-843-869-868-830-816-862-844-860-832-867-866-879-833-876-877-878-873-874-863-864-835-836-837-838-839-840-841-842-870-871-872-815-820-821-822-823-824-825-826-827-828-829-845-846-847-848-849-850-851-852-853-854-855-856-857-858-859</t>
  </si>
  <si>
    <t>ΓΚΡΙΤΣΙΟΥ</t>
  </si>
  <si>
    <t>Φ176389</t>
  </si>
  <si>
    <t>ΣΟΥΛΤΑΝΗΣ</t>
  </si>
  <si>
    <t>ΑΚ393366</t>
  </si>
  <si>
    <t>ΑΒ453998</t>
  </si>
  <si>
    <t>876-843-842-841-840-839-838-837-836-835-830-818-816-817-844-862-870-871-872-875</t>
  </si>
  <si>
    <t>ΑΒ956013</t>
  </si>
  <si>
    <t>833-864-876-873-874-877-839-840-841-842-850-853-828</t>
  </si>
  <si>
    <t>ΑΒ979466</t>
  </si>
  <si>
    <t>763,6</t>
  </si>
  <si>
    <t>875-853-854-855-856-857-858-859-860-861-862-863-864-865</t>
  </si>
  <si>
    <t>ΜΙΑΜΗ</t>
  </si>
  <si>
    <t>ΑΗ049352</t>
  </si>
  <si>
    <t>762,5</t>
  </si>
  <si>
    <t>820-823-825-826-828-829-845-846-847-848-849-850-851-853-854-855-857-858-859-871-872</t>
  </si>
  <si>
    <t>761,5</t>
  </si>
  <si>
    <t>ΚΟΥΦΟΓΑΖΟΥ</t>
  </si>
  <si>
    <t>ΑΒ141266</t>
  </si>
  <si>
    <t>835-836-837-838-839-840-841-842-843-844-845-815-816-817-818-819-820-821-822-823-824-825-826-827-828-829-830-831-833-834-846-847-848-849-850-851-852-853-854-855-856-857-858-859-861-862-863-864-865-868-869-870-871-872-873-874-875-876-877-878</t>
  </si>
  <si>
    <t>ΜΑΚΡΙΔΑΚΗ</t>
  </si>
  <si>
    <t>Χ184231</t>
  </si>
  <si>
    <t>760,5</t>
  </si>
  <si>
    <t>872-871-815-870-821-822-823-824-826-828-845-846-847-848-850-851-852-853-854-856-857-859-820</t>
  </si>
  <si>
    <t>ΑΖ156567</t>
  </si>
  <si>
    <t>759,5</t>
  </si>
  <si>
    <t>837-836-840-841</t>
  </si>
  <si>
    <t>Χ862325</t>
  </si>
  <si>
    <t>843-834-860-818-862</t>
  </si>
  <si>
    <t>ΑΛΒΕΝΙΩΤΗ</t>
  </si>
  <si>
    <t>ΑΗ454094</t>
  </si>
  <si>
    <t>817-850-848</t>
  </si>
  <si>
    <t>Χ162052</t>
  </si>
  <si>
    <t>828-829-822-823</t>
  </si>
  <si>
    <t>ΑΕ793798</t>
  </si>
  <si>
    <t>862-841-840-842-835-839-837-828-871-870-854-815-826-850-853-847-822-846-858-872-848-829-817-857-836-859-875-856-852-843-830-821-818-816-823-824-825-827-844-855-869</t>
  </si>
  <si>
    <t>ΠΑΠΑΠΟΥΛΙΟΥ</t>
  </si>
  <si>
    <t>ΑΙ853924</t>
  </si>
  <si>
    <t>ΣΤΕΦΑΝΑΚΗ</t>
  </si>
  <si>
    <t>ΑΗ466241</t>
  </si>
  <si>
    <t>833-863-864-876-877-878-840</t>
  </si>
  <si>
    <t>ΑΚ904293</t>
  </si>
  <si>
    <t>840-841-842-836-837-838-839</t>
  </si>
  <si>
    <t>ΖΑΜΠΕΤΑ</t>
  </si>
  <si>
    <t>Χ192393</t>
  </si>
  <si>
    <t>871-870-872-854-823-815-828-846-847-857</t>
  </si>
  <si>
    <t>ΜΠΡΑΧΟΣ</t>
  </si>
  <si>
    <t>Ρ345750</t>
  </si>
  <si>
    <t>ΧΑΡΙΤΟΥ</t>
  </si>
  <si>
    <t>ΑΒ344672</t>
  </si>
  <si>
    <t>757,5</t>
  </si>
  <si>
    <t>829-828-853-871-846-847-854-855-872-827-845-848-851-857-858-859-825-826-852-870</t>
  </si>
  <si>
    <t>ΚΑΤΣΙΚΙΔΟΥ</t>
  </si>
  <si>
    <t>ΑΙΚΑΤΕΡΙΝΗ-ΠΑΝΑΓΙΩΤΑ</t>
  </si>
  <si>
    <t>ΑΗ280159</t>
  </si>
  <si>
    <t>872-870-871-828-854-815</t>
  </si>
  <si>
    <t>ΒΑΠΟΡΗ</t>
  </si>
  <si>
    <t>ΑΒ178833</t>
  </si>
  <si>
    <t>755,5</t>
  </si>
  <si>
    <t>833-863-864-873-874-875-876-877-878</t>
  </si>
  <si>
    <t>Χ394633</t>
  </si>
  <si>
    <t>815-816-817-818-821-822-823-824-825-826-827-828-829-830-831-832-833-834-835-836-837-838-839-840-841-842-843-844-845-846-847-848-849-850-851-852-853-854-855-856-857-858-859-860-861-862-863-864-865-866-867-868-869-870-871-872-873-874-875-876-877-878-879-820</t>
  </si>
  <si>
    <t>ΓΡΗΓΟΡΙΔΟΥ</t>
  </si>
  <si>
    <t>ΑΚ861830</t>
  </si>
  <si>
    <t>841-840-836-837-838-842-839-835-782-781-779-780-778-799-773-774-808-811-862-801-812-814-845-846-847-848-849-850-851-852-853-854-855-856-857-858-859-785-786-787-788-789-790-791-792-793-794-795-796-823-822-821-824-820-828-760-759-758-757-872-871-827-826-825-765-815-829-806-866-767-809-762-807-783</t>
  </si>
  <si>
    <t>ΑΙ280666</t>
  </si>
  <si>
    <t>816-817-818-819-830-831-844-860-862-866-867-869</t>
  </si>
  <si>
    <t>ΑΑ789864</t>
  </si>
  <si>
    <t>819-815-874-821-822-823-824-825-826-827-828-829-845-865-846-847-848-849-850-851-852-853-854-855-856-857-867-858-859-870-871-872</t>
  </si>
  <si>
    <t>ΑΙ454656</t>
  </si>
  <si>
    <t>833-876-877-816-835-836-837-838-839-840-841-842-844-862-865-875-861-818-815-821-822-823-826-828-845-846-847-848-850-853-857-858-859-870-872-819-820-824-830-854-851-852-856-863-831-860-873-874-879-878-817-829</t>
  </si>
  <si>
    <t>ΚΑΝΑΤΑ</t>
  </si>
  <si>
    <t>ΑΑ349606</t>
  </si>
  <si>
    <t>819-830-818-816-875-862-844-865-861-835-837-836-838-840-842-841-876-877-863-833-870-871-872-858-848-850-856-820-821-815-822-823-824-826-827-828-845-846-847-851-852-853-854-857-859</t>
  </si>
  <si>
    <t>ΑΚ025332</t>
  </si>
  <si>
    <t>754,4</t>
  </si>
  <si>
    <t>846-847-850-853-854-857-851-855-849-848-852-856-845-858-859-870-871-872</t>
  </si>
  <si>
    <t>Χ988558</t>
  </si>
  <si>
    <t>828-871-829-846-847-841-838-840-854-870-839-842-837-835-815-826-850-853-858-822-862-872-848-817-857-859-836-875-852-856-843-821-816-818-876-855-825-827-844-824-823-830-861-849-819-820-833-845-851-863-865-877-832-831-834-860-864-866-867-868-869-873-874-878-879</t>
  </si>
  <si>
    <t>ΚΑΡΑΘΑΝΑΣΗΣ</t>
  </si>
  <si>
    <t>Χ874665</t>
  </si>
  <si>
    <t>844-862-875-837-836-841-842-840-838-839-819-843</t>
  </si>
  <si>
    <t>ΓΚΟΡΓΚΟΛΗΣ</t>
  </si>
  <si>
    <t>Ξ607719</t>
  </si>
  <si>
    <t>843-818-827-829-825-849-855-815-820-821-822-823-824-826-828-845-846-847-848-850-851-852-853-854-856-857-858-859-870-871-872-835-836-837-838-839-840-841-842-897-816-817-819-844-861-862-865-875-834-832-860-868-869-830-831-833-863-864-866-867-873-874-876-877-878-879</t>
  </si>
  <si>
    <t>ΑΜ399193</t>
  </si>
  <si>
    <t>867-865-843-868-869-835-836-837-838-839-840-841-842-830-831-832-833-834-866-879-873-874-860-862-863-864-876-877-878-816-817-818-819-870-871-872-820-821-822-823-824-825-826-827-828-829-845-846-847-848-849-850-851-852-853-854-855-856-857-858-859</t>
  </si>
  <si>
    <t>ΣΚΡΙΜΠΑΣ</t>
  </si>
  <si>
    <t>ΑΜ365876</t>
  </si>
  <si>
    <t>815-821-822-826-828-846-847-848-850-854-856-857-861-862-870-871-872-835-836-837-838-840-841-842-876-817-818-875-830</t>
  </si>
  <si>
    <t>ΧΡΙΣΤΙΝΑ-ΠΑΡΑΣΚΕΥΗ</t>
  </si>
  <si>
    <t>Χ718721</t>
  </si>
  <si>
    <t>815-816-821-822-826-828-830-846-847-848-850-852-853-854-856-857-858-859-870-871-872</t>
  </si>
  <si>
    <t>ΝΙΚΟΥΛΑ</t>
  </si>
  <si>
    <t>ΑΑ055156</t>
  </si>
  <si>
    <t>858-854-853-852-848-859-846-847-850-856-857-815-822-870-871-872-828-823-824-826-821</t>
  </si>
  <si>
    <t>Σ781018</t>
  </si>
  <si>
    <t>845-851-856-847-846-823-857-859-858-848-853-850-852-854-828-829</t>
  </si>
  <si>
    <t>750,5</t>
  </si>
  <si>
    <t>ΝΤΕΜΙΡΙ</t>
  </si>
  <si>
    <t>ΕΥΓΕΝΗ</t>
  </si>
  <si>
    <t>ΑΚ864950</t>
  </si>
  <si>
    <t>ΘΕΙΑΚΟΓΕΩΡΓΟΥ</t>
  </si>
  <si>
    <t>Χ778128</t>
  </si>
  <si>
    <t>841-840-838-842-835-839-837-871-870-872-854-828-847-846-850-848-857-853-822-826-858-829-815-836-855-852-856-827-823-825-824-821-859-845-849-851-820</t>
  </si>
  <si>
    <t>Χ046699</t>
  </si>
  <si>
    <t>820-821-822-823-824-825-826-827-828-829-835-836-837-838-839-840-841-842-843-846-847-848-849-850-851-852-853-854-855-856-857-858-859</t>
  </si>
  <si>
    <t>ΚΑΡΑΒΟΚΥΡΗ</t>
  </si>
  <si>
    <t>ΑΒ393087</t>
  </si>
  <si>
    <t>ΤΡΟΥΛΟΥ</t>
  </si>
  <si>
    <t>Χ860142</t>
  </si>
  <si>
    <t>749,5</t>
  </si>
  <si>
    <t>833-863-864-876-877-815-816-819-820-821-822-823-824-825-826-827-828-830-845-846-847-848-849-850-853-858-859-870-871-872-835-836-837-838-839-840-841-842-843</t>
  </si>
  <si>
    <t>ΣΚΟΤΙΔΑ</t>
  </si>
  <si>
    <t>Χ332425</t>
  </si>
  <si>
    <t>831-875-844-830-819-832-862-866-867-865-860-816-817-818-820-821-822-823-824-825-826-827-828-833-834-835-836-837-838-839-840-841-842-843-845-846-847-848-849-850-851-852-853-854-855-856-857-858-859-868-870-871-872-873-874-876-877-878-879-897</t>
  </si>
  <si>
    <t>ΚΑΛΑΜΑ</t>
  </si>
  <si>
    <t>ΣΤΕΛΙΟΣ</t>
  </si>
  <si>
    <t>Χ295477</t>
  </si>
  <si>
    <t>818-817-865-858-854-847-832-828</t>
  </si>
  <si>
    <t>ΑΑ391028</t>
  </si>
  <si>
    <t>841-828-838-840-839-835-842-854-870-871-837-826-815-847-853-858-822-862-844</t>
  </si>
  <si>
    <t>ΑΙ560807</t>
  </si>
  <si>
    <t>872-871-870-815-828-826-822-821-847-846-857-854-853-850-848-856-851-858-859-852-855-849-845-820-823-824-825-827-829</t>
  </si>
  <si>
    <t>Α Μ 660453</t>
  </si>
  <si>
    <t>842-841-839-835-837-836-838-840-815-821-822-825-826-828-829-846-847-830-848-849-850-852-853-854-855-856-857-858-859-863-870-871-872-873-874-876-877-878-816-817-818-875-879-860-861-862-851-865-866-867-819-820-827-831-832-833-834-864</t>
  </si>
  <si>
    <t>ΖΑΧΟΣ</t>
  </si>
  <si>
    <t>ΑΜ349326</t>
  </si>
  <si>
    <t>843-815-820-858-860-872-859-839-840-841-842-838-837-836-854-850-848-853-855-828-822-824-823-846-847-835-870-871-827</t>
  </si>
  <si>
    <t>ΜΠΑΡΑΚΑΡΗ</t>
  </si>
  <si>
    <t>Χ153548</t>
  </si>
  <si>
    <t>820-821-822-823-824-825-826-827-828-829-845-847-846-848-849-850-851-852-853-854-855-856-857-858-859-870-871-872-830-865</t>
  </si>
  <si>
    <t>Χ953338</t>
  </si>
  <si>
    <t>746,5</t>
  </si>
  <si>
    <t>835-836-837-838-839-840-841-842-862-844-843-868-869-875-819-830-834-831-818-816-817-861</t>
  </si>
  <si>
    <t>ΑΚ974376</t>
  </si>
  <si>
    <t>ΑΗ668897</t>
  </si>
  <si>
    <t>838-839-841-840-842-835-837-836-868-869</t>
  </si>
  <si>
    <t>ΤΣΙΤΙΝΙΔΟΥ</t>
  </si>
  <si>
    <t>Π798821</t>
  </si>
  <si>
    <t>ΜΕΡΚΟΥ</t>
  </si>
  <si>
    <t>Ρ695624</t>
  </si>
  <si>
    <t>871-872</t>
  </si>
  <si>
    <t>ΡΑΦΑΗΛΙΑ</t>
  </si>
  <si>
    <t>ΑΖ025380</t>
  </si>
  <si>
    <t>828-871-870-845-854-872-850-849-848-851-852-856-857-846-847-826</t>
  </si>
  <si>
    <t>ΜΗΛΑ</t>
  </si>
  <si>
    <t xml:space="preserve">ΑΝΑΣΤΑΣΊΑ </t>
  </si>
  <si>
    <t xml:space="preserve">ΚΩΝΣΤΑΝΤΊΝΟΣ </t>
  </si>
  <si>
    <t>ΑΗ9445568</t>
  </si>
  <si>
    <t>815-822-828-838-840-841-846-850-854-876</t>
  </si>
  <si>
    <t>ΚΑΤΣΙΛΑ</t>
  </si>
  <si>
    <t>ΑΗ733088</t>
  </si>
  <si>
    <t>ΠΑΡΑΣΚΕΥΟΥΛΗ</t>
  </si>
  <si>
    <t>828-843-846-847-848-853-854-857-852-815-821-822-872</t>
  </si>
  <si>
    <t>ΚΑΡΤΕΡΗΣ</t>
  </si>
  <si>
    <t>ΑΖ222170</t>
  </si>
  <si>
    <t>838-837-839-840-841-854-850-876-877-862-833</t>
  </si>
  <si>
    <t>ΑΒ828058</t>
  </si>
  <si>
    <t>843-834-860-835-836-837-838-839-840-841-842-844</t>
  </si>
  <si>
    <t>ΑΑ083429</t>
  </si>
  <si>
    <t>823-850-854-856</t>
  </si>
  <si>
    <t>ΝΟΥΚΑ</t>
  </si>
  <si>
    <t>Χ590684</t>
  </si>
  <si>
    <t>828-854-850-857-858-859-824-823-851-853-856-848-871-845-846-847-827-820-821</t>
  </si>
  <si>
    <t>ΑΛΕΦΑΝΤΙΝΟΥ</t>
  </si>
  <si>
    <t>Π965245</t>
  </si>
  <si>
    <t>743,6</t>
  </si>
  <si>
    <t xml:space="preserve">ΑΠΣΤΟΛΟΥ </t>
  </si>
  <si>
    <t xml:space="preserve">ΠΡΟΚΟΠΙΟΣ </t>
  </si>
  <si>
    <t>ΑΙ322449</t>
  </si>
  <si>
    <t>ΒΕΡΒΙΤΗΣ</t>
  </si>
  <si>
    <t>ΑΚ288637</t>
  </si>
  <si>
    <t>857-825-828-830-831-846-859-860-878-879</t>
  </si>
  <si>
    <t>ΖΑΦΕΙΡΙΑ</t>
  </si>
  <si>
    <t>Φ900709</t>
  </si>
  <si>
    <t>861-816-818-819-822-826-828-830-832-833-817-820-821-823-824-825-827-829-831-834-835-836-837-838-839-840-841-842-843-844-845-846-847-848-849-850-851-852-853-854-855-856-857-858-859-860-862-863-864-865-866-867-868-869-870-871-872-873-874-875-876-877-878-879-815</t>
  </si>
  <si>
    <t>ΜΠΟΚΟΛΟΣ</t>
  </si>
  <si>
    <t>Φ451550</t>
  </si>
  <si>
    <t>ΤΣΙΡΑΚΗ</t>
  </si>
  <si>
    <t>ΑΜ978900</t>
  </si>
  <si>
    <t>Βαλτσιανης</t>
  </si>
  <si>
    <t>Πασχαλης</t>
  </si>
  <si>
    <t>ΑΒ124146</t>
  </si>
  <si>
    <t>838-835-832-879-837-841-840-842</t>
  </si>
  <si>
    <t>ΑΙ039750</t>
  </si>
  <si>
    <t>855-854-829-858-859-849-850-848-846-847-857-821-822-828-853-845-870-871-852-851-824-820-815-872-827-823-856-835-836-837-839-840-841-838-842-825-826-817-833-863-865</t>
  </si>
  <si>
    <t>ΒΟΤΣΟΥ</t>
  </si>
  <si>
    <t>ΓΕΩΡΓΙΑ ΧΡΥΣΟΒΑΛΑΝΤΗ</t>
  </si>
  <si>
    <t>ΑΒ643666</t>
  </si>
  <si>
    <t>ΑΗ717136</t>
  </si>
  <si>
    <t>818-865-816-817-828-822-826-829-850-854-853-858-859</t>
  </si>
  <si>
    <t>Σαγανη</t>
  </si>
  <si>
    <t>ΑΒ092892</t>
  </si>
  <si>
    <t>848-850-851-852-853-854-856-857-858-859-870-871-872-821-822-823-826-827-828-845-846-847-824-815-820-830-835-836-837-838-840-841-842-818-816-817</t>
  </si>
  <si>
    <t>ΑΕ337919</t>
  </si>
  <si>
    <t>839-838-840-835-836-837-841-842-843-860-832-816-844-868-869-867-866-830-831-834-818-817-819-861-865-875-879-862-870-871-872-815-825-826-845-846-847-848-849-850-851-852-853-854-855-856-857-858-859-827-828-829-820-821-822-823-824-833-863-864-873-874-876-877-878</t>
  </si>
  <si>
    <t>ΑΜ918166</t>
  </si>
  <si>
    <t>740,5</t>
  </si>
  <si>
    <t>ΚΑΝΙΑΡΗ</t>
  </si>
  <si>
    <t>Φ035621</t>
  </si>
  <si>
    <t>852-858-859-872-848-853-850-847-846-828-871-854-826</t>
  </si>
  <si>
    <t>ΑΖ223704</t>
  </si>
  <si>
    <t>739,5</t>
  </si>
  <si>
    <t>817-816-818-865-861</t>
  </si>
  <si>
    <t>738,5</t>
  </si>
  <si>
    <t>ΑΚ332679</t>
  </si>
  <si>
    <t>853-828-858-847-846-850-854-848-857-822-872-870-815-826-871-838-835-837-862-841-840-842</t>
  </si>
  <si>
    <t>ΜΑΙΜΑΡΗΣ</t>
  </si>
  <si>
    <t>Τ397720</t>
  </si>
  <si>
    <t>862-844-897-838-835-837-836-839-840-841-842-875-845-846-847-848-849-850-851-852-853-854-855-856-857-858-859-870-871-872-828-829-827-820-821-822-823-824-815-826-825-819-831-830-834-843-868-869-816-817-818-833-832-860-861-863-864-865-866-867-873-874-876-877-878</t>
  </si>
  <si>
    <t>ΑΛΕΜΠΑΚΗ</t>
  </si>
  <si>
    <t>ΑΕ829680</t>
  </si>
  <si>
    <t>815-816-817-818-819-820-821-822-823-826-827-828-830-831-833-834-836-837-838-840-841-842-843-844-846-847-848-850-851-852-853-854-856-858-859-860-861-862-863-864-865-866-867-871-872-873-874-875-876-877-878-879</t>
  </si>
  <si>
    <t>ΓΚΟΡΟΓΙΑΣ</t>
  </si>
  <si>
    <t>ΤΑΞΙΑΡΧΗΣ</t>
  </si>
  <si>
    <t>Χ780654</t>
  </si>
  <si>
    <t>854-853-820-858-859-821-822-823-824-826-827-828-845-829-846-847-848-849-850-851-852-855-856-857-870-871-872-815</t>
  </si>
  <si>
    <t>ΑΜ494504</t>
  </si>
  <si>
    <t>824-821-822-823-845-846-847-848-850-851-852-853-854-856-857</t>
  </si>
  <si>
    <t>ΜΗΤΣΟΠΟΥΛΟΥ</t>
  </si>
  <si>
    <t>Χ434337</t>
  </si>
  <si>
    <t>865-876-815-818-821-823-830-833-840-844-852-860</t>
  </si>
  <si>
    <t>ΚΙΣΤΑ</t>
  </si>
  <si>
    <t>ΑΜ717696</t>
  </si>
  <si>
    <t>841-838-840-839-835-842-837-836-869-868-828-854-871-870-850-815-853-826-847-858-822-846-829-848-872-862-857-817-859-875-816-876-821-830-843-852-856-818-861-823-824-825-827-844-855-833-845-849-851-863-865-819-820-832-831-834-860-864-866-867-873-874-877-878-879</t>
  </si>
  <si>
    <t>ΑΙΚΑΤΕΡΙΝΗ-ΔΗΜΗΤΡΑ</t>
  </si>
  <si>
    <t>ΑΗ626801</t>
  </si>
  <si>
    <t>853-851-858-859-854-857-850-848-852-847-846-845-823-828-815-821-822-829-856-820-824-849-855-826-825-843</t>
  </si>
  <si>
    <t>ΚΑΡΑΜΠΙΝΗ</t>
  </si>
  <si>
    <t>ΑΚ782474</t>
  </si>
  <si>
    <t>827-856-823-854-855-845-847-846-851-848-850-849-852-853-857-858-859-828-829</t>
  </si>
  <si>
    <t>ΑΖ520693</t>
  </si>
  <si>
    <t>ΚΑΛΠΑΤΣΕΚΑ</t>
  </si>
  <si>
    <t>ΑΗ645867</t>
  </si>
  <si>
    <t>815-828-854-855-848-824-823-821-822-829-845-857-870-872-850-849-858-847-846-851-852-856-859-853-827-871-826-825-820</t>
  </si>
  <si>
    <t>ΦΡΑΝΤΖΗ</t>
  </si>
  <si>
    <t>ΑΑ 411495</t>
  </si>
  <si>
    <t>841-838-840-835</t>
  </si>
  <si>
    <t>ΚΕΧΑΓΙΑΣ</t>
  </si>
  <si>
    <t>ΑΙ229542</t>
  </si>
  <si>
    <t>685,3</t>
  </si>
  <si>
    <t>735,3</t>
  </si>
  <si>
    <t>853-850-847-815-826-828-839-840-841-842-835-837-838-870-871-854</t>
  </si>
  <si>
    <t>ΑΗ771055</t>
  </si>
  <si>
    <t>ΤΑΡΑΠΑΝΟΥ</t>
  </si>
  <si>
    <t>ΑΚ439388</t>
  </si>
  <si>
    <t>862-839-840-844</t>
  </si>
  <si>
    <t>ΑΜ979275</t>
  </si>
  <si>
    <t>ΞΑΓΑΡΑΣ</t>
  </si>
  <si>
    <t>Χ835498</t>
  </si>
  <si>
    <t>734,4</t>
  </si>
  <si>
    <t>Χ486378</t>
  </si>
  <si>
    <t>828-815-854-848-823-856-845-847-846-851-852-871-859-858-850-853-857-829-819-875</t>
  </si>
  <si>
    <t>ΣΑΡΔΑΝΗ</t>
  </si>
  <si>
    <t>ΑΒ329879</t>
  </si>
  <si>
    <t>828-871-850-829-826-855-858-857-854-825-815-820-823</t>
  </si>
  <si>
    <t>Χ205123</t>
  </si>
  <si>
    <t>856-815-851-845-852-848-857-849-850-854-855-846-847-823-853-858-859-827-871-870-872-828-820-821-822-824-825-826</t>
  </si>
  <si>
    <t>ΚΩΣΤΕΑ</t>
  </si>
  <si>
    <t>ΖΩΓΡΑΦΑ</t>
  </si>
  <si>
    <t>ΔΗΜΟΚΡΑΤΗΣ</t>
  </si>
  <si>
    <t>Σ311378</t>
  </si>
  <si>
    <t>822-821-823-824-854-850-852-848-847-846-856-857-858-859-838-841-842-876-875-862-861-844-828-870-872-860</t>
  </si>
  <si>
    <t>ΧΑΜΑΡΓΙΑ</t>
  </si>
  <si>
    <t>ΑΚ792438</t>
  </si>
  <si>
    <t>870-828-871-829-872-854-855-846-847-876-877-839-840-842-841</t>
  </si>
  <si>
    <t>ΦΡΑΓΚΟ</t>
  </si>
  <si>
    <t>ΖΗΣΟ</t>
  </si>
  <si>
    <t>ΑΙ214728</t>
  </si>
  <si>
    <t>ΑΝΑΓΝΩΣΤΟΠΟΥΛΟΣ</t>
  </si>
  <si>
    <t>Χ838415</t>
  </si>
  <si>
    <t>828-854-870-871-853</t>
  </si>
  <si>
    <t>ΑΑ458719</t>
  </si>
  <si>
    <t>841-840-838-835-837-839-842-862</t>
  </si>
  <si>
    <t>ΜΑΡΙΑ ΑΙΚΑΤΕΡΙΝΗ</t>
  </si>
  <si>
    <t>ΑΒ010527</t>
  </si>
  <si>
    <t>871-872-870-855-854-847-846-850-849-845-828-827-822-821-829-848</t>
  </si>
  <si>
    <t>ΚΟΥΜΠΟΥΛΗΣ</t>
  </si>
  <si>
    <t>ΑΑ104437</t>
  </si>
  <si>
    <t>ΓΡΗΓΟΡΙΑΔΗΣ</t>
  </si>
  <si>
    <t>ΑΕ815639</t>
  </si>
  <si>
    <t>835-837-838-840-841-842-848-850-853-854-858-815-822-828</t>
  </si>
  <si>
    <t>ΤΖΑΜΑΛΟΥΚΑΣ</t>
  </si>
  <si>
    <t>ΑΒ320371</t>
  </si>
  <si>
    <t>822-821-823-825-826-827-846-847-848-850-852-853-854-855-856-858-871-872</t>
  </si>
  <si>
    <t>Στρατακη</t>
  </si>
  <si>
    <t>ΑΗ092001</t>
  </si>
  <si>
    <t>815-826-828-838-839-840-841-842-846-850-853-854-858-870-871-875</t>
  </si>
  <si>
    <t>ΑΒ992219</t>
  </si>
  <si>
    <t>ΑΙ821133</t>
  </si>
  <si>
    <t>828-841-840-838-854-870-871-835-839-842-815-817-822-826-829-837-846-847-848-850-853-857-858-872</t>
  </si>
  <si>
    <t>ΕΝΕΡΙΕΝΤΑ</t>
  </si>
  <si>
    <t>ΑΙ639712</t>
  </si>
  <si>
    <t>846-848-850-854-858-871-828-826-822</t>
  </si>
  <si>
    <t>ΤΣΕΓΚΟΥ</t>
  </si>
  <si>
    <t>Ρ901685</t>
  </si>
  <si>
    <t>729,5</t>
  </si>
  <si>
    <t>ΡΟΥΤΣΗ / ROUTSI</t>
  </si>
  <si>
    <t>ΒΑΛΜΠΟΝΑ / VALBONA</t>
  </si>
  <si>
    <t>ΧΕΚΤΩΡ / CHEKTOR</t>
  </si>
  <si>
    <t>ΑΚ680421</t>
  </si>
  <si>
    <t>846-815-828-854-847</t>
  </si>
  <si>
    <t>ΜΠΟΖΙΑΚΑ</t>
  </si>
  <si>
    <t>ΑΝ350027</t>
  </si>
  <si>
    <t>835-837-838-839-840-841-842-846-847-848-850-853-854-857-858-862-870-871-872-816-818-821-823-824-825-827-830-836-843-844-852-855-856-859-861-869-875-876</t>
  </si>
  <si>
    <t>ΠΑΑΝΑΓΙΩΤΗΣ</t>
  </si>
  <si>
    <t>ΑΙ392364</t>
  </si>
  <si>
    <t>728,5</t>
  </si>
  <si>
    <t>835-836-837-838-839-840-841-842-833-863-864-873-874-876-877-878-830-866-867-868-869-860-832-879-843</t>
  </si>
  <si>
    <t>ΖΟΥΛΟΥΦΟΥ</t>
  </si>
  <si>
    <t>Χ644622</t>
  </si>
  <si>
    <t>Φ197635</t>
  </si>
  <si>
    <t>841-836-837-838-840-835-842-839-843-862-844-815-821-822-823-824-825-826-827-828-829-845-846-847-848-849-850-851-852-853-854-855-856-857-858-859-870-871-872</t>
  </si>
  <si>
    <t>ΜΠΑΝΤΑΛΙΔΟΥ</t>
  </si>
  <si>
    <t>ΑΑ761975</t>
  </si>
  <si>
    <t>835-836-837-838-839-841-857-861-862-863-858-871-872-873-874-876-877-878</t>
  </si>
  <si>
    <t>ΜΕΝΥΧΤΑ</t>
  </si>
  <si>
    <t>ΑΖ211890</t>
  </si>
  <si>
    <t>818-828-838-841-859-840-815-816-846-847-848-850-853-854-835-837-842-826-822-858-870-871-872-861-865-857</t>
  </si>
  <si>
    <t>ΠΟΥΡΛΙΟΤΟΠΟΥΛΟΥ</t>
  </si>
  <si>
    <t>ΡΑΦΑΗΛΙΝΑ ΕΛΕΝΗ</t>
  </si>
  <si>
    <t>ΑΖ326632</t>
  </si>
  <si>
    <t>841-838-840-835-837-836-839</t>
  </si>
  <si>
    <t xml:space="preserve">ΑΘΗΝΑ-ΑΙΚΑΤΕΡΙΝΗ </t>
  </si>
  <si>
    <t>ΑΑ393369</t>
  </si>
  <si>
    <t>841-828-838-840-839-835-842-870-871-854-837-815-826-850-847-853-822-846-858-862-872-829-848-817-857-836-875-859-830-818-816-843-861-876-821-852-856-844-823-824-825-827-855-877-863-833-865-819-820-845-849-851</t>
  </si>
  <si>
    <t>ΑΖ290532</t>
  </si>
  <si>
    <t>725,5</t>
  </si>
  <si>
    <t>838-835-836-837-839-840-841-842-876-862-875-843-844-861-816-817-818-830-815-821-822-823-824-870-871-872-825-826-827-828-829-846-847-848-850-852-853-854-855-856-857-858-859</t>
  </si>
  <si>
    <t>ΤΟΜΠΡΟΥ</t>
  </si>
  <si>
    <t>Χ642077</t>
  </si>
  <si>
    <t>815-848-845-850-857-846-847-854</t>
  </si>
  <si>
    <t>ΓΚΑΛΙΑΤΑ</t>
  </si>
  <si>
    <t>ΑΙ295700</t>
  </si>
  <si>
    <t>847-854-858-853-857</t>
  </si>
  <si>
    <t>ΜΠΑΘΑ</t>
  </si>
  <si>
    <t>ΑΙ823461</t>
  </si>
  <si>
    <t>ΚΑΠΛΑΝΙΔΗ</t>
  </si>
  <si>
    <t>ΑΚ007823</t>
  </si>
  <si>
    <t>871-872-828-829-826-825-870-848-850-854-855-858</t>
  </si>
  <si>
    <t>ΜΕΡΜΕΛΑ</t>
  </si>
  <si>
    <t>ΕΥΤΕΡΠΗ-ΜΑΡΙΝΑ</t>
  </si>
  <si>
    <t>Χ295259</t>
  </si>
  <si>
    <t>818-843-828</t>
  </si>
  <si>
    <t>ΑΒ295569</t>
  </si>
  <si>
    <t>825-826-824-828-829-827-820-821-822-823-845-846-847-848-849-850-851-852-853-854-855-856-857-858-859-870-871-872</t>
  </si>
  <si>
    <t>ΑΡΣΕΝΙΟΥ</t>
  </si>
  <si>
    <t>ΑΗ416388</t>
  </si>
  <si>
    <t>ΚΟΛΙΑΚΗΣ</t>
  </si>
  <si>
    <t>ΑΛΕΞΑΝΔΡΟΣ-ΒΑΙΟΣ</t>
  </si>
  <si>
    <t>ΑΜ132060</t>
  </si>
  <si>
    <t>828-848-850-853-854-870-871</t>
  </si>
  <si>
    <t>ΞΗΡΟΚΩΣΤΑΣ</t>
  </si>
  <si>
    <t>ΑΖ721192</t>
  </si>
  <si>
    <t>828-843-835-836-837-838</t>
  </si>
  <si>
    <t>ΚΟΡΡΕ</t>
  </si>
  <si>
    <t>ΑΑ092040</t>
  </si>
  <si>
    <t>828-858-847-846-853-829-848-850-854-857-822-871-870-872-815-826-817-862-841-840-838-837-842-839-835</t>
  </si>
  <si>
    <t>ΒΟΥΤΣΙΝΑ</t>
  </si>
  <si>
    <t>ΑΖ210695</t>
  </si>
  <si>
    <t>ΞΑΦΑΚΗΣ</t>
  </si>
  <si>
    <t>ΑΙ137138</t>
  </si>
  <si>
    <t>ΧΑΤΖΗΓΕΩΡΓΙΑΔΟΥ</t>
  </si>
  <si>
    <t>ΑΑ267362</t>
  </si>
  <si>
    <t>718,3</t>
  </si>
  <si>
    <t>ΑΚ330301</t>
  </si>
  <si>
    <t>717,3</t>
  </si>
  <si>
    <t>828-826-854-815-841-838-840-842-835-837-839-847-870-871</t>
  </si>
  <si>
    <t>ΚΕΤΣΕΛΗ</t>
  </si>
  <si>
    <t>ΑΒ684984</t>
  </si>
  <si>
    <t>836-837-841-835-838-839-840-842</t>
  </si>
  <si>
    <t>ΠΕΤΡΟΥΣΗ</t>
  </si>
  <si>
    <t>ΑΖ326086</t>
  </si>
  <si>
    <t>838-835-836-837-839-840-841-842</t>
  </si>
  <si>
    <t>ΘΕΟΧΑΡΟΥΔΗ</t>
  </si>
  <si>
    <t>Χ225180</t>
  </si>
  <si>
    <t>ΑΗ802605</t>
  </si>
  <si>
    <t>879-878-815-816-817-818-819-820-821-822-823-824-825-826-827-828-829-830-831-832-833-834-835-836-837-838-839-840-841-842-843-844-845-846-847-848-849-850-851-852-853-854-855-856-857-858-859-860-861-862-863-864-865-866-867-868-869-870-871-872-873-874-875-876-877</t>
  </si>
  <si>
    <t>ΣΠΥΡΙΔΩΝΟΣ</t>
  </si>
  <si>
    <t>ΑΜ538354</t>
  </si>
  <si>
    <t>ΠΟΥΛΙΟΣ</t>
  </si>
  <si>
    <t>ΑΙ318287</t>
  </si>
  <si>
    <t>ΜΟΥΝΤΟΥΡΗ</t>
  </si>
  <si>
    <t>Χ875921</t>
  </si>
  <si>
    <t>ΠΟΡΕΤΣΑΝΟΥ</t>
  </si>
  <si>
    <t>Σ375263</t>
  </si>
  <si>
    <t>ΛΕΥΚΗ</t>
  </si>
  <si>
    <t>Τ888297</t>
  </si>
  <si>
    <t>815-816-817-818-820-821-822-823-824-825-826-827-828-829-830-832-833-845-846-847-848-849-850-851-853-854-858-859-866-870-871-872-876</t>
  </si>
  <si>
    <t>Φ339749</t>
  </si>
  <si>
    <t>875-815-826-828-835-837-838-839-840-841-842-854-870-871</t>
  </si>
  <si>
    <t>ΑΒ065688</t>
  </si>
  <si>
    <t>820-821-822-823-824-846-847-848-850-852-853-854-855-856-857-858-859-815-871-872-825-826-827-828-829</t>
  </si>
  <si>
    <t>ΑΜ403119</t>
  </si>
  <si>
    <t>841-840-838-835-837-839-842-836-843-862-875-815-816-818-876-828-858-846-847-848-850-853-859-870-871-872-822-826-830-821-852-857-856-854-844-820-823-824-833-845-849-851-861-863-865-877</t>
  </si>
  <si>
    <t>Χ115501</t>
  </si>
  <si>
    <t>870-872-847-815</t>
  </si>
  <si>
    <t>ΜΠΟΓΙΑΤΖΗ</t>
  </si>
  <si>
    <t>ΑΑ251845</t>
  </si>
  <si>
    <t>835-836-837-838-839-840-841-842-853-854-862-868-869-870-871-875</t>
  </si>
  <si>
    <t>ΑΕ724823</t>
  </si>
  <si>
    <t>875-831-819-862-844-830-822-820-871-828</t>
  </si>
  <si>
    <t>ΤΖΟΥΚΟΠΟΥΛΟΥ</t>
  </si>
  <si>
    <t>Χ894983</t>
  </si>
  <si>
    <t>835-836-837-838-839-840-841-842-862-868-869-870-871-872-861-843-844-875-845-846-847-848-849-850-851-852-853-854-855-856-857-858-859-827-828-829-825-826-820-821-822-823-824-815-816-817-818-819-860-873-874-876-877-878-879-865-831-834-830-832-866-867-864</t>
  </si>
  <si>
    <t>ΖΟΡΜΠΑ</t>
  </si>
  <si>
    <t>ΑΑ392762</t>
  </si>
  <si>
    <t>828-838-841-850-854-858-870-871-822-826-835-837-842-846-815-840-839-853-848-847-862-872-844-843-818-859-857-820-821-823-824-825-836-833-830-816-817</t>
  </si>
  <si>
    <t>ΝΤΕΝΤΑ</t>
  </si>
  <si>
    <t>ΑΙΚΑΤΕΡΙΝΗ-ΓΕΩΡΓΙΑ</t>
  </si>
  <si>
    <t>Χ386082</t>
  </si>
  <si>
    <t>870-871-872-867-866-863-862-860-859-854-850-848-847-841-840-832-816</t>
  </si>
  <si>
    <t>ΑΠΟΣΤΟΛΗΣ</t>
  </si>
  <si>
    <t>ΑΖ016935</t>
  </si>
  <si>
    <t>854-853-858-859</t>
  </si>
  <si>
    <t>ΖΑΒΒΟΥ</t>
  </si>
  <si>
    <t>Χ664088</t>
  </si>
  <si>
    <t>824-827-828-871-823-851-853-856-847-846-829-815-821-822-848-820-845-854-855-852-849-850-858-859-857-870-826-816-817-818-830-875-831-865-872-862-835-836-837-838-839-840-841-842-843-833-876-877</t>
  </si>
  <si>
    <t>ΔΑΒΛΑΝΤΗ</t>
  </si>
  <si>
    <t>ΕΜΜΑΝ</t>
  </si>
  <si>
    <t>ΑΙ529130</t>
  </si>
  <si>
    <t>854-855-856-828-845-846-847-848-853-850</t>
  </si>
  <si>
    <t>ΑΖ272308</t>
  </si>
  <si>
    <t>848-847-815-879-856-844</t>
  </si>
  <si>
    <t>ΚΟΤΣΙΚΟΥ</t>
  </si>
  <si>
    <t>Χ707079</t>
  </si>
  <si>
    <t>826-828-830-857-854-858-859-821-846-847-870-871-872-822-823-824-825-827-829-848-849-850-851-852-853-855-856-815-820-845</t>
  </si>
  <si>
    <t>ΧΑΝΤΖΑΡΑ</t>
  </si>
  <si>
    <t>ΑΒ774750</t>
  </si>
  <si>
    <t>848-852-859-855-856-858-821-822-847-850-849-854-851-857</t>
  </si>
  <si>
    <t>ΦΡΙΛΙΓΚΟΥ</t>
  </si>
  <si>
    <t>ΒΡΕΤΤΟΣ</t>
  </si>
  <si>
    <t>ΑΚ580099</t>
  </si>
  <si>
    <t>867-828-847-849-848-852-856-859-870-872-876-877</t>
  </si>
  <si>
    <t>ΔΙΑΚΟΠΟΥΛΟΥ</t>
  </si>
  <si>
    <t>Π036857</t>
  </si>
  <si>
    <t>ΤΣΕΤΣΕΚΟΣ</t>
  </si>
  <si>
    <t>ΑΕ003410</t>
  </si>
  <si>
    <t>845-846-847-848-849-850-851-852-853-854-855-856-857-858-859-820-821-822-823-824-825-826-827-828-829-870-871-872-815-817-865</t>
  </si>
  <si>
    <t>ΣΙΑΡΕΝΟΣ</t>
  </si>
  <si>
    <t>ΑΗ831017</t>
  </si>
  <si>
    <t>838-837-836-835-840-841-842-860-862-863-866-867-873-874-875-876-877-878-879-815-816-817-818-819-820-821-822-823-824-825-826-827-828-829-830-832-831-833-834-844-848-849-854-861</t>
  </si>
  <si>
    <t>ΠΡΑΣΙΝΑΚΗ</t>
  </si>
  <si>
    <t>ΑΗ908099</t>
  </si>
  <si>
    <t>ΜΠΕΛΕΖ</t>
  </si>
  <si>
    <t>ΙΣΜΕΤ</t>
  </si>
  <si>
    <t>ΑΗ408156</t>
  </si>
  <si>
    <t>868-869-851-820-821-822-823-824-825-826-827-828-829-845-846-847-848-849-850-852-853-854-855-856-857-858-859</t>
  </si>
  <si>
    <t>ΛΙΑΝΟΣ</t>
  </si>
  <si>
    <t>ΑΕ315255</t>
  </si>
  <si>
    <t>862-839-838-825-817-835-837-840-849-843-846-847-848-850-853-842-854-822-826-828-829-869-830-879-861-815-816-818-819-820-821-824-827-831-833-834-836-844-845-851-852-855-856-857-858-859-860-863-864-865-866-868-870-871-872-873-874-875-876-877-878</t>
  </si>
  <si>
    <t>ΤΣΙΡΙΛΑΚΗ</t>
  </si>
  <si>
    <t>ΑΒ185452</t>
  </si>
  <si>
    <t>822-823-824-825-826-827-828-829-830-833-835-836-837-838-839-840-841-842-843-844-845-846-848-849-850-851-852-853-854-856-857-858-859-861-862-863-865-870-871-872-875-876-877</t>
  </si>
  <si>
    <t>ΤΑΚΗ</t>
  </si>
  <si>
    <t>ΚΛΕΟΜΕΝΗΣ</t>
  </si>
  <si>
    <t>ΑΜ016729</t>
  </si>
  <si>
    <t>815-822-826-828-829-846-847-848-850-851-852-853-854-855-856-857-858-859-870-871-872-835-836-837-838-839-840-841-842-831-843-844-845-860-861-862-865-833-834-830-818-868-869-875-876-877-878-879-863-864-866-867-817</t>
  </si>
  <si>
    <t>ΑΒ 841019</t>
  </si>
  <si>
    <t>838-841-840-842-835-837-836-839-862-844-828-815-826-850-854-858-859-821-822-846-847-848-870-871-872-853-855-856-857-823-824-825-827-829-876-877-830-863-833-843-845-849-851-852-861-865-875</t>
  </si>
  <si>
    <t>ΑΝΑΓΝΩΣΤΑΚΗ</t>
  </si>
  <si>
    <t>ΑΙ141897</t>
  </si>
  <si>
    <t>815-820-821-822-823-824-825-826-827-829-845-846-847-848-849-850-851-852-853-854-855-856-857-858-859-870-871-872</t>
  </si>
  <si>
    <t>ΑΜ271016</t>
  </si>
  <si>
    <t>840-838-839-842-841-835-837-836-862-844-843-875-869-830-861-816-818-817-846-847-858-859-857-853-854-852-822-821-824-823-815-870-871-872-828-827-826-856-855-825-829-876</t>
  </si>
  <si>
    <t>Βαμβουκα</t>
  </si>
  <si>
    <t>Διαμαντω</t>
  </si>
  <si>
    <t>Σ488306</t>
  </si>
  <si>
    <t>ΚΑΚΟΥΡΙΩΤΗ</t>
  </si>
  <si>
    <t>ΑΒ795052</t>
  </si>
  <si>
    <t>713,5</t>
  </si>
  <si>
    <t>816-830-861-858-859-846-866-867-877-879</t>
  </si>
  <si>
    <t>ΑΖ864480</t>
  </si>
  <si>
    <t>ΝΕΟΦΩΤΙΣΤΟΥ</t>
  </si>
  <si>
    <t>ΑΖ567447</t>
  </si>
  <si>
    <t>871-872-870-815-826-825-828-827-829-846-847-845-857-853-850-851-848-852-854-855-856-858-859-849-820-821-822-823-824</t>
  </si>
  <si>
    <t>ΜΑΝΟΥΣΟΥ</t>
  </si>
  <si>
    <t>ΑΒ212169</t>
  </si>
  <si>
    <t>815-820-822-823-824-826-828-829-845-847-848-849-850-851-852-853-854-855-856-857-858-859-870-871-872</t>
  </si>
  <si>
    <t>ΑΝΔΡΟΝΙΚΟΣ</t>
  </si>
  <si>
    <t>Χ416927</t>
  </si>
  <si>
    <t>ΚΑΤΣΙΝΕΛΗΣ</t>
  </si>
  <si>
    <t>ΑΚ391609</t>
  </si>
  <si>
    <t>815-826-828-835-837-838-839-840-841-847-850-853-854</t>
  </si>
  <si>
    <t>ΑΙ771448</t>
  </si>
  <si>
    <t>816-815-817-818-821-822-823-824-825-827-826-828-829-830-835-836-837-838-839-840-841-842-843-844-846-847-848-850-853-852-854-855-856-857-858-859-861-862-870-871-872-875-876-877</t>
  </si>
  <si>
    <t>ΚΑΡΑΜΕΤΑΞΑ</t>
  </si>
  <si>
    <t>ΑΒ921723</t>
  </si>
  <si>
    <t>ΜΠΙΡΓΑΛΙΑ</t>
  </si>
  <si>
    <t>Χ563542</t>
  </si>
  <si>
    <t>870-872-815-820-821-822-823-824-825-826-827-828-829-845-846-847-848-849-850-851-852-853-854-855-856-857-858-859-830</t>
  </si>
  <si>
    <t>ΠΑΠΑΔΑΤΟΣ</t>
  </si>
  <si>
    <t>Χ885609</t>
  </si>
  <si>
    <t>818-825-826-827-828-829-846-847-848-850-853-854-858</t>
  </si>
  <si>
    <t>ΑΒ301725</t>
  </si>
  <si>
    <t>820-821-822-823-824-826-827-828-829-815-845-846-847-848-849-850-851-852-853-854-855-856-857-858-859-870-871-872</t>
  </si>
  <si>
    <t>ΚΑΚΑΠΑΛΟΓΛΟΥ</t>
  </si>
  <si>
    <t>ΑΙ306916</t>
  </si>
  <si>
    <t>862-837-838-842-841-830-831</t>
  </si>
  <si>
    <t xml:space="preserve">Αρσενικού </t>
  </si>
  <si>
    <t xml:space="preserve">Φίλιππος </t>
  </si>
  <si>
    <t>Χ327185</t>
  </si>
  <si>
    <t>ΜΠΙΤΖΙΛΗ</t>
  </si>
  <si>
    <t>ΑΒ683790</t>
  </si>
  <si>
    <t>841-840-837-836-838-839-835-842-860-869-868-876-877-873-874-833-843-821-828-820-829-845-846-847-848-849-850-851-852-853-854-855-856-857-858-859-870-871-872</t>
  </si>
  <si>
    <t>ΜΑΤΣΑ</t>
  </si>
  <si>
    <t>Τ313206</t>
  </si>
  <si>
    <t>772-755-756-754-805-753-759-760-757-758-786-796-794-795-788-785-791-790-792-793-789-787-823-817-818-822-821-820-824-847-845-848-850-853-854-855-852-849-857-856-858-859-871-872-870-846-827-828-829-851</t>
  </si>
  <si>
    <t>ΚΩΝΣΤΑΝΤΟΣΗ</t>
  </si>
  <si>
    <t>ΑΒ725281</t>
  </si>
  <si>
    <t>835-836-837-838-839-840-841-842-862-868-869-844-843-811-865-870-871-872-875-876-877-878-879-815-816-817-818-819-820</t>
  </si>
  <si>
    <t>ΚΑΖΕΛΗΣ</t>
  </si>
  <si>
    <t>ΑΕ235360</t>
  </si>
  <si>
    <t>566,5</t>
  </si>
  <si>
    <t>699,5</t>
  </si>
  <si>
    <t>ΝΑΟΥΜΗ</t>
  </si>
  <si>
    <t>ΑΙ067961</t>
  </si>
  <si>
    <t>858-846-847-859-853-854-855-849-850-857-851-845-848-852-856-820-815-823-824-821-822-825-826-828-827-829-872-870-871-835-836-837-838-839-840-841-842-816-817-818-819-830-831-832-833-834-843-844-860-861-862-863-864-865-866-867-868-869-873-874-875-876-877-878-879</t>
  </si>
  <si>
    <t>ΤΖΟΥΡΜΑΝΑΣ</t>
  </si>
  <si>
    <t>ΑΗ533372</t>
  </si>
  <si>
    <t>846-845-853-854-855-859-857-828-826-856-847-849-850-851-852-823-829-824-827</t>
  </si>
  <si>
    <t>ΤΣΑΡΑΝΤΑΝΗ</t>
  </si>
  <si>
    <t>ΑΒ319378</t>
  </si>
  <si>
    <t>818-828-838-841-840-839-842-850-853-852-854-857-858-859-870-871-817-849-843-837-825-855-826-829-832-847-868</t>
  </si>
  <si>
    <t>ΤΣΑΚΥΡΓΙΑΝΝΙΔΟΥ</t>
  </si>
  <si>
    <t>ΑΙ323816</t>
  </si>
  <si>
    <t>839-837-835-841-840-838-836-842-843-844-862</t>
  </si>
  <si>
    <t>ΚΑΡΑΒΙΑ</t>
  </si>
  <si>
    <t xml:space="preserve">ΕΥΔΟΞΙΑ </t>
  </si>
  <si>
    <t>ΑΒ609459</t>
  </si>
  <si>
    <t>871-872-870-859-858-857-856-853-852-851-824-823-821-820-815-825-828-829-845-846-848-849</t>
  </si>
  <si>
    <t>ΚΛΑΟΥΝΤΙΑ</t>
  </si>
  <si>
    <t>ΠΟΠΑ</t>
  </si>
  <si>
    <t>ΤΣΙΠΡΙΑΝ</t>
  </si>
  <si>
    <t>861-817-823-824-825-826-827-828-829-845-846-847-848-849-850-851-833-835-836-837-838-839-840-841-842-862</t>
  </si>
  <si>
    <t>Σ811037</t>
  </si>
  <si>
    <t>697,4</t>
  </si>
  <si>
    <t>Ντεμου</t>
  </si>
  <si>
    <t xml:space="preserve">Σπυριδουλα </t>
  </si>
  <si>
    <t>ΑΚ332037</t>
  </si>
  <si>
    <t>696,5</t>
  </si>
  <si>
    <t>828-815-822-826-829-846-847-848-850-853-854-858-870-871-872-820-821-823-824-825-827-845-849-851-852-855-857-856-838-835-837-841-840-839-842-836-878-879-816-817-818-819-830-831-832-834-843-844-860-861-862-863-864-865-866-867-868-869-873-874-875-876-877-859</t>
  </si>
  <si>
    <t>ΑΙ532413</t>
  </si>
  <si>
    <t>824-823-852-849-850-851-845-853-848-856-854-855-846-847-859-857-858-821-820-828</t>
  </si>
  <si>
    <t>ΚΑΡΥΔΑΣ</t>
  </si>
  <si>
    <t>Ν179447</t>
  </si>
  <si>
    <t>828-825-826-829-871-854-855-845-847-846-848-858-859-870-872-850-853-857-815</t>
  </si>
  <si>
    <t>ΜΠΙΡΜΠΙΛΗ</t>
  </si>
  <si>
    <t>Φ472330</t>
  </si>
  <si>
    <t>866-823-827-828-845-846-847-848-849-850-851-852-853-854-855-856-857-858-859-870-871-872-815-821-822-824-825-826-829-830-831-832-833-834-843-844-860-861-862-863-864-865-867-873-874-875-876-877-878-879-868-869-841-842-835-836-837-838-839-840-816-817-818-819-820</t>
  </si>
  <si>
    <t>ΛΥΓΝΟΣ</t>
  </si>
  <si>
    <t>ΑΚ531254</t>
  </si>
  <si>
    <t>653,4</t>
  </si>
  <si>
    <t>695,4</t>
  </si>
  <si>
    <t>828-826-829-854-853-850-871</t>
  </si>
  <si>
    <t>ΑΡΑΒΑΝΗ</t>
  </si>
  <si>
    <t>ΑΖ260500</t>
  </si>
  <si>
    <t>818-830-843-828-835-838-837-841-840-839-817-816-815-829-821-822-826-836-842-847-848-850-853-854-856-857-858-870-871-872-875-876</t>
  </si>
  <si>
    <t>ΔΟΥΚΛΙΑ</t>
  </si>
  <si>
    <t>ΑΗ711832</t>
  </si>
  <si>
    <t>694,1</t>
  </si>
  <si>
    <t>818-820-816-858-859-872-871-870-857-854-850-848-840-841-842-846-832-837-838-826-828-815</t>
  </si>
  <si>
    <t>ΤΖΑΜΤΖΗ</t>
  </si>
  <si>
    <t>Σ756642</t>
  </si>
  <si>
    <t>842-840-841-838-839-835-836-837</t>
  </si>
  <si>
    <t>ΜΠΑΞΕΒΑΝΗ</t>
  </si>
  <si>
    <t>ΜΑΡΙΑ-ΓΑΡΥΦΑΛΛΙΑ</t>
  </si>
  <si>
    <t>ΑΗ806896</t>
  </si>
  <si>
    <t>835-836-837-838-839-840-841-842-823-824-825-826-827-828-829-830-831-832-833-834-815-816-817-818-819-820-821-822-843-844-845-846-847-848-849-850-851-852-853-854-855-856-857-859-858-860-861-862-863-864-865-866-867-868-870-869-871-872-873-874-875-876-877-878-879-897</t>
  </si>
  <si>
    <t>ΑΒ852511</t>
  </si>
  <si>
    <t>815-816-817-818-819-820-821-822-823-824-825-826-827-828-829-830-831-832-833-834-835</t>
  </si>
  <si>
    <t>ΑΒ532316</t>
  </si>
  <si>
    <t>828-829-871-872-826-846-847-848-850-853-854-857-858-870-862-842-841-840-839-837-835-822-817-815</t>
  </si>
  <si>
    <t>ΕΛ ΣΑΓΙΕΝΤ</t>
  </si>
  <si>
    <t>ΓΙΟΥΣΕΦ</t>
  </si>
  <si>
    <t>ΑΖ626508</t>
  </si>
  <si>
    <t>847-846-854-855-857-859-858-848-852-853-822-823-824-825-826-827-828-829-821-870-871-872-856-815</t>
  </si>
  <si>
    <t>ΑΕ282583</t>
  </si>
  <si>
    <t>843-834-828-858-854-872-871-846-826-870-838-839-841</t>
  </si>
  <si>
    <t>ΚΟΥΤΣΟΓΕΩΡΓΙΟΥ</t>
  </si>
  <si>
    <t>ΑΙ108102</t>
  </si>
  <si>
    <t>862-815-826-828-829-854-871-853-838</t>
  </si>
  <si>
    <t>ΤΣΟΜΑΡΗΣ</t>
  </si>
  <si>
    <t>ΑΑ262039</t>
  </si>
  <si>
    <t>839-841-840-838-835-842-837-836-862-843-876-875</t>
  </si>
  <si>
    <t>ΑΡΓΥΡΟΚΑΣΤΡΙΤΗ</t>
  </si>
  <si>
    <t>ΕΙΡΗΝΗ-ΣΠΥΡΙΔΟΥΛΑ</t>
  </si>
  <si>
    <t>ΑΒ821219</t>
  </si>
  <si>
    <t>ΑΚ389333</t>
  </si>
  <si>
    <t>843-844</t>
  </si>
  <si>
    <t>ΤΣΑΓΚΑΛΙΔΟΥ</t>
  </si>
  <si>
    <t>ΑΒ357060</t>
  </si>
  <si>
    <t>841-838-839-840-842-837-836-835-815-816-817-818-819-820-821-822-823-824-825-826-827-828-829-830-831-832-833-834-843-844-845-846-847-848-849-850-851-852-853-854-855-856-857-858-859-860-861-862-863-864-865-866-867-868-869-870-871-872-873-874-875-876-877-878-879</t>
  </si>
  <si>
    <t>ΜΠΑΡΔΟ</t>
  </si>
  <si>
    <t xml:space="preserve">ΛΟΡΕΝΑ </t>
  </si>
  <si>
    <t>ΠΕΤΡΙΚΑ</t>
  </si>
  <si>
    <t>ΑΙ871312</t>
  </si>
  <si>
    <t>815-816-817-818-821-822-823-824-825-826-827-828-829-830-837-844-845-846-847-848-849-850-851-852-853-854-855-856-857-858-859-861-869-871-872-876-835-836-838-840-841-842-860-862-870-875</t>
  </si>
  <si>
    <t>ΧΑΤΖΗΑΘΑΝΑΣΙΟΥ</t>
  </si>
  <si>
    <t>ΑΗ142081</t>
  </si>
  <si>
    <t>871-828-829-852-850-846-858-870-854-855-822-815-826-825-847-848-849-853-856-857-859-872-821-824-827</t>
  </si>
  <si>
    <t>ΑΕ053914</t>
  </si>
  <si>
    <t>823-821-822-848-850-851-853-845-846-847-870-859-854-857-820-826-828-856-855-871-872-858-849-824-852-829-825-827</t>
  </si>
  <si>
    <t>ΑΖ333839</t>
  </si>
  <si>
    <t xml:space="preserve">ΦΟΥΣΚΑΝΤΕΡΗ </t>
  </si>
  <si>
    <t>ΑΚ350935</t>
  </si>
  <si>
    <t>562,1</t>
  </si>
  <si>
    <t>688,1</t>
  </si>
  <si>
    <t>879-874-873-877-878-833-823-819-820-824-825-827-831-832-834-845-849-860-864-865-866-851</t>
  </si>
  <si>
    <t>ΓΕΩΡΓΙΖΑ</t>
  </si>
  <si>
    <t>Τ552381</t>
  </si>
  <si>
    <t>828-870-871-815-872-850-858-829-859-848-825-856</t>
  </si>
  <si>
    <t>ΣΑΧΜΠΑΖΙΔΟΥ</t>
  </si>
  <si>
    <t>ΕΡΙΣΤΟΝΙΚ</t>
  </si>
  <si>
    <t>ΑΖ810569</t>
  </si>
  <si>
    <t>ΤΣΟΥΚΑΡΕΛΗΣ</t>
  </si>
  <si>
    <t>ΑΖ929228</t>
  </si>
  <si>
    <t>879-866-867-828-826-822-835-837-838-839-840-841-842-854-858-862-871-870</t>
  </si>
  <si>
    <t>ΤΖΟΒΟΛΑ</t>
  </si>
  <si>
    <t>ΑΙ223118</t>
  </si>
  <si>
    <t>828-847-850-853-854-848-846-858-822-857-859-826-829-851-849-855-823-825-824</t>
  </si>
  <si>
    <t>ΑΖ542259</t>
  </si>
  <si>
    <t>825-826-871-827-828-829-845-846-847-848-849-850-851-853-852-854-855-856-857-858-859-870-872</t>
  </si>
  <si>
    <t>ΑΗ785385</t>
  </si>
  <si>
    <t>784-801-822-826-828-835-837-838-844-850</t>
  </si>
  <si>
    <t>ΠΑΝΑΓΙΩΤΟΠΟΥΛΟΣ</t>
  </si>
  <si>
    <t>ΑΜ324273</t>
  </si>
  <si>
    <t>843-818-854-855-859-870-871-872-875-819-820-821-822-823-824-825-826-827-828-829-831-844-845-846-847-848-850-851-852-853-856-857-858-835-836-837-838-839-840-841-842</t>
  </si>
  <si>
    <t>ΣΟΥΓΚΛΑΚΟΥ</t>
  </si>
  <si>
    <t>ΑΒ252956</t>
  </si>
  <si>
    <t>ΑΗ806354</t>
  </si>
  <si>
    <t>841-838-839-840-842-816-869-857-859-846-847-850-848-836-837-852-854-855-858-853</t>
  </si>
  <si>
    <t>ΣΔΡΑΚΑ</t>
  </si>
  <si>
    <t>ΑΕ320911</t>
  </si>
  <si>
    <t>828-845-846-847-815-820-823-829-851-852-855-859-858-862</t>
  </si>
  <si>
    <t>ΜΑΗΣ</t>
  </si>
  <si>
    <t>ΑΕ727551</t>
  </si>
  <si>
    <t>818-843-831-828-871-870-846-847-875-865-862</t>
  </si>
  <si>
    <t>ΣΙΜΙΟΝ</t>
  </si>
  <si>
    <t>ΜΠΟΓΚΤΑΝ-ΑΝΤΡΕΙ</t>
  </si>
  <si>
    <t>ΛΑΟΥΡΕΝΤΣΙΟΥ-ΚΡΙΣΤΙΝΕΛ</t>
  </si>
  <si>
    <t>ΑΚ982622</t>
  </si>
  <si>
    <t>ΠΙΤΟΥΛΙΑ</t>
  </si>
  <si>
    <t>ΑΗ674647</t>
  </si>
  <si>
    <t>828-840-841-836-837-839-838-842-815-826-835-847-850-853-854-870-871</t>
  </si>
  <si>
    <t>ΦΥΤΟΠΟΥΛΟΥ</t>
  </si>
  <si>
    <t>ΑΒ725529</t>
  </si>
  <si>
    <t>841-836-837-838-840-835-828-842-819-844-862-875-846</t>
  </si>
  <si>
    <t>ΚΑΚΟΥΝΗ</t>
  </si>
  <si>
    <t>ΑΕ074594</t>
  </si>
  <si>
    <t>828-846-847-855-854-848-853-845-871-857-858-859-872-856-851-849-815-822-823-824-825-826-827-829-852-870-861</t>
  </si>
  <si>
    <t>ΑΝΤΩΝΟΔΗΜΗΤΡΑΚΗ</t>
  </si>
  <si>
    <t>ΑΑ370673</t>
  </si>
  <si>
    <t>677,6</t>
  </si>
  <si>
    <t>ΑΑ360607</t>
  </si>
  <si>
    <t>815-817-822-826-828-829-835-837-839-840-841-842-846-847-848-850-853-854-857-856-862-870-871-872</t>
  </si>
  <si>
    <t>ΣΑΙΝΙΔΟΥ</t>
  </si>
  <si>
    <t>ΑΗ545613</t>
  </si>
  <si>
    <t>815-820-821-822-823-824-825-826-827-828-829-845-846-847-848-849-850-851-852-853-854-856-857-858-859-870-871-872</t>
  </si>
  <si>
    <t>ΜΗΤΡΟΥ</t>
  </si>
  <si>
    <t>ΑΚ433097</t>
  </si>
  <si>
    <t>ΜΠΟΥΓΑΔΟΥΔΗΣ</t>
  </si>
  <si>
    <t>ΑΖ346845</t>
  </si>
  <si>
    <t>838-840-835-837-836-842-839-862-841-854-843-853-850-822</t>
  </si>
  <si>
    <t>ΑΗ269749</t>
  </si>
  <si>
    <t>844-862-842-835-836-837-838-839-840-841-843-815-816-817-818-819-820-821-822-823-824-825-826-827-828-829-830-831-832-845-846-847-833-834-848-849-850-851-852-853-854-855-856-857-858-859-860-861-863-864-865-866-867-868-869-870-871-872-873-874-875-876-877-878-879-897</t>
  </si>
  <si>
    <t>ΑΕ069700</t>
  </si>
  <si>
    <t>674,5</t>
  </si>
  <si>
    <t>850-849-857-854-855-848-847-858-859-853-851-820-821-822-845-846-852-856-823</t>
  </si>
  <si>
    <t>ΨΩΜΑΣ</t>
  </si>
  <si>
    <t>ΑΙ278317</t>
  </si>
  <si>
    <t>ΑΕ796279</t>
  </si>
  <si>
    <t>673,5</t>
  </si>
  <si>
    <t>815-816-817-818-819-820-821-822-823-824-825-826-827-828-829-830-831-832-833-834-835-836-837-838-839-840-841-842-843-844-845-846-847-849-850-851-852-853-854-855-856-857-858-859-860-861-862-863-864-865-866-867-868-869-870-871-872-873-874-875-876-877-878-879-848</t>
  </si>
  <si>
    <t>ΑΙ978823</t>
  </si>
  <si>
    <t>815-820-821-822-823-824-825-826-827-828-829-845-846-847-848-849-850-851-852-853-854-855-856-857-858-859-816-817-818-819-830-831-832-833-834-835-836-837-838-839-840-841-842-843-844-860-861-862-863-864-865-866-867-868-869-870-871-872-873-874-875-876-877-878-879</t>
  </si>
  <si>
    <t>ΚΑΝΕΛΛΑΚΟΠΟΥΛΟΥ</t>
  </si>
  <si>
    <t>ΑΒ027132</t>
  </si>
  <si>
    <t>815-847-846-850-854-853-848-857-858-852-856-855-849-851</t>
  </si>
  <si>
    <t>ΙΛΤΣΙΔΗΣ</t>
  </si>
  <si>
    <t>ΑΗ423744</t>
  </si>
  <si>
    <t>841-838-840-842-839-828-854-815</t>
  </si>
  <si>
    <t>ΑΗ816463</t>
  </si>
  <si>
    <t>815-822-826-828-829-835-837-838-839-840-841-842-846-847-848-850-853-854-857-858-859-862-870-871-872-875-836-816-817-818-819-820-821-823-824-825-827-830-843-844-845-831-832-833-834-849-851-852-855-856-860-861-863-864-865-866-867-868-869-873-874-876-877-878-879</t>
  </si>
  <si>
    <t>ΡΟΥΜΕΛΗ</t>
  </si>
  <si>
    <t>ΑΜ415914</t>
  </si>
  <si>
    <t>668,8</t>
  </si>
  <si>
    <t>897-835-836-837-838-839-840-841-842-844-843-868-869-862-815-827-820-821-822-823-824-825-826-828-829-830-845-846-847-848-849-850-851-852-853-854-855-856-857-858-859-871-816-817-818-819-831-832-833-834-860-861-863-864-865-866-867-873-874-875-876-877-878-879</t>
  </si>
  <si>
    <t>ΑΜ613154</t>
  </si>
  <si>
    <t>667,7</t>
  </si>
  <si>
    <t>828-850-854-870-871-826-822-815-847-858-872-829-857-846</t>
  </si>
  <si>
    <t>ΞΥΔΕΑ</t>
  </si>
  <si>
    <t>Ρ917148</t>
  </si>
  <si>
    <t>KOLA</t>
  </si>
  <si>
    <t>DELINA</t>
  </si>
  <si>
    <t>DED</t>
  </si>
  <si>
    <t>BJ2011327</t>
  </si>
  <si>
    <t>838-841-840-842-835-836-837-839-816-817-818-830-843-844-861-862-875-815-822-826-828-846-850-854-858-870-871-821-827-823-824-825-829-847-848-852-853-855-856-857-859-872-869-876-819-820-831-832-833-834-845-849-851-860</t>
  </si>
  <si>
    <t>Σ752234</t>
  </si>
  <si>
    <t>664,7</t>
  </si>
  <si>
    <t>835-842-840-841-837-836-875-862</t>
  </si>
  <si>
    <t>ΑΗ221784</t>
  </si>
  <si>
    <t>839-840-841-826-828-831-835-837-838-842-843</t>
  </si>
  <si>
    <t>ΑΒ565126</t>
  </si>
  <si>
    <t>826-825-828-829-872-871-824-823-856-858-859-846-847-852-854-848-851-845-853-849-850-857-870-855-827-821-822-815-820-819</t>
  </si>
  <si>
    <t>ΣΑΓΩΝΑ</t>
  </si>
  <si>
    <t>ΑΙ833957</t>
  </si>
  <si>
    <t>862-834-835-836-837-838-839-840-844-845-846-847-848-849-850-830-818</t>
  </si>
  <si>
    <t>ΑΣΙΓΚΙΔΗΣ</t>
  </si>
  <si>
    <t>ΑΗ359219</t>
  </si>
  <si>
    <t>662,5</t>
  </si>
  <si>
    <t>ΑΖ077098</t>
  </si>
  <si>
    <t>846-847-848-849-850-851-852-853-854-855-856-857-858-859-827-824-823-822-821-820-825-826-829-830-862-835-836-837-838-839-840-841-842-875-844</t>
  </si>
  <si>
    <t>ΑΑ407494</t>
  </si>
  <si>
    <t>ΠΑΡΑΣΚΕΛΙΔΟΥ</t>
  </si>
  <si>
    <t>ΑΖ405470</t>
  </si>
  <si>
    <t>ΑΒ082545</t>
  </si>
  <si>
    <t>816-817-818-828-838-854-865-870-871-853</t>
  </si>
  <si>
    <t>ΜΑΡΙΟΓΛΟΥ</t>
  </si>
  <si>
    <t>ΑΗ361249</t>
  </si>
  <si>
    <t>836-837-838-840-841-842-839-835</t>
  </si>
  <si>
    <t>ΑΔΑΜΟΓΙΑΝΝΗΣ</t>
  </si>
  <si>
    <t>Χ793139</t>
  </si>
  <si>
    <t>828-829-846-847-848-851-853-854-859-858-872-870-821-815-826</t>
  </si>
  <si>
    <t>Ρ926208</t>
  </si>
  <si>
    <t>862-844-828-868-869-839-840-841-842-836-835-837-838-815-820-821-822-823-824-825-826-827-829-830-845-846-847-848-849-850-851-852-853-854-855-856-857-858-859-872-871-870-864-865-860-875-876-877-878-873-874-833-831-834-819-818-817-816-814-813</t>
  </si>
  <si>
    <t>ΜΠΟΥΡΑΖΑΝΑ</t>
  </si>
  <si>
    <t>Φ186600</t>
  </si>
  <si>
    <t>Χ437625</t>
  </si>
  <si>
    <t>817-865-828-846-847-855-858-859-870-872-815</t>
  </si>
  <si>
    <t>ΜΙΣΙΡΛΗ</t>
  </si>
  <si>
    <t>ΑΒ448550</t>
  </si>
  <si>
    <t>838-840-841-837-835-836-842-815-816-818-819-820-821-822-823-824-826-828-830-833-844-845-846-847-848-850-851-852-853-854-856-857-858-859-861-862-863-865-870-871-872-875-876-877-839-817-825-829-843-849-855-827</t>
  </si>
  <si>
    <t>ΒΑΡΔΑΚΑΣ</t>
  </si>
  <si>
    <t>Χ893538</t>
  </si>
  <si>
    <t>897-863-868-869-875-838-839-840-842-841-835-836-837-834-844-819-830-816-831-860-832-865-861-817-818-876-877-878-833-879-873-874-864-866-867-815-820-821-822-823-824-825-826-828-845-848-849-850-851-852-853-854-855-856-857-858-859-870-871-872</t>
  </si>
  <si>
    <t>ΑΒ864166</t>
  </si>
  <si>
    <t>843-838-841-840-839-842-835-837-836-834-844-862-819-830-875-868-869-828-854-850-826-815-822-829-846-847-848-853-858-859-821-823-824-825-827-852-855-856-857-851-849-845-820-870-871-831-818-872-860-816-817-861-865-832-833-863-864-866-867-873-874-876-877-878-879</t>
  </si>
  <si>
    <t>ΑΑ320478</t>
  </si>
  <si>
    <t>879-866-867-873-874-878-877-818-832-834-838-841-842</t>
  </si>
  <si>
    <t>ΡΟΥΜΕΛΙΩΤΑΚΗ</t>
  </si>
  <si>
    <t>ΑΗ011133</t>
  </si>
  <si>
    <t>828-870-871-826-822-829-847-848-850-854</t>
  </si>
  <si>
    <t>ΣΜΑΡΛΑΜΑΚΗ</t>
  </si>
  <si>
    <t>ΡΑΦΑΗΛΙΑ ΓΕΩΡΓΙΑ</t>
  </si>
  <si>
    <t>ΑΜ714100</t>
  </si>
  <si>
    <t>836-837-840-841-842-835-838-833-832-831-839-843-844-845-846-847-848-849-850-854-855-860-859-862-861-858-865-864-863-851-852-853-856-857-866-871-870-869-868-867-875-874-873-877-876-878-872-815-816-817-818-819-820-821-822-823-824-825-826-827-828-829-830-834-879-897</t>
  </si>
  <si>
    <t>ΦΕΛΙΑ</t>
  </si>
  <si>
    <t>ΑΜ782957</t>
  </si>
  <si>
    <t>ΑΜ858451</t>
  </si>
  <si>
    <t>835-836-837-838-839-840-841-842-815-828-829-826-816-817-818-819-820-834-844-862-868-869-821-822-823-824-825-830-827-831-865-843-845-846-847-848-861-876-849-850-851-852-853-854-855-856-857-858-859-860-863-864-866-867-870-871-872-873-874-875-877-878-879-832-833</t>
  </si>
  <si>
    <t>ΚΟΡΔΗΣ</t>
  </si>
  <si>
    <t>ΑΗ727042</t>
  </si>
  <si>
    <t>838-828-841-815-870-822-835-840-839-842-837-854-826-871-872-818-816-827-853-850-829-848-846-847-862-852-857-858-859-861-875-876-855-869-844-823-825-817-856-836-843-821-824-830-820-845-819-865-877-866-851-879-868-860-867-833-849-863-832-834-831</t>
  </si>
  <si>
    <t>ΚΡΙΚΟΥ</t>
  </si>
  <si>
    <t>Χ241586</t>
  </si>
  <si>
    <t>ΚΛΗΜΗ</t>
  </si>
  <si>
    <t>ΑΙΚΑΤΕΡΙΝΗ-ΧΡΙΣΤΙΝΑ</t>
  </si>
  <si>
    <t>ΑΒ356072</t>
  </si>
  <si>
    <t>ΑΛΕΧΑΝΔΡΟΣ</t>
  </si>
  <si>
    <t>815-821-826-827-828-829-846-847-850-852-853-854-855-856-857-858-859-870-871-872</t>
  </si>
  <si>
    <t>ΑΝΔΡΟΒΙΤΣΑΝΕΑΣ</t>
  </si>
  <si>
    <t>ΑΕ076156</t>
  </si>
  <si>
    <t>ΓΚΟΥΤΖΙΟΣ</t>
  </si>
  <si>
    <t>ΑΗ319212</t>
  </si>
  <si>
    <t>839-843-829-825-842-840-841-838-835-837-828-815-826-850-853-854-870</t>
  </si>
  <si>
    <t>ΜΠΙΝΙΣΚΟΥ</t>
  </si>
  <si>
    <t>ΚΛΕΟΠΑΤΡΑ-ΜΑΡΙΑ</t>
  </si>
  <si>
    <t>ΑΗ033923</t>
  </si>
  <si>
    <t>871-828-854-815-826-850-847-853-872-846-858-848-857-852-821-856-855-827-824-820-851-841-838-840-842-837-864-873-874-878-866-862-867-879-860-865-875-876-877</t>
  </si>
  <si>
    <t>ΚΑΡΑΜΕΤΟΣ</t>
  </si>
  <si>
    <t>ΑΕ153399</t>
  </si>
  <si>
    <t>821-822-828-823-824-825-826-827-829-830-831-832-845-846-847-848-849-850-851-852-853-854-855-856-857-858-859-860-871-870-872-875</t>
  </si>
  <si>
    <t>ΜΑΡΙΑ ΕΜΜΑΝΟΥΕΛΑ</t>
  </si>
  <si>
    <t>ΑΕ138890</t>
  </si>
  <si>
    <t>823-820-859-858-846-847-828-856-824-822-853-845-851-850-857-821</t>
  </si>
  <si>
    <t>ΣΠΗΛΙΩΤΟΠΟΥΛΟΥ ΚΑΛΑΚΗ</t>
  </si>
  <si>
    <t>ΛΗΔΑ</t>
  </si>
  <si>
    <t>ΑΗ564390</t>
  </si>
  <si>
    <t>848-850-849-828-854-855-847-846-851-853-857-858-859-845-871-870-872-852-856-815-821-822-824-826-825-820-823-827-843-816-818-844-862-875-817-835-837-838-840-841-842-836-839</t>
  </si>
  <si>
    <t>ΚΑΡΟΥΤΣΟΥ</t>
  </si>
  <si>
    <t>ΑΒ686337</t>
  </si>
  <si>
    <t>ΑΙ549130</t>
  </si>
  <si>
    <t>793-857-850-858-785-859-848-853-846-847-823-824-855-854-856-852-828-822-815</t>
  </si>
  <si>
    <t>ΞΟΥΡΓΙΑ</t>
  </si>
  <si>
    <t>ΑΚ355534</t>
  </si>
  <si>
    <t>815-818-822-826-829-835-836-838-840-850-854-862-820-816-817-827-841-828-846-843-847-839-830-831-832-834-837-842-848-853-857-858-869-870-871-872-875</t>
  </si>
  <si>
    <t>ΑΖ570837</t>
  </si>
  <si>
    <t>854-850-857-858-853-822-848-846-847-872-870-828-871-815-826-841-840-838-837-842-835-862</t>
  </si>
  <si>
    <t>ΚΟΛΕΣΗ</t>
  </si>
  <si>
    <t>ΑΚ819338</t>
  </si>
  <si>
    <t>846-847-848-850-852-853-854-857-858-859</t>
  </si>
  <si>
    <t>ΣΩΤΗΡΙΑΝΑΚΟΣ</t>
  </si>
  <si>
    <t>ΑΖ735434</t>
  </si>
  <si>
    <t>861-848-850-854-853-851-852-846-847-858-859-856-845-821-857-870-871-872-823-827-828-822-826-824-820-815-865-816-818-819-875-862-844-835-836-837-838-840-841-842-833-876-877-863-830-817-855-849-825-829-839-843</t>
  </si>
  <si>
    <t>ΘΕΟΧΑΡΟΥΣ</t>
  </si>
  <si>
    <t>ΑΒ452436</t>
  </si>
  <si>
    <t>ΚΥΡΩΣΗ</t>
  </si>
  <si>
    <t>ΑΙ779457</t>
  </si>
  <si>
    <t>828-841-838-840-854-870-871-842-835-815-826-850-837-853-847-822-846-858-848-872-862-859-836-861-875-818-821-852-856-816-830-876-823-824-827-844-869</t>
  </si>
  <si>
    <t>ΠΑΝΑΓΟΥΛΙΑΣ</t>
  </si>
  <si>
    <t>ΑΙ765954</t>
  </si>
  <si>
    <t>865-818-816</t>
  </si>
  <si>
    <t>ΜΗΤΑΚΟΓΛΟΥ</t>
  </si>
  <si>
    <t>ΑΗ424637</t>
  </si>
  <si>
    <t>834-835-836-837-838-839-840-841-842-843-844-833-845-846-847-848-849-850-851-852-853-854-855-856-857-858-859-861-862-863-865-870-871-872-875-876-877</t>
  </si>
  <si>
    <t>ΑΚ714925</t>
  </si>
  <si>
    <t>871-870-872-854-829-815-828-850-852-853-826-858-859-846-847-822-821-856-867</t>
  </si>
  <si>
    <t>ΦΙΚΑΡΗ</t>
  </si>
  <si>
    <t>ΑΖ707353</t>
  </si>
  <si>
    <t>ΘΩΜΟΠΟΥΛΟΥ-ΓΙΑΝΝΑΚΟΠΟΥΛΟΥ</t>
  </si>
  <si>
    <t>ΑΒ761093</t>
  </si>
  <si>
    <t>652,5</t>
  </si>
  <si>
    <t>815-822-826-828-829-823-824-825-827-846-847-850-853-854-858-859-871-870-872</t>
  </si>
  <si>
    <t>ΒΕΛΟΝΑΚΗ</t>
  </si>
  <si>
    <t>ΑΚ670115</t>
  </si>
  <si>
    <t>ΑΝ031545</t>
  </si>
  <si>
    <t>828-829-826-825-871-870-872-824-815-821-820-822-823-827-845-846-847-849-850-848-853-854-855-857-856-858-859</t>
  </si>
  <si>
    <t>ΒΛΑΧΟΠΟΥΛΟΣ</t>
  </si>
  <si>
    <t>Ξ297446</t>
  </si>
  <si>
    <t>815-822-823-824-825-826-827-828-829-845-846-847-848-849-852-853-854-856-857-858-859</t>
  </si>
  <si>
    <t>ΑΚ991740</t>
  </si>
  <si>
    <t>841-846-850-858</t>
  </si>
  <si>
    <t>ΣΟΦΙΑ ΘΕΜΙΣ ΠΑΡΑΣΚΕΥΗ</t>
  </si>
  <si>
    <t>ΑΕ779588</t>
  </si>
  <si>
    <t>464,2</t>
  </si>
  <si>
    <t>644,2</t>
  </si>
  <si>
    <t>ΠΑΝΤΖΙΑΣ</t>
  </si>
  <si>
    <t>ΑΖ982347</t>
  </si>
  <si>
    <t>ΣΑΡΑΝΤΙΔΗ</t>
  </si>
  <si>
    <t>ΑΒ630330</t>
  </si>
  <si>
    <t>850-854-848-846-847-853-858-859-856-871-815-872-870-852-827-823-825-822-857</t>
  </si>
  <si>
    <t xml:space="preserve">ΜΑΡΙΛΕΝΑ </t>
  </si>
  <si>
    <t>ΑΜ218166</t>
  </si>
  <si>
    <t>815-828-835-837-838-839-841-847-850-854-856-857-858-859-862-870-871-872-875</t>
  </si>
  <si>
    <t>IBRAHIMI</t>
  </si>
  <si>
    <t>DORINA</t>
  </si>
  <si>
    <t>FATMIR</t>
  </si>
  <si>
    <t>872-871-870-823-826-828-829-854-855-858-859-764-755-785-786-787-792-793-759-760-761-794-795-796-820</t>
  </si>
  <si>
    <t>ΓΗΡΟΥΣΗ</t>
  </si>
  <si>
    <t>ΑΖ344505</t>
  </si>
  <si>
    <t>840-839-841-842-845-846-847-843-844-815-821-816-817-818-819-820-849-848-850-851-852-853-854-855-856-857-862-858-859-861-860-865-863-866-864-833-835-836-837-838-834-832-831-872-876-877-878-870-869-868-867-879-829-828-827-824-823-822-825-830</t>
  </si>
  <si>
    <t>ΑΘΙΑΝΟΣ ΓΚΟΓΚΑΣ</t>
  </si>
  <si>
    <t>ΑΖ848881</t>
  </si>
  <si>
    <t>ΠΟΥΤΟΥΡΟΥΔΗ</t>
  </si>
  <si>
    <t>ΑΑ979185</t>
  </si>
  <si>
    <t>856-858-847-848-850-852-853-854-824-857-846-859-815-816-818-821-822-823-826-828-830-827-835-836-837-838-840-841-842-861-862-844-870-871-872-875-876</t>
  </si>
  <si>
    <t>ΧΡΙΣΤΑΚΟΥ</t>
  </si>
  <si>
    <t>ΑΖ542396</t>
  </si>
  <si>
    <t>Χ632597</t>
  </si>
  <si>
    <t>858-859-830-828-829-826-853-846</t>
  </si>
  <si>
    <t>ΑΖ212337</t>
  </si>
  <si>
    <t>Χ457511</t>
  </si>
  <si>
    <t>ΓΛΑΒΟΥΝΗ</t>
  </si>
  <si>
    <t>ΑΖ358389</t>
  </si>
  <si>
    <t>ΣΥΡΡΟΥ</t>
  </si>
  <si>
    <t>ΑΜ069345</t>
  </si>
  <si>
    <t>639,1</t>
  </si>
  <si>
    <t>862-818-843-865-830-875</t>
  </si>
  <si>
    <t>ΑΚ516469</t>
  </si>
  <si>
    <t>871-829-828-846-847-848-854-853-858-850-857-859-845-851-855-824-849-852-823-827-872-870-821-825-826-822-856-820-815</t>
  </si>
  <si>
    <t>ΑΙ740215</t>
  </si>
  <si>
    <t>Φ303255</t>
  </si>
  <si>
    <t>865-817-816-818-861-832-843</t>
  </si>
  <si>
    <t>ΚΑΨΙΩΤΗ</t>
  </si>
  <si>
    <t>ΑΒ386703</t>
  </si>
  <si>
    <t>818-816-815-821-822-823-824-826-827-828-848-850-852-853-854-856-857-846-847-858-859-861-870-871-872-875-830-844-862-835-836-837-838-840-841-842-876-817-855-825-829-843-839</t>
  </si>
  <si>
    <t>ΑΙ571627</t>
  </si>
  <si>
    <t>828-871-826-847-850-854-853-857-846-829</t>
  </si>
  <si>
    <t>ΑΒ398705</t>
  </si>
  <si>
    <t>822-846-853-847</t>
  </si>
  <si>
    <t>ΤΣΑΠΙΚΟΥΝΗ</t>
  </si>
  <si>
    <t>Χ803764</t>
  </si>
  <si>
    <t>818-817-816-815-819-820-821-822-823-824-825-826-827-828-829-830-831-832-833-834-835-836-837-838-839-840-841-842-843-844-845-846-847-848-849-850-851-852-853-854-855-856-857-858-859-860-861-862-863-864-865-866-867-868-869-870-871-872-873-874-875-876-877-878-879</t>
  </si>
  <si>
    <t>ΛΟΓΓΡΟΥ</t>
  </si>
  <si>
    <t>ΑΗ671392</t>
  </si>
  <si>
    <t>835-836-837-838-839-840-841-842-843-844-860-861-862-863-864-865-866-867-873-874-875-876-877-878-879-819-818-817-816-830-831-832-833-834-868-869-870-871-872-820-821-822-823-826-827-824-825-828-829-845-846-847-848-815-849-852-853-854-855-856-857-858-859-897-850-851</t>
  </si>
  <si>
    <t>ΑΚ256185</t>
  </si>
  <si>
    <t>ΕΡΜΠΟΛΙΔΟΥ</t>
  </si>
  <si>
    <t>ΑΙ026894</t>
  </si>
  <si>
    <t>854-855-828-815-825-826-827-845-846-847-848-849-850-851-852-853-856-857-858-859-870-871-872-820-821-822-823-824-829</t>
  </si>
  <si>
    <t>ΒΛΑΧΟΣΩΤΗΡΟΥ</t>
  </si>
  <si>
    <t>ΑΗ551113</t>
  </si>
  <si>
    <t>828-826-823-824-829-856-871-872-821-822-827-846-847-848-850-852-853-854-855-857-858-859-870-815-825</t>
  </si>
  <si>
    <t>ΑΜ784403</t>
  </si>
  <si>
    <t>630,5</t>
  </si>
  <si>
    <t>843-840-860</t>
  </si>
  <si>
    <t>ΚΡΥΣΤΑΛΙΑ</t>
  </si>
  <si>
    <t>ΑΕ097698</t>
  </si>
  <si>
    <t>ΑΖ716695</t>
  </si>
  <si>
    <t>828-872-820-821-848-850-853-857-858-859-871-845</t>
  </si>
  <si>
    <t>ΣΑΜΙΩΤΗ</t>
  </si>
  <si>
    <t>Χ597685</t>
  </si>
  <si>
    <t>828-854-870-857-850-853-858-815-846-847-848</t>
  </si>
  <si>
    <t>ΛΑΠΟΥΡΙΔΗΣ</t>
  </si>
  <si>
    <t>ΑΖ359929</t>
  </si>
  <si>
    <t>ΜΠΕΡΔΕΚΛΗΣ</t>
  </si>
  <si>
    <t>ΑΖ729896</t>
  </si>
  <si>
    <t>ΚΟΛΙΟΦΩΤΗ</t>
  </si>
  <si>
    <t>ΑΙ254755</t>
  </si>
  <si>
    <t>ΚΟΥΝΤΙΟΣ</t>
  </si>
  <si>
    <t>ΑΑ477291</t>
  </si>
  <si>
    <t>615,5</t>
  </si>
  <si>
    <t>839-838-841</t>
  </si>
  <si>
    <t>ΜΑΝΕΣΗΣ</t>
  </si>
  <si>
    <t>ΑΜ160631</t>
  </si>
  <si>
    <t>829-815-820-821-822-823-824-825-826-827-828-845-846-847-848-849-850-851-852-853-854-855-856-857-858-859-870-871-872</t>
  </si>
  <si>
    <t>ΦΙΛΟΜΑΝΙΩΤΗΣ</t>
  </si>
  <si>
    <t>ΑΙ863050</t>
  </si>
  <si>
    <t>612,7</t>
  </si>
  <si>
    <t>862-841-838-840-839-835-837-842-854-828-826-815-853-870-872</t>
  </si>
  <si>
    <t>ΧΕΙΜΏΝΑ</t>
  </si>
  <si>
    <t>ΕΥΓΕΝΊΑ</t>
  </si>
  <si>
    <t>ΑΜ491664</t>
  </si>
  <si>
    <t>612,5</t>
  </si>
  <si>
    <t>830-841-838-828-858-871-850</t>
  </si>
  <si>
    <t>ΧΑΡΙΝΟΣ</t>
  </si>
  <si>
    <t>ΑΗ451640</t>
  </si>
  <si>
    <t>845-846-847-848-850-851-852-853-854-856-857-858-859-849-855-815-820-821-822-823-824-825-826-827-828-870-871-872</t>
  </si>
  <si>
    <t>ΑΥΛΩΝΙΤΗ</t>
  </si>
  <si>
    <t>ΗΛΕΚΤΡΑ ΠΑΡΑΣΚΕΥΗ</t>
  </si>
  <si>
    <t>Χ722834</t>
  </si>
  <si>
    <t>825-826-827-828-829-870-871-872-820-821-822-823-824-845-846-847-848-849-850-851-852-853-854-855-856-857-858-859</t>
  </si>
  <si>
    <t>ΘΕΟΔΩΡΑΚΗΣ</t>
  </si>
  <si>
    <t>ΑΒ118367</t>
  </si>
  <si>
    <t>ΑΖ292272</t>
  </si>
  <si>
    <t>835-836-840-837-839-842-841-862-819-843-844-818-816-830-817-865-845-846-847-848-849-850-851-852-853-854-855-856-857-859-860-861-820-870-871-872-868-869-873-874-876-877-878-879-821-822-823-824-825-826-827-829-875-866-867</t>
  </si>
  <si>
    <t>ΣΦΑΚΙΑΝΟΥ</t>
  </si>
  <si>
    <t>ΑΜ456360</t>
  </si>
  <si>
    <t>608,5</t>
  </si>
  <si>
    <t>ΑΙ664659</t>
  </si>
  <si>
    <t>815-854-855-850-857-848-846-847-853-820-858</t>
  </si>
  <si>
    <t>ΚΥΡΤΣΟΥΔΗ</t>
  </si>
  <si>
    <t>ΑΙ064397</t>
  </si>
  <si>
    <t>815-820-829-845-846-847-848-859-849-850-851-852-853-854-855-856-857-858-862-875-830-819-872-871-870-844-842-841-840-839-838-837-836-835-816-817-818-831-834-843-865-869-868-861-832-860-864-866-867-879-833-873-874-876-877-878</t>
  </si>
  <si>
    <t>ΑΙ409583</t>
  </si>
  <si>
    <t>828-829-846-847-848-850-853-854-826-822-857-858-859-870-871-872-815</t>
  </si>
  <si>
    <t>Χ989785</t>
  </si>
  <si>
    <t>875-830-844-843-858-859-846-847-848-850-852-853-854-855-856-857-821-822-823-824-825-826-827-828-829-842-872-871-870-841-840-839-835-836-837-838-816-817-818-861-876-862</t>
  </si>
  <si>
    <t>ΠΡΑΣΣΟΥ</t>
  </si>
  <si>
    <t>Χ392266</t>
  </si>
  <si>
    <t>843-862-835-837-838-839-840-842-844-858-859-866-820-821-822-831-850-851-853-854-855-876-877-878</t>
  </si>
  <si>
    <t>ΑΙ143065</t>
  </si>
  <si>
    <t>871-854-856-846-847-828-823-827-853-851-848-849-850-845-820-858-859-857-855-825-826-852-872-870-821-822-815</t>
  </si>
  <si>
    <t>ΤΟΥΜΠΑΝΟΥ-ΔΡΑΚΟΥ</t>
  </si>
  <si>
    <t>ΑΚ360762</t>
  </si>
  <si>
    <t>828-815-822-826-825-846-847-848-849-853-854-855-857-856-858-859-835-838-837-839-840-841-842-870-871-872-833-821-818-819-816-817-824-827-830-861-862-875-876</t>
  </si>
  <si>
    <t>ΑΑ313500</t>
  </si>
  <si>
    <t>822-823-824-825-826-827-828-829-845-846-847-848-849-850-851-852-853-854-855-856-857-858-859-870-871-872</t>
  </si>
  <si>
    <t>ΚΑΚΛΙΔΗΣ</t>
  </si>
  <si>
    <t>ΑΑ479296</t>
  </si>
  <si>
    <t>842-841-840-839-838-837-835-859-858-854-853-850-847-828-827-815-862-870-871-875</t>
  </si>
  <si>
    <t>ΧΑΛΙΜΗ</t>
  </si>
  <si>
    <t>ΑΓΚΕΛΙΝΑ</t>
  </si>
  <si>
    <t>ΑΜΠΕΝΤΙΝ</t>
  </si>
  <si>
    <t>ΑΚ213344</t>
  </si>
  <si>
    <t>872-815-820-821-822-823-824-825-826-827-828-829-845-846-847-848-849-850-851-852-853-854-855-856-857-858-859-870-871</t>
  </si>
  <si>
    <t>ΝΟΒΑΚΟΥ</t>
  </si>
  <si>
    <t>ΑΚ302222</t>
  </si>
  <si>
    <t>840-841-837-836-835-838-842</t>
  </si>
  <si>
    <t>ΑΑ243742</t>
  </si>
  <si>
    <t>ΑΕ993759</t>
  </si>
  <si>
    <t>819-830-875-815-820-822-824-826-827-828-847-850-853-852-854-857-858-823-846-848-856-855-829-825-849-851-859-831-845-844-871-872-870-862-816-817-821-865-843-838-840-839-841-835-842-837-836-818-834-869-868-861-832-860-876-877-873-833-874-863-866-867-879-878-864</t>
  </si>
  <si>
    <t>ΣΟΥΡΗ</t>
  </si>
  <si>
    <t>ΑΒ048348</t>
  </si>
  <si>
    <t>867-877-817-830-822-857-844-831-834-818-819-820-861-862-865-866-853-854-872-875-828-826-846-858-847</t>
  </si>
  <si>
    <t>ΑΚ831125</t>
  </si>
  <si>
    <t>828-858-870-871-846-850-854-822-826-821-815-847-848-849-857-859-823-820-825-845-851-852-855-824-853-872-856</t>
  </si>
  <si>
    <t>ΚΑΡΑΚΑΣΙΔΗ</t>
  </si>
  <si>
    <t>ΑΖ602967</t>
  </si>
  <si>
    <t>871-872-857-853-850-848-851-859</t>
  </si>
  <si>
    <t>ΣΠΑΝΟΣ</t>
  </si>
  <si>
    <t>ΑΙ2002437</t>
  </si>
  <si>
    <t>753-754-755-756-757-758-759-760-761-764-765-772-778-782-818-825-826-835-836-837-838-839-840-841-842-846-847-848-849-850-851-852-853-854-855-856-857-858</t>
  </si>
  <si>
    <t>ΛΙΤΣΟΥ</t>
  </si>
  <si>
    <t>ΑΗ546213</t>
  </si>
  <si>
    <t>850-857-853-848-846-847-851-852-858-859-823-871-854-845-824-825-828-870-872-856-815-820-821</t>
  </si>
  <si>
    <t>ΛΑΙΝΑ</t>
  </si>
  <si>
    <t>ΑΖ060279</t>
  </si>
  <si>
    <t>826-828-858-859-822-821-823-846-847-852-850-848-853-824-820-854</t>
  </si>
  <si>
    <t>ΜΑΡΘΑ-ΝΙΚΟΛΕΤΑ</t>
  </si>
  <si>
    <t>ΑΖ287548</t>
  </si>
  <si>
    <t>844-862-875-819-835-836-837-838-839-840-841-842-815-820-821-822-823-824-825-826-827-828-829-845-846-847-848-849-850-851-852-853-854-855-856-857-858-859-870-871-872-816-817-818-830-831-832-833-834-843-860-861-863-864-865-866-867-868-869-873-874-876-877-878-879-897</t>
  </si>
  <si>
    <t>ΑΗ402716</t>
  </si>
  <si>
    <t>869-868-838-841-840-837-835-836-839-842-862-870-871-850-858-828-846-822-826-854-853-852-848-856-857-847-823-824-825-830-859-872-875-876-843-844-855-861-877-878-867-849-845-834-833-832-831-827-874-873-816-818-821</t>
  </si>
  <si>
    <t>ΔΑΛΑΚΙΟΥΡΗ</t>
  </si>
  <si>
    <t>ΑΖ793827</t>
  </si>
  <si>
    <t>838-840-841-835-837-839-842-836-862-843-844-869-875-818-816-817-830-876-870-871-861-828-815-822-826-846-850-854-858-821-823-824</t>
  </si>
  <si>
    <t>ΑΖ40564</t>
  </si>
  <si>
    <t>ΚΟΦΤΕΡΙΔΗΣ</t>
  </si>
  <si>
    <t>ΑΒ708426</t>
  </si>
  <si>
    <t>841-842-835-836-837-838-839-840-815-816-817-818-820-821-822-819-823-824-825-826-827-828-829-830-831-832-833-834-843-844-845-846-847-848-849-850-851-852-853-854-855-856-857-859-858-860-861-862-863-864-865-866-867-868-869-871-870-872-873-874-875-876-877-878-879</t>
  </si>
  <si>
    <t>ΔΟΜΝΟΓΛΟΥ</t>
  </si>
  <si>
    <t>ΑΒ715339</t>
  </si>
  <si>
    <t>836-837-835-840-841-842-838-839</t>
  </si>
  <si>
    <t>ΔΕΣΠΟΙΝΑ ΚΩΝΣΤΑΝΤΙΝΑ</t>
  </si>
  <si>
    <t>ΑΜ652638</t>
  </si>
  <si>
    <t>835-837-840-841-842</t>
  </si>
  <si>
    <t>ΓΑΒΑΛΑΣ</t>
  </si>
  <si>
    <t>ΑΙ143630</t>
  </si>
  <si>
    <t>850-848-849-854-855-856-857-853-858-821-822-823-824-827-845-846-847-851-852</t>
  </si>
  <si>
    <t>ΤΣΙΑΚΜΑΚΗ</t>
  </si>
  <si>
    <t>ΑΒ103874</t>
  </si>
  <si>
    <t>601,7</t>
  </si>
  <si>
    <t>862-816-817-818-820-821-822-823-824-825-826-827-829-828-830-831-832-833-834-835-836-837-838-839-840-841-842-815-844-843-845-846-847-848-849-850-851-852-853-854-855-856-857-858-859-860-861-863-864-865-866-867-868-869-870-871-872-873-874-875-876-877-878-879</t>
  </si>
  <si>
    <t>ΜΑΝΑΚΟΥ</t>
  </si>
  <si>
    <t>Τ451589</t>
  </si>
  <si>
    <t>601,5</t>
  </si>
  <si>
    <t>837-841-840-835-836-839-838-842-862-869-868-865-844-875-843-834-831-830-819-817-816-818-861-860-866-832-867-833-863-864-873-874-877-878-876-815-825-826-870-871-872-820-821-822-823-824-827-828-829-845-846-847-848-849-850-851-852-853-854-855-856-857-858-859-879</t>
  </si>
  <si>
    <t>ΑΜ869843</t>
  </si>
  <si>
    <t>897-837-840-841-862</t>
  </si>
  <si>
    <t>ΤΑΣΣΗΣ</t>
  </si>
  <si>
    <t>ΑΕ293401</t>
  </si>
  <si>
    <t>835-836-837-838-840-841-843-862-870-871-850-848-852-853-854-855-856-857-869-872-875-876-844-846-847</t>
  </si>
  <si>
    <t>ΑΙ548962</t>
  </si>
  <si>
    <t>ΜΠΟΥΤΙΟΥ</t>
  </si>
  <si>
    <t>ΑΕ499498</t>
  </si>
  <si>
    <t>841-840-842-837-835-838-839-862-815-822-826-828-829-846-847-848-850-853-854-857</t>
  </si>
  <si>
    <t>ΡΑΜΟΝΑ</t>
  </si>
  <si>
    <t>ΑΜ314101</t>
  </si>
  <si>
    <t>598,4</t>
  </si>
  <si>
    <t>ΓΕΩΡΓΟΥΛΟΠΟΥΛΟΣ</t>
  </si>
  <si>
    <t>ΑΖ586323</t>
  </si>
  <si>
    <t>596,5</t>
  </si>
  <si>
    <t>858-859-829-845-847-846-815-820-821-822-849-853-848-850-851-852-854-855-856-857-871-872-828-827-826-825-824-823</t>
  </si>
  <si>
    <t>ΑΖ222294</t>
  </si>
  <si>
    <t>ΑΖ828236</t>
  </si>
  <si>
    <t>840-841-835-836-837-842-838-839-897-862-843-875-858-859-846-847-848-853-850-857-856-854-852-821-822-815-871-870-872-828-829-826-830-816-818-817-861-876</t>
  </si>
  <si>
    <t>ΤΣΙΠΗ</t>
  </si>
  <si>
    <t>ΑΙ815160</t>
  </si>
  <si>
    <t>843-834-831-818-832-844-862-860-845-846-847-848-849-850-851-852-853-854-855-856-857-859-820-821-822-823-824-825-826-827-828-829-830-870-871-872-815-816-819-817-835-836-837-838-839-840-841-842-861-863-864-865-866-867-868-869-873-874-875-876-877-878-879-833</t>
  </si>
  <si>
    <t>ΑΜ706156</t>
  </si>
  <si>
    <t>841-838-840-839-842-837-835-836-815-828-826-822-821-846-847-850-853-858-857-859-872-871-870-856-855-848-852-827-824-823-820-851-854-862-830-817-818-861-875-843-816-876-877-878-879-873-874-869-868-867-865-864-863-860-844-833-834-832-831-819-825-845-849</t>
  </si>
  <si>
    <t>ΤΙΓΓΙΡΙΔΟΥ</t>
  </si>
  <si>
    <t>ΑΖ395998</t>
  </si>
  <si>
    <t>841-838-840-835-842-839-837-836-868-869-828-870-871-872-854-858-859-857-853-850-848-846-847-826-822-815-876-877-878-873-874-833-843-862-879-860-866-867</t>
  </si>
  <si>
    <t>ΑΑ374492</t>
  </si>
  <si>
    <t>833-863-864-873-874-876-877-878-845-846-847-848-849-850-851-852-853-854-855-856-857-858-859-815-820-821-822-823-824-825-827-828-829-870-871-872-835-836-837-838-839-841-842-817-818-830-843-861-862-875-866-867-844</t>
  </si>
  <si>
    <t>ΑΙ554088</t>
  </si>
  <si>
    <t>815-866-816-817-818-819-820-821-822-823-824-825-826-827-828-829-830-831-832-833-834-835-836-837-838-839-840-841-842-843-844-845-846-847-848-849-850-851-852-853-854-855-856-857-858-859-860-861-862-863-864-865-867-868-869-870-871-872-873-874-875-876-877-878-879</t>
  </si>
  <si>
    <t>ΣΙΑΜΟΣ</t>
  </si>
  <si>
    <t>ΑΚ353901</t>
  </si>
  <si>
    <t>815-816-817-818-819-820-821-822-823-824-825-826-827-828-829-830-831-832-833-834-835-836-837-838-839-840-841-842-843-844-845-846-847-848-849-850</t>
  </si>
  <si>
    <t>ΑΣΜΕΛΗΣ</t>
  </si>
  <si>
    <t>ΑΙ303695</t>
  </si>
  <si>
    <t>ΤΑΓΓΟΥΛ</t>
  </si>
  <si>
    <t>ΤΣΙΔΕΜ</t>
  </si>
  <si>
    <t>ΧΑΜΔΗ</t>
  </si>
  <si>
    <t>ΑΖ375326</t>
  </si>
  <si>
    <t>815-821-820-822-823-825-824-826-827-828-829-833-835-836-837-838-839-840-841-842-845-846-847-848-849-850-851-852-853-854-855-856-857-859-863-864-865-866-868-867-869-870-871-872-873-874-876-877</t>
  </si>
  <si>
    <t>ΜΑΓΔΑΛΙΝΗ - ΜΑΡΙΑ</t>
  </si>
  <si>
    <t>Ρ887886</t>
  </si>
  <si>
    <t>835-839-840-841-842-844-862-897</t>
  </si>
  <si>
    <t>Χ649961</t>
  </si>
  <si>
    <t>825-826-823-828-829-845-846-847-848-849-850-853-854-857-858-870-871-872</t>
  </si>
  <si>
    <t>ΜΙΧΑΚΗ</t>
  </si>
  <si>
    <t>ΑΖ332448</t>
  </si>
  <si>
    <t>ΑΚ074564</t>
  </si>
  <si>
    <t>853-858-859-848-846-847-852-854-850-857-856-822-821-828</t>
  </si>
  <si>
    <t>ΒΑΡΔΑΚΗ</t>
  </si>
  <si>
    <t>ΑΚ676081</t>
  </si>
  <si>
    <t>828-848-871-872-870-857-858-859-856-854-853-852-851-850-847-846-845-827-826-824-823-822-821-820-815-855-849-829-825-819</t>
  </si>
  <si>
    <t>ΝΤΑΡΑΜΑΡΑ</t>
  </si>
  <si>
    <t>ΑΖ284327</t>
  </si>
  <si>
    <t>ΤΣΑΛΔΑΡΗ</t>
  </si>
  <si>
    <t>ΑΙ794000</t>
  </si>
  <si>
    <t>817-865-815-816-818-819-820-821-822-823-824-825-826-827-828-829-830-833-835-836-837-838-839-840-841-842-843-844-845-846-847-848-849-850-851-852-853-854-855-856-857-858-859-861-862-863-870-871-872-875-876-877-879-878-874-873-869-868-867-831-832-834</t>
  </si>
  <si>
    <t>ΑΚ336297</t>
  </si>
  <si>
    <t>818-832-815-817-816-847-846-848-849-820-821-822-850-843-823-824-825-826-827-828-829-830-831-834-835-836-837-841-838-839-842-840-844-851-852-853-854-855-856-857-858-859-860-861-862-872-819-833-863-864-865-866-868-869-870-871-873-874-875-876-877-878-879</t>
  </si>
  <si>
    <t>Α Κ 355240</t>
  </si>
  <si>
    <t>858-820-843-848-855-854-857-871-859-870</t>
  </si>
  <si>
    <t>ΣΟΓΚΟΡ</t>
  </si>
  <si>
    <t xml:space="preserve">ΜΑΡΙΑΝΝΑ </t>
  </si>
  <si>
    <t>ΛΥΚΟΥΣΗ</t>
  </si>
  <si>
    <t>ΑΖ133401</t>
  </si>
  <si>
    <t>828-826-854-855-871-858-859-848-850-815-821-822-851-853-846-847</t>
  </si>
  <si>
    <t>ΣΕΡΕΜΕΤΗΣ</t>
  </si>
  <si>
    <t>ΑΗ516215</t>
  </si>
  <si>
    <t>821-822-823-824-828-845-846-847-848-849-850-851-852-853-854-855-856-857-858-859-871-872-815-835-836-837-838-839-840-841-842</t>
  </si>
  <si>
    <t>ΜΟΥΝΤΣΕΣΚΟ</t>
  </si>
  <si>
    <t>ΒΑΛΕΡΙ</t>
  </si>
  <si>
    <t>ΑΜ252466</t>
  </si>
  <si>
    <t>ΑΜ594603</t>
  </si>
  <si>
    <t>555,5</t>
  </si>
  <si>
    <t>854-846-847-828-855-859-870-872</t>
  </si>
  <si>
    <t>ΕΞΗΝΤΑΒΕΛΩΝΗ</t>
  </si>
  <si>
    <t>ΑΑ450043</t>
  </si>
  <si>
    <t>869-868-835-836-837-838-839-840-841-842-867</t>
  </si>
  <si>
    <t>ΡΟΥΜΕΛΙΩΤΑΚΗΣ</t>
  </si>
  <si>
    <t>ΑΚ113907</t>
  </si>
  <si>
    <t>ΑΕ254250</t>
  </si>
  <si>
    <t>817-816-818-861-865</t>
  </si>
  <si>
    <t>ΓΕΩΡΓΙΟΣ-ΠΑΝΤΕΛΗΣ</t>
  </si>
  <si>
    <t>ΑΜ482529</t>
  </si>
  <si>
    <t>ΑΖ796400</t>
  </si>
  <si>
    <t>835-840-841-842-836-837-838-839-866-864-860-832-879-878-877-876-873-874-867-816-817-818-819-820-821-822-823-824-825-829</t>
  </si>
  <si>
    <t>Χ484017</t>
  </si>
  <si>
    <t>828-854-855-857-853-850-851-852-849-848-846-847-858-859-870-871-872-827-823-822-824-825-826-845-856</t>
  </si>
  <si>
    <t>ΧΡΙΣΤΟΦΑΣ</t>
  </si>
  <si>
    <t>ΘΕΡΑΠΩΝ</t>
  </si>
  <si>
    <t>ΑΗ462881</t>
  </si>
  <si>
    <t>833-873-874-876-877-878-863-864-846-847-845-848-849-850-851-853-852-854-855-857-858-859-820-821-822-824-823-827-867-870-872</t>
  </si>
  <si>
    <t>ΔΑΡΑΤΟΥ</t>
  </si>
  <si>
    <t>ΑΕ701422</t>
  </si>
  <si>
    <t>818-832-843-830-861-860-862-870-871-872-854-841-840-839-838</t>
  </si>
  <si>
    <t>Χ487792</t>
  </si>
  <si>
    <t>830-861-868-844-875-819-865-816-817</t>
  </si>
  <si>
    <t>ΡΕΤΣΕΛΑΣ</t>
  </si>
  <si>
    <t>ΑΜ727248</t>
  </si>
  <si>
    <t>868-869-835-836-837-838-839-840-841-842-843</t>
  </si>
  <si>
    <t>ΑΜ378884</t>
  </si>
  <si>
    <t>818-819-821-822-826-828-829-835-836-837-838-839-840-848-841-842-846-847-850-853-854-858-859-862-870-871-872</t>
  </si>
  <si>
    <t>ΑΒ980725</t>
  </si>
  <si>
    <t>875-815-820-821-822-823-824-825-826-827-828-829-845-846-847-848-849-850-851-852-853-854-855-856-857-858-859-870-871-872-835-836-837-838-839-840-841-842-830-816-862</t>
  </si>
  <si>
    <t>ΜΠΑΚΑΣΕΤΑΣ</t>
  </si>
  <si>
    <t>ΑΕ740779</t>
  </si>
  <si>
    <t>ΑΝΝΕΖΙΩ</t>
  </si>
  <si>
    <t>ΑΚ765851</t>
  </si>
  <si>
    <t>826-828-870-871-872-847-853-854-858-859</t>
  </si>
  <si>
    <t>ΤΣΙΜΠΛΙΔΟΥ</t>
  </si>
  <si>
    <t>ΑΑ411827</t>
  </si>
  <si>
    <t>836-837-838-839-840-841-842-862-835</t>
  </si>
  <si>
    <t>ΣΠΙΡΟΠΑΛΙ</t>
  </si>
  <si>
    <t>ΑΚ962533</t>
  </si>
  <si>
    <t>816-821-822-823-824-826-827-828-846-847-848-850-851-852-853-854-856-857-858-859-870-871-872-815-830-875-876-835</t>
  </si>
  <si>
    <t>ΑΑ442530</t>
  </si>
  <si>
    <t>835-836-837-838-839-840-841-842-862-844-875-843-830-816-876-870-871-872-821-822-823-824-825-826-827-828-829-846-847-848-850-852-854-855-856-857-858-859-853</t>
  </si>
  <si>
    <t>ΑΖ828394</t>
  </si>
  <si>
    <t>828-871-853-822-858-872-841-840-850-838-833-876-878-820</t>
  </si>
  <si>
    <t>ΑΙ345804</t>
  </si>
  <si>
    <t>841-835-839-840-842-836-837-877-876-872-858-855-815</t>
  </si>
  <si>
    <t>ΜΠΑΝΤΡΑΓΟΥΛΑΣ</t>
  </si>
  <si>
    <t>Ν711693</t>
  </si>
  <si>
    <t>841-840-838-835-839-842-862-815-817-822-828-826-829-846-847-848-850-853-854-857-858-870-871-872-816-818-819-820-821-823-824-825-827-830-831-832-833-834-836-837-843-844-845-849-851-852-855-856-859-860-861-863-864-865-866-867-868-869-873-874-875-876-877-878-879</t>
  </si>
  <si>
    <t>ΑΝΔΡΙΚΟΠΟΥΛΟΣ</t>
  </si>
  <si>
    <t>Φ337665</t>
  </si>
  <si>
    <t>534,6</t>
  </si>
  <si>
    <t>819-830-844-862-875-868-869-843-834-831-818-820-816</t>
  </si>
  <si>
    <t>ΒΛΑΣΑΚΟΥΔΗ</t>
  </si>
  <si>
    <t>Χ445145</t>
  </si>
  <si>
    <t>815-816-818-819-820-821-822-823-824-826-827-828-830-833-834-835-836-837-838-840-841-842-844-845-846-847-848-850-851-852-853-854-856-875-876-877-878-879</t>
  </si>
  <si>
    <t>ΓΚΟΥΜΠΛΙΑ</t>
  </si>
  <si>
    <t>ΑΕ316376</t>
  </si>
  <si>
    <t>448,8</t>
  </si>
  <si>
    <t>525,8</t>
  </si>
  <si>
    <t>830-820-821-822-823-824-845-846-847-848-849-850-851-852-853-854-855-856-857-858-859</t>
  </si>
  <si>
    <t>ΑΕ249806</t>
  </si>
  <si>
    <t>522,5</t>
  </si>
  <si>
    <t>831-828-818-815-820-821-822-823-824-827-829-843-845-846-847-848-849-851-853-852-854-855-856-857-859-870-871-872</t>
  </si>
  <si>
    <t>ΑΖ717389</t>
  </si>
  <si>
    <t>815-816-817-818-819-820-821-822-823-824-825-826-827-828-829-830-845-846-847-848-849-850-851-852-853-854-855-856-857-858-859-865-870-871-872-879-831-861</t>
  </si>
  <si>
    <t>ΑΜ560148</t>
  </si>
  <si>
    <t>828-847-846-854-850-853-871-870-858-859-857-848-872-822-815-826-829-849-851-855-845-856-852-823-824-827-820</t>
  </si>
  <si>
    <t>ΝΤΑΟΥΔΗ</t>
  </si>
  <si>
    <t>ΑΗ852132</t>
  </si>
  <si>
    <t>509,5</t>
  </si>
  <si>
    <t>ΚΑΠΛΑΝΗ</t>
  </si>
  <si>
    <t>ΜΑΤΟΥΛΑ</t>
  </si>
  <si>
    <t>ΑΙ257728</t>
  </si>
  <si>
    <t>497,2</t>
  </si>
  <si>
    <t>843-834-838-837-835-836-840-841-842-839-860</t>
  </si>
  <si>
    <t>1:ΒΑΣΙΚΟΣ ΤΙΤΛΟΣ</t>
  </si>
  <si>
    <t>2:ΔΙΠΛΩΜΑ ΟΕΕΚ ή ΔΕΥΤΕΡΟΣ ΤΙΤΛΟΣ</t>
  </si>
  <si>
    <t>3:ΑΓΓΛΙΚΑ</t>
  </si>
  <si>
    <t>4:ΓΑΛΛΙΚΑ</t>
  </si>
  <si>
    <t>5:ΓΕΡΜΑΝΙΚΑ</t>
  </si>
  <si>
    <t>6:ΙΤΑΛΙΚΑ</t>
  </si>
  <si>
    <t>7:ΙΣΠΑΝΙΚΑ</t>
  </si>
  <si>
    <t>8:ΡΩΣΙΚΑ</t>
  </si>
  <si>
    <t>9:ΑΛΛΗ ΓΛΩΣΣΑ 2</t>
  </si>
  <si>
    <t>10:ΑΛΛΗ ΓΛΩΣΣΑ 1</t>
  </si>
  <si>
    <t>11:ΑΡΙΘΜΟΣ ΜΗΝΩΝ ΕΜΠΕΙΡΙΑΣ</t>
  </si>
  <si>
    <t>12:ΜΟΝΑΔΕΣ ΓΙΑ ΤΗΝ ΕΜΠΕΙΡΙΑ</t>
  </si>
  <si>
    <t>13:ΚΩΔΙΚΟΣ ΕΝΤΟΠΙΟΤΗΤΑΣ (8 ΨΥΧΙΑΤΡΙΚΕΣ ΔΟΜΕΣ, ΕΚΑ - 50% ΑΝΔΡΩΝ)</t>
  </si>
  <si>
    <t>14:ΚΩΔ. ΘΕΣΗΣ ΓΙΑ ΤΗΝ ΕΝΤΟΠΙΟΤΗΤΑ</t>
  </si>
  <si>
    <t>15:ΠΟΛΥΤΕΚΝΟΣ Η ΤΕΚΝΟ ΠΟΛΥΤΕΚΝΟΥ Η ΤΡΙΤΕΚΝΟΣ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</si>
</sst>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161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5219"/>
  <sheetViews>
    <sheetView tabSelected="1" workbookViewId="0"/>
  </sheetViews>
  <sheetFormatPr defaultRowHeight="15" x14ac:dyDescent="0.25"/>
  <sheetData>
    <row r="1" spans="1:23" x14ac:dyDescent="0.25">
      <c r="A1" t="s">
        <v>0</v>
      </c>
    </row>
    <row r="2" spans="1:23" x14ac:dyDescent="0.25">
      <c r="A2" t="s">
        <v>1</v>
      </c>
    </row>
    <row r="3" spans="1:23" x14ac:dyDescent="0.25">
      <c r="A3" t="s">
        <v>2</v>
      </c>
    </row>
    <row r="4" spans="1:23" x14ac:dyDescent="0.25">
      <c r="A4" t="s">
        <v>3</v>
      </c>
    </row>
    <row r="5" spans="1:23" x14ac:dyDescent="0.25">
      <c r="A5" t="s">
        <v>4</v>
      </c>
    </row>
    <row r="7" spans="1:23" x14ac:dyDescent="0.25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>
        <v>1</v>
      </c>
      <c r="I7">
        <v>2</v>
      </c>
      <c r="J7">
        <v>3</v>
      </c>
      <c r="K7">
        <v>4</v>
      </c>
      <c r="L7">
        <v>5</v>
      </c>
      <c r="M7">
        <v>6</v>
      </c>
      <c r="N7">
        <v>7</v>
      </c>
      <c r="O7">
        <v>8</v>
      </c>
      <c r="P7">
        <v>9</v>
      </c>
      <c r="Q7">
        <v>10</v>
      </c>
      <c r="R7">
        <v>11</v>
      </c>
      <c r="S7">
        <v>12</v>
      </c>
      <c r="T7">
        <v>13</v>
      </c>
      <c r="U7">
        <v>14</v>
      </c>
      <c r="V7">
        <v>15</v>
      </c>
      <c r="W7" t="s">
        <v>12</v>
      </c>
    </row>
    <row r="8" spans="1:23" x14ac:dyDescent="0.25">
      <c r="A8">
        <v>1</v>
      </c>
      <c r="B8">
        <v>6379</v>
      </c>
      <c r="C8" t="s">
        <v>13</v>
      </c>
      <c r="D8" t="s">
        <v>14</v>
      </c>
      <c r="E8" t="s">
        <v>15</v>
      </c>
      <c r="F8" t="s">
        <v>16</v>
      </c>
      <c r="G8" t="str">
        <f>"201511030468"</f>
        <v>201511030468</v>
      </c>
      <c r="H8">
        <v>1100</v>
      </c>
      <c r="I8">
        <v>150</v>
      </c>
      <c r="J8">
        <v>70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114</v>
      </c>
      <c r="S8">
        <v>588</v>
      </c>
      <c r="V8">
        <v>2</v>
      </c>
      <c r="W8">
        <v>1908</v>
      </c>
    </row>
    <row r="9" spans="1:23" x14ac:dyDescent="0.25">
      <c r="H9" t="s">
        <v>17</v>
      </c>
    </row>
    <row r="10" spans="1:23" x14ac:dyDescent="0.25">
      <c r="A10">
        <v>2</v>
      </c>
      <c r="B10">
        <v>6368</v>
      </c>
      <c r="C10" t="s">
        <v>18</v>
      </c>
      <c r="D10" t="s">
        <v>19</v>
      </c>
      <c r="E10" t="s">
        <v>20</v>
      </c>
      <c r="F10" t="s">
        <v>21</v>
      </c>
      <c r="G10" t="str">
        <f>"00019119"</f>
        <v>00019119</v>
      </c>
      <c r="H10">
        <v>1100</v>
      </c>
      <c r="I10">
        <v>150</v>
      </c>
      <c r="J10">
        <v>0</v>
      </c>
      <c r="K10">
        <v>0</v>
      </c>
      <c r="L10">
        <v>0</v>
      </c>
      <c r="M10">
        <v>0</v>
      </c>
      <c r="N10">
        <v>0</v>
      </c>
      <c r="O10">
        <v>70</v>
      </c>
      <c r="P10">
        <v>0</v>
      </c>
      <c r="Q10">
        <v>0</v>
      </c>
      <c r="R10">
        <v>85</v>
      </c>
      <c r="S10">
        <v>588</v>
      </c>
      <c r="V10">
        <v>0</v>
      </c>
      <c r="W10">
        <v>1908</v>
      </c>
    </row>
    <row r="11" spans="1:23" x14ac:dyDescent="0.25">
      <c r="H11" t="s">
        <v>22</v>
      </c>
    </row>
    <row r="12" spans="1:23" x14ac:dyDescent="0.25">
      <c r="A12">
        <v>3</v>
      </c>
      <c r="B12">
        <v>3215</v>
      </c>
      <c r="C12" t="s">
        <v>23</v>
      </c>
      <c r="D12" t="s">
        <v>24</v>
      </c>
      <c r="E12" t="s">
        <v>25</v>
      </c>
      <c r="F12" t="s">
        <v>26</v>
      </c>
      <c r="G12" t="str">
        <f>"201510000069"</f>
        <v>201510000069</v>
      </c>
      <c r="H12" t="s">
        <v>27</v>
      </c>
      <c r="I12">
        <v>150</v>
      </c>
      <c r="J12">
        <v>70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90</v>
      </c>
      <c r="S12">
        <v>588</v>
      </c>
      <c r="V12">
        <v>0</v>
      </c>
      <c r="W12" t="s">
        <v>28</v>
      </c>
    </row>
    <row r="13" spans="1:23" x14ac:dyDescent="0.25">
      <c r="H13" t="s">
        <v>29</v>
      </c>
    </row>
    <row r="14" spans="1:23" x14ac:dyDescent="0.25">
      <c r="A14">
        <v>4</v>
      </c>
      <c r="B14">
        <v>2410</v>
      </c>
      <c r="C14" t="s">
        <v>30</v>
      </c>
      <c r="D14" t="s">
        <v>31</v>
      </c>
      <c r="E14" t="s">
        <v>32</v>
      </c>
      <c r="F14" t="s">
        <v>33</v>
      </c>
      <c r="G14" t="str">
        <f>"201511014121"</f>
        <v>201511014121</v>
      </c>
      <c r="H14">
        <v>1100</v>
      </c>
      <c r="I14">
        <v>150</v>
      </c>
      <c r="J14">
        <v>50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90</v>
      </c>
      <c r="S14">
        <v>588</v>
      </c>
      <c r="V14">
        <v>0</v>
      </c>
      <c r="W14">
        <v>1888</v>
      </c>
    </row>
    <row r="15" spans="1:23" x14ac:dyDescent="0.25">
      <c r="H15" t="s">
        <v>34</v>
      </c>
    </row>
    <row r="16" spans="1:23" x14ac:dyDescent="0.25">
      <c r="A16">
        <v>5</v>
      </c>
      <c r="B16">
        <v>81</v>
      </c>
      <c r="C16" t="s">
        <v>35</v>
      </c>
      <c r="D16" t="s">
        <v>36</v>
      </c>
      <c r="E16" t="s">
        <v>25</v>
      </c>
      <c r="F16" t="s">
        <v>37</v>
      </c>
      <c r="G16" t="str">
        <f>"201511035108"</f>
        <v>201511035108</v>
      </c>
      <c r="H16">
        <v>1100</v>
      </c>
      <c r="I16">
        <v>150</v>
      </c>
      <c r="J16">
        <v>30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127</v>
      </c>
      <c r="S16">
        <v>588</v>
      </c>
      <c r="V16">
        <v>0</v>
      </c>
      <c r="W16">
        <v>1868</v>
      </c>
    </row>
    <row r="17" spans="1:23" x14ac:dyDescent="0.25">
      <c r="H17" t="s">
        <v>38</v>
      </c>
    </row>
    <row r="18" spans="1:23" x14ac:dyDescent="0.25">
      <c r="A18">
        <v>6</v>
      </c>
      <c r="B18">
        <v>2525</v>
      </c>
      <c r="C18" t="s">
        <v>39</v>
      </c>
      <c r="D18" t="s">
        <v>40</v>
      </c>
      <c r="E18" t="s">
        <v>41</v>
      </c>
      <c r="F18" t="s">
        <v>42</v>
      </c>
      <c r="G18" t="str">
        <f>"00051338"</f>
        <v>00051338</v>
      </c>
      <c r="H18">
        <v>1100</v>
      </c>
      <c r="I18">
        <v>150</v>
      </c>
      <c r="J18">
        <v>30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84</v>
      </c>
      <c r="S18">
        <v>588</v>
      </c>
      <c r="V18">
        <v>0</v>
      </c>
      <c r="W18">
        <v>1868</v>
      </c>
    </row>
    <row r="19" spans="1:23" x14ac:dyDescent="0.25">
      <c r="H19" t="s">
        <v>43</v>
      </c>
    </row>
    <row r="20" spans="1:23" x14ac:dyDescent="0.25">
      <c r="A20">
        <v>7</v>
      </c>
      <c r="B20">
        <v>2403</v>
      </c>
      <c r="C20" t="s">
        <v>44</v>
      </c>
      <c r="D20" t="s">
        <v>45</v>
      </c>
      <c r="E20" t="s">
        <v>46</v>
      </c>
      <c r="F20" t="s">
        <v>47</v>
      </c>
      <c r="G20" t="str">
        <f>"00024050"</f>
        <v>00024050</v>
      </c>
      <c r="H20">
        <v>1100</v>
      </c>
      <c r="I20">
        <v>150</v>
      </c>
      <c r="J20">
        <v>30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140</v>
      </c>
      <c r="S20">
        <v>588</v>
      </c>
      <c r="V20">
        <v>0</v>
      </c>
      <c r="W20">
        <v>1868</v>
      </c>
    </row>
    <row r="21" spans="1:23" x14ac:dyDescent="0.25">
      <c r="H21" t="s">
        <v>48</v>
      </c>
    </row>
    <row r="22" spans="1:23" x14ac:dyDescent="0.25">
      <c r="A22">
        <v>8</v>
      </c>
      <c r="B22">
        <v>8868</v>
      </c>
      <c r="C22" t="s">
        <v>49</v>
      </c>
      <c r="D22" t="s">
        <v>50</v>
      </c>
      <c r="E22" t="s">
        <v>51</v>
      </c>
      <c r="F22" t="s">
        <v>52</v>
      </c>
      <c r="G22" t="str">
        <f>"201511031505"</f>
        <v>201511031505</v>
      </c>
      <c r="H22">
        <v>1100</v>
      </c>
      <c r="I22">
        <v>150</v>
      </c>
      <c r="J22">
        <v>30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100</v>
      </c>
      <c r="S22">
        <v>588</v>
      </c>
      <c r="V22">
        <v>0</v>
      </c>
      <c r="W22">
        <v>1868</v>
      </c>
    </row>
    <row r="23" spans="1:23" x14ac:dyDescent="0.25">
      <c r="H23">
        <v>844</v>
      </c>
    </row>
    <row r="24" spans="1:23" x14ac:dyDescent="0.25">
      <c r="A24">
        <v>9</v>
      </c>
      <c r="B24">
        <v>9222</v>
      </c>
      <c r="C24" t="s">
        <v>53</v>
      </c>
      <c r="D24" t="s">
        <v>54</v>
      </c>
      <c r="E24" t="s">
        <v>55</v>
      </c>
      <c r="F24" t="s">
        <v>56</v>
      </c>
      <c r="G24" t="str">
        <f>"00083088"</f>
        <v>00083088</v>
      </c>
      <c r="H24">
        <v>1100</v>
      </c>
      <c r="I24">
        <v>150</v>
      </c>
      <c r="J24">
        <v>30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138</v>
      </c>
      <c r="S24">
        <v>588</v>
      </c>
      <c r="V24">
        <v>0</v>
      </c>
      <c r="W24">
        <v>1868</v>
      </c>
    </row>
    <row r="25" spans="1:23" x14ac:dyDescent="0.25">
      <c r="H25" t="s">
        <v>57</v>
      </c>
    </row>
    <row r="26" spans="1:23" x14ac:dyDescent="0.25">
      <c r="A26">
        <v>10</v>
      </c>
      <c r="B26">
        <v>1888</v>
      </c>
      <c r="C26" t="s">
        <v>58</v>
      </c>
      <c r="D26" t="s">
        <v>59</v>
      </c>
      <c r="E26" t="s">
        <v>60</v>
      </c>
      <c r="F26" t="s">
        <v>61</v>
      </c>
      <c r="G26" t="str">
        <f>"201511026175"</f>
        <v>201511026175</v>
      </c>
      <c r="H26">
        <v>1100</v>
      </c>
      <c r="I26">
        <v>150</v>
      </c>
      <c r="J26">
        <v>30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90</v>
      </c>
      <c r="S26">
        <v>588</v>
      </c>
      <c r="V26">
        <v>0</v>
      </c>
      <c r="W26">
        <v>1868</v>
      </c>
    </row>
    <row r="27" spans="1:23" x14ac:dyDescent="0.25">
      <c r="H27" t="s">
        <v>62</v>
      </c>
    </row>
    <row r="28" spans="1:23" x14ac:dyDescent="0.25">
      <c r="A28">
        <v>11</v>
      </c>
      <c r="B28">
        <v>3623</v>
      </c>
      <c r="C28" t="s">
        <v>63</v>
      </c>
      <c r="D28" t="s">
        <v>64</v>
      </c>
      <c r="E28" t="s">
        <v>65</v>
      </c>
      <c r="F28" t="s">
        <v>66</v>
      </c>
      <c r="G28" t="str">
        <f>"201511040858"</f>
        <v>201511040858</v>
      </c>
      <c r="H28">
        <v>1100</v>
      </c>
      <c r="I28">
        <v>150</v>
      </c>
      <c r="J28">
        <v>30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124</v>
      </c>
      <c r="S28">
        <v>588</v>
      </c>
      <c r="V28">
        <v>0</v>
      </c>
      <c r="W28">
        <v>1868</v>
      </c>
    </row>
    <row r="29" spans="1:23" x14ac:dyDescent="0.25">
      <c r="H29" t="s">
        <v>67</v>
      </c>
    </row>
    <row r="30" spans="1:23" x14ac:dyDescent="0.25">
      <c r="A30">
        <v>12</v>
      </c>
      <c r="B30">
        <v>426</v>
      </c>
      <c r="C30" t="s">
        <v>68</v>
      </c>
      <c r="D30" t="s">
        <v>69</v>
      </c>
      <c r="E30" t="s">
        <v>70</v>
      </c>
      <c r="F30" t="s">
        <v>71</v>
      </c>
      <c r="G30" t="str">
        <f>"201402000052"</f>
        <v>201402000052</v>
      </c>
      <c r="H30">
        <v>1100</v>
      </c>
      <c r="I30">
        <v>150</v>
      </c>
      <c r="J30">
        <v>30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91</v>
      </c>
      <c r="S30">
        <v>588</v>
      </c>
      <c r="V30">
        <v>0</v>
      </c>
      <c r="W30">
        <v>1868</v>
      </c>
    </row>
    <row r="31" spans="1:23" x14ac:dyDescent="0.25">
      <c r="H31" t="s">
        <v>72</v>
      </c>
    </row>
    <row r="32" spans="1:23" x14ac:dyDescent="0.25">
      <c r="A32">
        <v>13</v>
      </c>
      <c r="B32">
        <v>6300</v>
      </c>
      <c r="C32" t="s">
        <v>73</v>
      </c>
      <c r="D32" t="s">
        <v>74</v>
      </c>
      <c r="E32" t="s">
        <v>75</v>
      </c>
      <c r="F32" t="s">
        <v>76</v>
      </c>
      <c r="G32" t="str">
        <f>"201511028198"</f>
        <v>201511028198</v>
      </c>
      <c r="H32">
        <v>1100</v>
      </c>
      <c r="I32">
        <v>150</v>
      </c>
      <c r="J32">
        <v>30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93</v>
      </c>
      <c r="S32">
        <v>588</v>
      </c>
      <c r="V32">
        <v>1</v>
      </c>
      <c r="W32">
        <v>1868</v>
      </c>
    </row>
    <row r="33" spans="1:23" x14ac:dyDescent="0.25">
      <c r="H33" t="s">
        <v>77</v>
      </c>
    </row>
    <row r="34" spans="1:23" x14ac:dyDescent="0.25">
      <c r="A34">
        <v>14</v>
      </c>
      <c r="B34">
        <v>5655</v>
      </c>
      <c r="C34" t="s">
        <v>78</v>
      </c>
      <c r="D34" t="s">
        <v>79</v>
      </c>
      <c r="E34" t="s">
        <v>25</v>
      </c>
      <c r="F34" t="s">
        <v>80</v>
      </c>
      <c r="G34" t="str">
        <f>"201511027766"</f>
        <v>201511027766</v>
      </c>
      <c r="H34">
        <v>1067</v>
      </c>
      <c r="I34">
        <v>150</v>
      </c>
      <c r="J34">
        <v>30</v>
      </c>
      <c r="K34">
        <v>30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84</v>
      </c>
      <c r="S34">
        <v>588</v>
      </c>
      <c r="V34">
        <v>0</v>
      </c>
      <c r="W34">
        <v>1865</v>
      </c>
    </row>
    <row r="35" spans="1:23" x14ac:dyDescent="0.25">
      <c r="H35" t="s">
        <v>81</v>
      </c>
    </row>
    <row r="36" spans="1:23" x14ac:dyDescent="0.25">
      <c r="A36">
        <v>15</v>
      </c>
      <c r="B36">
        <v>10163</v>
      </c>
      <c r="C36" t="s">
        <v>82</v>
      </c>
      <c r="D36" t="s">
        <v>83</v>
      </c>
      <c r="E36" t="s">
        <v>84</v>
      </c>
      <c r="F36" t="s">
        <v>85</v>
      </c>
      <c r="G36" t="str">
        <f>"201512001580"</f>
        <v>201512001580</v>
      </c>
      <c r="H36" t="s">
        <v>86</v>
      </c>
      <c r="I36">
        <v>150</v>
      </c>
      <c r="J36">
        <v>30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84</v>
      </c>
      <c r="S36">
        <v>588</v>
      </c>
      <c r="V36">
        <v>2</v>
      </c>
      <c r="W36" t="s">
        <v>87</v>
      </c>
    </row>
    <row r="37" spans="1:23" x14ac:dyDescent="0.25">
      <c r="H37" t="s">
        <v>88</v>
      </c>
    </row>
    <row r="38" spans="1:23" x14ac:dyDescent="0.25">
      <c r="A38">
        <v>16</v>
      </c>
      <c r="B38">
        <v>3301</v>
      </c>
      <c r="C38" t="s">
        <v>89</v>
      </c>
      <c r="D38" t="s">
        <v>90</v>
      </c>
      <c r="E38" t="s">
        <v>91</v>
      </c>
      <c r="F38">
        <v>641185517</v>
      </c>
      <c r="G38" t="str">
        <f>"201502002390"</f>
        <v>201502002390</v>
      </c>
      <c r="H38" t="s">
        <v>92</v>
      </c>
      <c r="I38">
        <v>150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70</v>
      </c>
      <c r="Q38">
        <v>0</v>
      </c>
      <c r="R38">
        <v>84</v>
      </c>
      <c r="S38">
        <v>588</v>
      </c>
      <c r="V38">
        <v>0</v>
      </c>
      <c r="W38" t="s">
        <v>93</v>
      </c>
    </row>
    <row r="39" spans="1:23" x14ac:dyDescent="0.25">
      <c r="H39" t="s">
        <v>94</v>
      </c>
    </row>
    <row r="40" spans="1:23" x14ac:dyDescent="0.25">
      <c r="A40">
        <v>17</v>
      </c>
      <c r="B40">
        <v>8478</v>
      </c>
      <c r="C40" t="s">
        <v>95</v>
      </c>
      <c r="D40" t="s">
        <v>96</v>
      </c>
      <c r="E40" t="s">
        <v>97</v>
      </c>
      <c r="F40" t="s">
        <v>98</v>
      </c>
      <c r="G40" t="str">
        <f>"00030727"</f>
        <v>00030727</v>
      </c>
      <c r="H40">
        <v>1089</v>
      </c>
      <c r="I40">
        <v>150</v>
      </c>
      <c r="J40">
        <v>30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84</v>
      </c>
      <c r="S40">
        <v>588</v>
      </c>
      <c r="V40">
        <v>0</v>
      </c>
      <c r="W40">
        <v>1857</v>
      </c>
    </row>
    <row r="41" spans="1:23" x14ac:dyDescent="0.25">
      <c r="H41" t="s">
        <v>99</v>
      </c>
    </row>
    <row r="42" spans="1:23" x14ac:dyDescent="0.25">
      <c r="A42">
        <v>18</v>
      </c>
      <c r="B42">
        <v>2699</v>
      </c>
      <c r="C42" t="s">
        <v>100</v>
      </c>
      <c r="D42" t="s">
        <v>101</v>
      </c>
      <c r="E42" t="s">
        <v>60</v>
      </c>
      <c r="F42" t="s">
        <v>102</v>
      </c>
      <c r="G42" t="str">
        <f>"201511019955"</f>
        <v>201511019955</v>
      </c>
      <c r="H42">
        <v>1089</v>
      </c>
      <c r="I42">
        <v>150</v>
      </c>
      <c r="J42">
        <v>30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130</v>
      </c>
      <c r="S42">
        <v>588</v>
      </c>
      <c r="V42">
        <v>0</v>
      </c>
      <c r="W42">
        <v>1857</v>
      </c>
    </row>
    <row r="43" spans="1:23" x14ac:dyDescent="0.25">
      <c r="H43" t="s">
        <v>103</v>
      </c>
    </row>
    <row r="44" spans="1:23" x14ac:dyDescent="0.25">
      <c r="A44">
        <v>19</v>
      </c>
      <c r="B44">
        <v>9713</v>
      </c>
      <c r="C44" t="s">
        <v>104</v>
      </c>
      <c r="D44" t="s">
        <v>105</v>
      </c>
      <c r="E44" t="s">
        <v>106</v>
      </c>
      <c r="F44" t="s">
        <v>107</v>
      </c>
      <c r="G44" t="str">
        <f>"00030366"</f>
        <v>00030366</v>
      </c>
      <c r="H44">
        <v>1078</v>
      </c>
      <c r="I44">
        <v>150</v>
      </c>
      <c r="J44">
        <v>30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121</v>
      </c>
      <c r="S44">
        <v>588</v>
      </c>
      <c r="V44">
        <v>0</v>
      </c>
      <c r="W44">
        <v>1846</v>
      </c>
    </row>
    <row r="45" spans="1:23" x14ac:dyDescent="0.25">
      <c r="H45" t="s">
        <v>48</v>
      </c>
    </row>
    <row r="46" spans="1:23" x14ac:dyDescent="0.25">
      <c r="A46">
        <v>20</v>
      </c>
      <c r="B46">
        <v>3126</v>
      </c>
      <c r="C46" t="s">
        <v>108</v>
      </c>
      <c r="D46" t="s">
        <v>105</v>
      </c>
      <c r="E46" t="s">
        <v>96</v>
      </c>
      <c r="F46" t="s">
        <v>109</v>
      </c>
      <c r="G46" t="str">
        <f>"201511027572"</f>
        <v>201511027572</v>
      </c>
      <c r="H46">
        <v>1078</v>
      </c>
      <c r="I46">
        <v>150</v>
      </c>
      <c r="J46">
        <v>30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88</v>
      </c>
      <c r="S46">
        <v>588</v>
      </c>
      <c r="V46">
        <v>2</v>
      </c>
      <c r="W46">
        <v>1846</v>
      </c>
    </row>
    <row r="47" spans="1:23" x14ac:dyDescent="0.25">
      <c r="H47" t="s">
        <v>110</v>
      </c>
    </row>
    <row r="48" spans="1:23" x14ac:dyDescent="0.25">
      <c r="A48">
        <v>21</v>
      </c>
      <c r="B48">
        <v>5669</v>
      </c>
      <c r="C48" t="s">
        <v>111</v>
      </c>
      <c r="D48" t="s">
        <v>112</v>
      </c>
      <c r="E48" t="s">
        <v>113</v>
      </c>
      <c r="F48" t="s">
        <v>114</v>
      </c>
      <c r="G48" t="str">
        <f>"00094295"</f>
        <v>00094295</v>
      </c>
      <c r="H48">
        <v>1078</v>
      </c>
      <c r="I48">
        <v>150</v>
      </c>
      <c r="J48">
        <v>30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101</v>
      </c>
      <c r="S48">
        <v>588</v>
      </c>
      <c r="V48">
        <v>0</v>
      </c>
      <c r="W48">
        <v>1846</v>
      </c>
    </row>
    <row r="49" spans="1:23" x14ac:dyDescent="0.25">
      <c r="H49">
        <v>862</v>
      </c>
    </row>
    <row r="50" spans="1:23" x14ac:dyDescent="0.25">
      <c r="A50">
        <v>22</v>
      </c>
      <c r="B50">
        <v>4377</v>
      </c>
      <c r="C50" t="s">
        <v>115</v>
      </c>
      <c r="D50" t="s">
        <v>83</v>
      </c>
      <c r="E50" t="s">
        <v>116</v>
      </c>
      <c r="F50" t="s">
        <v>117</v>
      </c>
      <c r="G50" t="str">
        <f>"201511038249"</f>
        <v>201511038249</v>
      </c>
      <c r="H50" t="s">
        <v>118</v>
      </c>
      <c r="I50">
        <v>150</v>
      </c>
      <c r="J50">
        <v>30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100</v>
      </c>
      <c r="S50">
        <v>588</v>
      </c>
      <c r="V50">
        <v>0</v>
      </c>
      <c r="W50" t="s">
        <v>119</v>
      </c>
    </row>
    <row r="51" spans="1:23" x14ac:dyDescent="0.25">
      <c r="H51" t="s">
        <v>120</v>
      </c>
    </row>
    <row r="52" spans="1:23" x14ac:dyDescent="0.25">
      <c r="A52">
        <v>23</v>
      </c>
      <c r="B52">
        <v>7810</v>
      </c>
      <c r="C52" t="s">
        <v>121</v>
      </c>
      <c r="D52" t="s">
        <v>122</v>
      </c>
      <c r="E52" t="s">
        <v>123</v>
      </c>
      <c r="F52" t="s">
        <v>124</v>
      </c>
      <c r="G52" t="str">
        <f>"201511022659"</f>
        <v>201511022659</v>
      </c>
      <c r="H52" t="s">
        <v>118</v>
      </c>
      <c r="I52">
        <v>150</v>
      </c>
      <c r="J52">
        <v>30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88</v>
      </c>
      <c r="S52">
        <v>588</v>
      </c>
      <c r="V52">
        <v>0</v>
      </c>
      <c r="W52" t="s">
        <v>119</v>
      </c>
    </row>
    <row r="53" spans="1:23" x14ac:dyDescent="0.25">
      <c r="H53" t="s">
        <v>125</v>
      </c>
    </row>
    <row r="54" spans="1:23" x14ac:dyDescent="0.25">
      <c r="A54">
        <v>24</v>
      </c>
      <c r="B54">
        <v>5861</v>
      </c>
      <c r="C54" t="s">
        <v>126</v>
      </c>
      <c r="D54" t="s">
        <v>127</v>
      </c>
      <c r="E54" t="s">
        <v>96</v>
      </c>
      <c r="F54" t="s">
        <v>128</v>
      </c>
      <c r="G54" t="str">
        <f>"00069325"</f>
        <v>00069325</v>
      </c>
      <c r="H54">
        <v>1100</v>
      </c>
      <c r="I54">
        <v>150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155</v>
      </c>
      <c r="S54">
        <v>588</v>
      </c>
      <c r="V54">
        <v>0</v>
      </c>
      <c r="W54">
        <v>1838</v>
      </c>
    </row>
    <row r="55" spans="1:23" x14ac:dyDescent="0.25">
      <c r="H55" t="s">
        <v>38</v>
      </c>
    </row>
    <row r="56" spans="1:23" x14ac:dyDescent="0.25">
      <c r="A56">
        <v>25</v>
      </c>
      <c r="B56">
        <v>5518</v>
      </c>
      <c r="C56" t="s">
        <v>129</v>
      </c>
      <c r="D56" t="s">
        <v>36</v>
      </c>
      <c r="E56" t="s">
        <v>130</v>
      </c>
      <c r="F56" t="s">
        <v>131</v>
      </c>
      <c r="G56" t="str">
        <f>"201511019186"</f>
        <v>201511019186</v>
      </c>
      <c r="H56">
        <v>1100</v>
      </c>
      <c r="I56">
        <v>150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96</v>
      </c>
      <c r="S56">
        <v>588</v>
      </c>
      <c r="V56">
        <v>0</v>
      </c>
      <c r="W56">
        <v>1838</v>
      </c>
    </row>
    <row r="57" spans="1:23" x14ac:dyDescent="0.25">
      <c r="H57" t="s">
        <v>34</v>
      </c>
    </row>
    <row r="58" spans="1:23" x14ac:dyDescent="0.25">
      <c r="A58">
        <v>26</v>
      </c>
      <c r="B58">
        <v>1750</v>
      </c>
      <c r="C58" t="s">
        <v>132</v>
      </c>
      <c r="D58" t="s">
        <v>133</v>
      </c>
      <c r="E58" t="s">
        <v>41</v>
      </c>
      <c r="F58" t="s">
        <v>134</v>
      </c>
      <c r="G58" t="str">
        <f>"00069023"</f>
        <v>00069023</v>
      </c>
      <c r="H58">
        <v>1100</v>
      </c>
      <c r="I58">
        <v>150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130</v>
      </c>
      <c r="S58">
        <v>588</v>
      </c>
      <c r="V58">
        <v>0</v>
      </c>
      <c r="W58">
        <v>1838</v>
      </c>
    </row>
    <row r="59" spans="1:23" x14ac:dyDescent="0.25">
      <c r="H59" t="s">
        <v>135</v>
      </c>
    </row>
    <row r="60" spans="1:23" x14ac:dyDescent="0.25">
      <c r="A60">
        <v>27</v>
      </c>
      <c r="B60">
        <v>8262</v>
      </c>
      <c r="C60" t="s">
        <v>136</v>
      </c>
      <c r="D60" t="s">
        <v>137</v>
      </c>
      <c r="E60" t="s">
        <v>51</v>
      </c>
      <c r="F60" t="s">
        <v>138</v>
      </c>
      <c r="G60" t="str">
        <f>"201511040967"</f>
        <v>201511040967</v>
      </c>
      <c r="H60">
        <v>1100</v>
      </c>
      <c r="I60">
        <v>150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120</v>
      </c>
      <c r="S60">
        <v>588</v>
      </c>
      <c r="V60">
        <v>0</v>
      </c>
      <c r="W60">
        <v>1838</v>
      </c>
    </row>
    <row r="61" spans="1:23" x14ac:dyDescent="0.25">
      <c r="H61">
        <v>844</v>
      </c>
    </row>
    <row r="62" spans="1:23" x14ac:dyDescent="0.25">
      <c r="A62">
        <v>28</v>
      </c>
      <c r="B62">
        <v>8096</v>
      </c>
      <c r="C62" t="s">
        <v>139</v>
      </c>
      <c r="D62" t="s">
        <v>140</v>
      </c>
      <c r="E62" t="s">
        <v>41</v>
      </c>
      <c r="F62" t="s">
        <v>141</v>
      </c>
      <c r="G62" t="str">
        <f>"00094032"</f>
        <v>00094032</v>
      </c>
      <c r="H62">
        <v>1100</v>
      </c>
      <c r="I62">
        <v>150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131</v>
      </c>
      <c r="S62">
        <v>588</v>
      </c>
      <c r="V62">
        <v>0</v>
      </c>
      <c r="W62">
        <v>1838</v>
      </c>
    </row>
    <row r="63" spans="1:23" x14ac:dyDescent="0.25">
      <c r="H63" t="s">
        <v>142</v>
      </c>
    </row>
    <row r="64" spans="1:23" x14ac:dyDescent="0.25">
      <c r="A64">
        <v>29</v>
      </c>
      <c r="B64">
        <v>7516</v>
      </c>
      <c r="C64" t="s">
        <v>143</v>
      </c>
      <c r="D64" t="s">
        <v>31</v>
      </c>
      <c r="E64" t="s">
        <v>41</v>
      </c>
      <c r="F64" t="s">
        <v>144</v>
      </c>
      <c r="G64" t="str">
        <f>"201511024449"</f>
        <v>201511024449</v>
      </c>
      <c r="H64">
        <v>1100</v>
      </c>
      <c r="I64">
        <v>150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149</v>
      </c>
      <c r="S64">
        <v>588</v>
      </c>
      <c r="V64">
        <v>0</v>
      </c>
      <c r="W64">
        <v>1838</v>
      </c>
    </row>
    <row r="65" spans="1:23" x14ac:dyDescent="0.25">
      <c r="H65" t="s">
        <v>145</v>
      </c>
    </row>
    <row r="66" spans="1:23" x14ac:dyDescent="0.25">
      <c r="A66">
        <v>30</v>
      </c>
      <c r="B66">
        <v>6736</v>
      </c>
      <c r="C66" t="s">
        <v>146</v>
      </c>
      <c r="D66" t="s">
        <v>15</v>
      </c>
      <c r="E66" t="s">
        <v>41</v>
      </c>
      <c r="F66" t="s">
        <v>147</v>
      </c>
      <c r="G66" t="str">
        <f>"201511042850"</f>
        <v>201511042850</v>
      </c>
      <c r="H66">
        <v>1100</v>
      </c>
      <c r="I66">
        <v>150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90</v>
      </c>
      <c r="S66">
        <v>588</v>
      </c>
      <c r="V66">
        <v>0</v>
      </c>
      <c r="W66">
        <v>1838</v>
      </c>
    </row>
    <row r="67" spans="1:23" x14ac:dyDescent="0.25">
      <c r="H67" t="s">
        <v>148</v>
      </c>
    </row>
    <row r="68" spans="1:23" x14ac:dyDescent="0.25">
      <c r="A68">
        <v>31</v>
      </c>
      <c r="B68">
        <v>10406</v>
      </c>
      <c r="C68" t="s">
        <v>149</v>
      </c>
      <c r="D68" t="s">
        <v>140</v>
      </c>
      <c r="E68" t="s">
        <v>15</v>
      </c>
      <c r="F68" t="s">
        <v>150</v>
      </c>
      <c r="G68" t="str">
        <f>"00080459"</f>
        <v>00080459</v>
      </c>
      <c r="H68">
        <v>1100</v>
      </c>
      <c r="I68">
        <v>150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117</v>
      </c>
      <c r="S68">
        <v>588</v>
      </c>
      <c r="V68">
        <v>0</v>
      </c>
      <c r="W68">
        <v>1838</v>
      </c>
    </row>
    <row r="69" spans="1:23" x14ac:dyDescent="0.25">
      <c r="H69" t="s">
        <v>48</v>
      </c>
    </row>
    <row r="70" spans="1:23" x14ac:dyDescent="0.25">
      <c r="A70">
        <v>32</v>
      </c>
      <c r="B70">
        <v>9246</v>
      </c>
      <c r="C70" t="s">
        <v>151</v>
      </c>
      <c r="D70" t="s">
        <v>152</v>
      </c>
      <c r="E70" t="s">
        <v>41</v>
      </c>
      <c r="F70" t="s">
        <v>153</v>
      </c>
      <c r="G70" t="str">
        <f>"201511026926"</f>
        <v>201511026926</v>
      </c>
      <c r="H70">
        <v>1100</v>
      </c>
      <c r="I70">
        <v>150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98</v>
      </c>
      <c r="S70">
        <v>588</v>
      </c>
      <c r="V70">
        <v>0</v>
      </c>
      <c r="W70">
        <v>1838</v>
      </c>
    </row>
    <row r="71" spans="1:23" x14ac:dyDescent="0.25">
      <c r="H71" t="s">
        <v>38</v>
      </c>
    </row>
    <row r="72" spans="1:23" x14ac:dyDescent="0.25">
      <c r="A72">
        <v>33</v>
      </c>
      <c r="B72">
        <v>9646</v>
      </c>
      <c r="C72" t="s">
        <v>154</v>
      </c>
      <c r="D72" t="s">
        <v>155</v>
      </c>
      <c r="E72" t="s">
        <v>70</v>
      </c>
      <c r="F72" t="s">
        <v>156</v>
      </c>
      <c r="G72" t="str">
        <f>"201512000433"</f>
        <v>201512000433</v>
      </c>
      <c r="H72">
        <v>1100</v>
      </c>
      <c r="I72">
        <v>150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127</v>
      </c>
      <c r="S72">
        <v>588</v>
      </c>
      <c r="V72">
        <v>2</v>
      </c>
      <c r="W72">
        <v>1838</v>
      </c>
    </row>
    <row r="73" spans="1:23" x14ac:dyDescent="0.25">
      <c r="H73">
        <v>843</v>
      </c>
    </row>
    <row r="74" spans="1:23" x14ac:dyDescent="0.25">
      <c r="A74">
        <v>34</v>
      </c>
      <c r="B74">
        <v>3968</v>
      </c>
      <c r="C74" t="s">
        <v>157</v>
      </c>
      <c r="D74" t="s">
        <v>158</v>
      </c>
      <c r="E74" t="s">
        <v>70</v>
      </c>
      <c r="F74" t="s">
        <v>159</v>
      </c>
      <c r="G74" t="str">
        <f>"00032690"</f>
        <v>00032690</v>
      </c>
      <c r="H74">
        <v>1100</v>
      </c>
      <c r="I74">
        <v>150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156</v>
      </c>
      <c r="S74">
        <v>588</v>
      </c>
      <c r="V74">
        <v>1</v>
      </c>
      <c r="W74">
        <v>1838</v>
      </c>
    </row>
    <row r="75" spans="1:23" x14ac:dyDescent="0.25">
      <c r="H75" t="s">
        <v>160</v>
      </c>
    </row>
    <row r="76" spans="1:23" x14ac:dyDescent="0.25">
      <c r="A76">
        <v>35</v>
      </c>
      <c r="B76">
        <v>4880</v>
      </c>
      <c r="C76" t="s">
        <v>161</v>
      </c>
      <c r="D76" t="s">
        <v>24</v>
      </c>
      <c r="E76" t="s">
        <v>162</v>
      </c>
      <c r="F76" t="s">
        <v>163</v>
      </c>
      <c r="G76" t="str">
        <f>"00020955"</f>
        <v>00020955</v>
      </c>
      <c r="H76">
        <v>1100</v>
      </c>
      <c r="I76">
        <v>150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111</v>
      </c>
      <c r="S76">
        <v>588</v>
      </c>
      <c r="V76">
        <v>0</v>
      </c>
      <c r="W76">
        <v>1838</v>
      </c>
    </row>
    <row r="77" spans="1:23" x14ac:dyDescent="0.25">
      <c r="H77" t="s">
        <v>38</v>
      </c>
    </row>
    <row r="78" spans="1:23" x14ac:dyDescent="0.25">
      <c r="A78">
        <v>36</v>
      </c>
      <c r="B78">
        <v>2847</v>
      </c>
      <c r="C78" t="s">
        <v>164</v>
      </c>
      <c r="D78" t="s">
        <v>112</v>
      </c>
      <c r="E78" t="s">
        <v>165</v>
      </c>
      <c r="F78" t="s">
        <v>166</v>
      </c>
      <c r="G78" t="str">
        <f>"00026452"</f>
        <v>00026452</v>
      </c>
      <c r="H78">
        <v>1100</v>
      </c>
      <c r="I78">
        <v>150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121</v>
      </c>
      <c r="S78">
        <v>588</v>
      </c>
      <c r="V78">
        <v>0</v>
      </c>
      <c r="W78">
        <v>1838</v>
      </c>
    </row>
    <row r="79" spans="1:23" x14ac:dyDescent="0.25">
      <c r="H79" t="s">
        <v>167</v>
      </c>
    </row>
    <row r="80" spans="1:23" x14ac:dyDescent="0.25">
      <c r="A80">
        <v>37</v>
      </c>
      <c r="B80">
        <v>8878</v>
      </c>
      <c r="C80" t="s">
        <v>168</v>
      </c>
      <c r="D80" t="s">
        <v>41</v>
      </c>
      <c r="E80" t="s">
        <v>51</v>
      </c>
      <c r="F80" t="s">
        <v>169</v>
      </c>
      <c r="G80" t="str">
        <f>"201510002354"</f>
        <v>201510002354</v>
      </c>
      <c r="H80">
        <v>1100</v>
      </c>
      <c r="I80">
        <v>150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88</v>
      </c>
      <c r="S80">
        <v>588</v>
      </c>
      <c r="V80">
        <v>0</v>
      </c>
      <c r="W80">
        <v>1838</v>
      </c>
    </row>
    <row r="81" spans="1:23" x14ac:dyDescent="0.25">
      <c r="H81" t="s">
        <v>170</v>
      </c>
    </row>
    <row r="82" spans="1:23" x14ac:dyDescent="0.25">
      <c r="A82">
        <v>38</v>
      </c>
      <c r="B82">
        <v>7814</v>
      </c>
      <c r="C82" t="s">
        <v>171</v>
      </c>
      <c r="D82" t="s">
        <v>172</v>
      </c>
      <c r="E82" t="s">
        <v>113</v>
      </c>
      <c r="F82" t="s">
        <v>173</v>
      </c>
      <c r="G82" t="str">
        <f>"00087564"</f>
        <v>00087564</v>
      </c>
      <c r="H82">
        <v>1100</v>
      </c>
      <c r="I82">
        <v>150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84</v>
      </c>
      <c r="S82">
        <v>588</v>
      </c>
      <c r="V82">
        <v>0</v>
      </c>
      <c r="W82">
        <v>1838</v>
      </c>
    </row>
    <row r="83" spans="1:23" x14ac:dyDescent="0.25">
      <c r="H83" t="s">
        <v>38</v>
      </c>
    </row>
    <row r="84" spans="1:23" x14ac:dyDescent="0.25">
      <c r="A84">
        <v>39</v>
      </c>
      <c r="B84">
        <v>10478</v>
      </c>
      <c r="C84" t="s">
        <v>155</v>
      </c>
      <c r="D84" t="s">
        <v>174</v>
      </c>
      <c r="E84" t="s">
        <v>175</v>
      </c>
      <c r="F84" t="s">
        <v>176</v>
      </c>
      <c r="G84" t="str">
        <f>"00093391"</f>
        <v>00093391</v>
      </c>
      <c r="H84">
        <v>1100</v>
      </c>
      <c r="I84">
        <v>150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180</v>
      </c>
      <c r="S84">
        <v>588</v>
      </c>
      <c r="V84">
        <v>1</v>
      </c>
      <c r="W84">
        <v>1838</v>
      </c>
    </row>
    <row r="85" spans="1:23" x14ac:dyDescent="0.25">
      <c r="H85" t="s">
        <v>177</v>
      </c>
    </row>
    <row r="86" spans="1:23" x14ac:dyDescent="0.25">
      <c r="A86">
        <v>40</v>
      </c>
      <c r="B86">
        <v>6395</v>
      </c>
      <c r="C86" t="s">
        <v>178</v>
      </c>
      <c r="D86" t="s">
        <v>36</v>
      </c>
      <c r="E86" t="s">
        <v>179</v>
      </c>
      <c r="F86" t="s">
        <v>180</v>
      </c>
      <c r="G86" t="str">
        <f>"201511029442"</f>
        <v>201511029442</v>
      </c>
      <c r="H86">
        <v>1100</v>
      </c>
      <c r="I86">
        <v>150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89</v>
      </c>
      <c r="S86">
        <v>588</v>
      </c>
      <c r="V86">
        <v>0</v>
      </c>
      <c r="W86">
        <v>1838</v>
      </c>
    </row>
    <row r="87" spans="1:23" x14ac:dyDescent="0.25">
      <c r="H87" t="s">
        <v>181</v>
      </c>
    </row>
    <row r="88" spans="1:23" x14ac:dyDescent="0.25">
      <c r="A88">
        <v>41</v>
      </c>
      <c r="B88">
        <v>1979</v>
      </c>
      <c r="C88" t="s">
        <v>182</v>
      </c>
      <c r="D88" t="s">
        <v>183</v>
      </c>
      <c r="E88" t="s">
        <v>184</v>
      </c>
      <c r="F88" t="s">
        <v>185</v>
      </c>
      <c r="G88" t="str">
        <f>"201511031310"</f>
        <v>201511031310</v>
      </c>
      <c r="H88">
        <v>1100</v>
      </c>
      <c r="I88">
        <v>150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115</v>
      </c>
      <c r="S88">
        <v>588</v>
      </c>
      <c r="V88">
        <v>0</v>
      </c>
      <c r="W88">
        <v>1838</v>
      </c>
    </row>
    <row r="89" spans="1:23" x14ac:dyDescent="0.25">
      <c r="H89" t="s">
        <v>38</v>
      </c>
    </row>
    <row r="90" spans="1:23" x14ac:dyDescent="0.25">
      <c r="A90">
        <v>42</v>
      </c>
      <c r="B90">
        <v>8537</v>
      </c>
      <c r="C90" t="s">
        <v>186</v>
      </c>
      <c r="D90" t="s">
        <v>187</v>
      </c>
      <c r="E90" t="s">
        <v>188</v>
      </c>
      <c r="F90" t="s">
        <v>189</v>
      </c>
      <c r="G90" t="str">
        <f>"201511033940"</f>
        <v>201511033940</v>
      </c>
      <c r="H90">
        <v>1100</v>
      </c>
      <c r="I90">
        <v>150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107</v>
      </c>
      <c r="S90">
        <v>588</v>
      </c>
      <c r="V90">
        <v>1</v>
      </c>
      <c r="W90">
        <v>1838</v>
      </c>
    </row>
    <row r="91" spans="1:23" x14ac:dyDescent="0.25">
      <c r="H91">
        <v>843</v>
      </c>
    </row>
    <row r="92" spans="1:23" x14ac:dyDescent="0.25">
      <c r="A92">
        <v>43</v>
      </c>
      <c r="B92">
        <v>5874</v>
      </c>
      <c r="C92" t="s">
        <v>190</v>
      </c>
      <c r="D92" t="s">
        <v>191</v>
      </c>
      <c r="E92" t="s">
        <v>192</v>
      </c>
      <c r="F92" t="s">
        <v>193</v>
      </c>
      <c r="G92" t="str">
        <f>"201102000564"</f>
        <v>201102000564</v>
      </c>
      <c r="H92">
        <v>1100</v>
      </c>
      <c r="I92">
        <v>150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89</v>
      </c>
      <c r="S92">
        <v>588</v>
      </c>
      <c r="V92">
        <v>0</v>
      </c>
      <c r="W92">
        <v>1838</v>
      </c>
    </row>
    <row r="93" spans="1:23" x14ac:dyDescent="0.25">
      <c r="H93" t="s">
        <v>194</v>
      </c>
    </row>
    <row r="94" spans="1:23" x14ac:dyDescent="0.25">
      <c r="A94">
        <v>44</v>
      </c>
      <c r="B94">
        <v>5491</v>
      </c>
      <c r="C94" t="s">
        <v>195</v>
      </c>
      <c r="D94" t="s">
        <v>83</v>
      </c>
      <c r="E94" t="s">
        <v>196</v>
      </c>
      <c r="F94" t="s">
        <v>197</v>
      </c>
      <c r="G94" t="str">
        <f>"201512000372"</f>
        <v>201512000372</v>
      </c>
      <c r="H94">
        <v>1100</v>
      </c>
      <c r="I94">
        <v>150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84</v>
      </c>
      <c r="S94">
        <v>588</v>
      </c>
      <c r="V94">
        <v>0</v>
      </c>
      <c r="W94">
        <v>1838</v>
      </c>
    </row>
    <row r="95" spans="1:23" x14ac:dyDescent="0.25">
      <c r="H95">
        <v>817</v>
      </c>
    </row>
    <row r="96" spans="1:23" x14ac:dyDescent="0.25">
      <c r="A96">
        <v>45</v>
      </c>
      <c r="B96">
        <v>3640</v>
      </c>
      <c r="C96" t="s">
        <v>198</v>
      </c>
      <c r="D96" t="s">
        <v>199</v>
      </c>
      <c r="E96" t="s">
        <v>55</v>
      </c>
      <c r="F96" t="s">
        <v>200</v>
      </c>
      <c r="G96" t="str">
        <f>"201511025608"</f>
        <v>201511025608</v>
      </c>
      <c r="H96">
        <v>1100</v>
      </c>
      <c r="I96">
        <v>150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86</v>
      </c>
      <c r="S96">
        <v>588</v>
      </c>
      <c r="V96">
        <v>0</v>
      </c>
      <c r="W96">
        <v>1838</v>
      </c>
    </row>
    <row r="97" spans="1:23" x14ac:dyDescent="0.25">
      <c r="H97" t="s">
        <v>201</v>
      </c>
    </row>
    <row r="98" spans="1:23" x14ac:dyDescent="0.25">
      <c r="A98">
        <v>46</v>
      </c>
      <c r="B98">
        <v>4091</v>
      </c>
      <c r="C98" t="s">
        <v>202</v>
      </c>
      <c r="D98" t="s">
        <v>59</v>
      </c>
      <c r="E98" t="s">
        <v>203</v>
      </c>
      <c r="F98" t="s">
        <v>204</v>
      </c>
      <c r="G98" t="str">
        <f>"00036991"</f>
        <v>00036991</v>
      </c>
      <c r="H98">
        <v>1100</v>
      </c>
      <c r="I98">
        <v>150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124</v>
      </c>
      <c r="S98">
        <v>588</v>
      </c>
      <c r="V98">
        <v>0</v>
      </c>
      <c r="W98">
        <v>1838</v>
      </c>
    </row>
    <row r="99" spans="1:23" x14ac:dyDescent="0.25">
      <c r="H99" t="s">
        <v>205</v>
      </c>
    </row>
    <row r="100" spans="1:23" x14ac:dyDescent="0.25">
      <c r="A100">
        <v>47</v>
      </c>
      <c r="B100">
        <v>1863</v>
      </c>
      <c r="C100" t="s">
        <v>206</v>
      </c>
      <c r="D100" t="s">
        <v>105</v>
      </c>
      <c r="E100" t="s">
        <v>60</v>
      </c>
      <c r="F100" t="s">
        <v>207</v>
      </c>
      <c r="G100" t="str">
        <f>"201511027152"</f>
        <v>201511027152</v>
      </c>
      <c r="H100">
        <v>1100</v>
      </c>
      <c r="I100">
        <v>150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102</v>
      </c>
      <c r="S100">
        <v>588</v>
      </c>
      <c r="V100">
        <v>0</v>
      </c>
      <c r="W100">
        <v>1838</v>
      </c>
    </row>
    <row r="101" spans="1:23" x14ac:dyDescent="0.25">
      <c r="H101" t="s">
        <v>208</v>
      </c>
    </row>
    <row r="102" spans="1:23" x14ac:dyDescent="0.25">
      <c r="A102">
        <v>48</v>
      </c>
      <c r="B102">
        <v>5666</v>
      </c>
      <c r="C102" t="s">
        <v>209</v>
      </c>
      <c r="D102" t="s">
        <v>83</v>
      </c>
      <c r="E102" t="s">
        <v>96</v>
      </c>
      <c r="F102" t="s">
        <v>210</v>
      </c>
      <c r="G102" t="str">
        <f>"201511026504"</f>
        <v>201511026504</v>
      </c>
      <c r="H102">
        <v>1100</v>
      </c>
      <c r="I102">
        <v>150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93</v>
      </c>
      <c r="S102">
        <v>588</v>
      </c>
      <c r="V102">
        <v>0</v>
      </c>
      <c r="W102">
        <v>1838</v>
      </c>
    </row>
    <row r="103" spans="1:23" x14ac:dyDescent="0.25">
      <c r="H103" t="s">
        <v>38</v>
      </c>
    </row>
    <row r="104" spans="1:23" x14ac:dyDescent="0.25">
      <c r="A104">
        <v>49</v>
      </c>
      <c r="B104">
        <v>9063</v>
      </c>
      <c r="C104" t="s">
        <v>211</v>
      </c>
      <c r="D104" t="s">
        <v>212</v>
      </c>
      <c r="E104" t="s">
        <v>213</v>
      </c>
      <c r="F104" t="s">
        <v>214</v>
      </c>
      <c r="G104" t="str">
        <f>"00030180"</f>
        <v>00030180</v>
      </c>
      <c r="H104">
        <v>1100</v>
      </c>
      <c r="I104">
        <v>150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84</v>
      </c>
      <c r="S104">
        <v>588</v>
      </c>
      <c r="V104">
        <v>0</v>
      </c>
      <c r="W104">
        <v>1838</v>
      </c>
    </row>
    <row r="105" spans="1:23" x14ac:dyDescent="0.25">
      <c r="H105" t="s">
        <v>215</v>
      </c>
    </row>
    <row r="106" spans="1:23" x14ac:dyDescent="0.25">
      <c r="A106">
        <v>50</v>
      </c>
      <c r="B106">
        <v>10319</v>
      </c>
      <c r="C106" t="s">
        <v>216</v>
      </c>
      <c r="D106" t="s">
        <v>217</v>
      </c>
      <c r="E106" t="s">
        <v>196</v>
      </c>
      <c r="F106" t="s">
        <v>218</v>
      </c>
      <c r="G106" t="str">
        <f>"200802002840"</f>
        <v>200802002840</v>
      </c>
      <c r="H106" t="s">
        <v>86</v>
      </c>
      <c r="I106">
        <v>150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99</v>
      </c>
      <c r="S106">
        <v>588</v>
      </c>
      <c r="V106">
        <v>0</v>
      </c>
      <c r="W106" t="s">
        <v>219</v>
      </c>
    </row>
    <row r="107" spans="1:23" x14ac:dyDescent="0.25">
      <c r="H107" t="s">
        <v>220</v>
      </c>
    </row>
    <row r="108" spans="1:23" x14ac:dyDescent="0.25">
      <c r="A108">
        <v>51</v>
      </c>
      <c r="B108">
        <v>357</v>
      </c>
      <c r="C108" t="s">
        <v>221</v>
      </c>
      <c r="D108" t="s">
        <v>36</v>
      </c>
      <c r="E108" t="s">
        <v>222</v>
      </c>
      <c r="F108" t="s">
        <v>223</v>
      </c>
      <c r="G108" t="str">
        <f>"201109000046"</f>
        <v>201109000046</v>
      </c>
      <c r="H108" t="s">
        <v>86</v>
      </c>
      <c r="I108">
        <v>150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96</v>
      </c>
      <c r="S108">
        <v>588</v>
      </c>
      <c r="V108">
        <v>0</v>
      </c>
      <c r="W108" t="s">
        <v>219</v>
      </c>
    </row>
    <row r="109" spans="1:23" x14ac:dyDescent="0.25">
      <c r="H109" t="s">
        <v>224</v>
      </c>
    </row>
    <row r="110" spans="1:23" x14ac:dyDescent="0.25">
      <c r="A110">
        <v>52</v>
      </c>
      <c r="B110">
        <v>6026</v>
      </c>
      <c r="C110" t="s">
        <v>225</v>
      </c>
      <c r="D110" t="s">
        <v>14</v>
      </c>
      <c r="E110" t="s">
        <v>226</v>
      </c>
      <c r="F110" t="s">
        <v>227</v>
      </c>
      <c r="G110" t="str">
        <f>"201512001902"</f>
        <v>201512001902</v>
      </c>
      <c r="H110" t="s">
        <v>86</v>
      </c>
      <c r="I110">
        <v>150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114</v>
      </c>
      <c r="S110">
        <v>588</v>
      </c>
      <c r="V110">
        <v>0</v>
      </c>
      <c r="W110" t="s">
        <v>219</v>
      </c>
    </row>
    <row r="111" spans="1:23" x14ac:dyDescent="0.25">
      <c r="H111" t="s">
        <v>228</v>
      </c>
    </row>
    <row r="112" spans="1:23" x14ac:dyDescent="0.25">
      <c r="A112">
        <v>53</v>
      </c>
      <c r="B112">
        <v>10241</v>
      </c>
      <c r="C112" t="s">
        <v>229</v>
      </c>
      <c r="D112" t="s">
        <v>230</v>
      </c>
      <c r="E112" t="s">
        <v>70</v>
      </c>
      <c r="F112" t="s">
        <v>231</v>
      </c>
      <c r="G112" t="str">
        <f>"201511036561"</f>
        <v>201511036561</v>
      </c>
      <c r="H112" t="s">
        <v>86</v>
      </c>
      <c r="I112">
        <v>150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101</v>
      </c>
      <c r="S112">
        <v>588</v>
      </c>
      <c r="V112">
        <v>0</v>
      </c>
      <c r="W112" t="s">
        <v>219</v>
      </c>
    </row>
    <row r="113" spans="1:23" x14ac:dyDescent="0.25">
      <c r="H113" t="s">
        <v>135</v>
      </c>
    </row>
    <row r="114" spans="1:23" x14ac:dyDescent="0.25">
      <c r="A114">
        <v>54</v>
      </c>
      <c r="B114">
        <v>4898</v>
      </c>
      <c r="C114" t="s">
        <v>232</v>
      </c>
      <c r="D114" t="s">
        <v>233</v>
      </c>
      <c r="E114" t="s">
        <v>55</v>
      </c>
      <c r="F114" t="s">
        <v>234</v>
      </c>
      <c r="G114" t="str">
        <f>"200901000193"</f>
        <v>200901000193</v>
      </c>
      <c r="H114" t="s">
        <v>86</v>
      </c>
      <c r="I114">
        <v>150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132</v>
      </c>
      <c r="S114">
        <v>588</v>
      </c>
      <c r="V114">
        <v>0</v>
      </c>
      <c r="W114" t="s">
        <v>219</v>
      </c>
    </row>
    <row r="115" spans="1:23" x14ac:dyDescent="0.25">
      <c r="H115" t="s">
        <v>235</v>
      </c>
    </row>
    <row r="116" spans="1:23" x14ac:dyDescent="0.25">
      <c r="A116">
        <v>55</v>
      </c>
      <c r="B116">
        <v>7819</v>
      </c>
      <c r="C116" t="s">
        <v>236</v>
      </c>
      <c r="D116" t="s">
        <v>237</v>
      </c>
      <c r="E116" t="s">
        <v>238</v>
      </c>
      <c r="F116" t="s">
        <v>239</v>
      </c>
      <c r="G116" t="str">
        <f>"00070650"</f>
        <v>00070650</v>
      </c>
      <c r="H116" t="s">
        <v>240</v>
      </c>
      <c r="I116">
        <v>150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165</v>
      </c>
      <c r="S116">
        <v>588</v>
      </c>
      <c r="V116">
        <v>0</v>
      </c>
      <c r="W116" t="s">
        <v>241</v>
      </c>
    </row>
    <row r="117" spans="1:23" x14ac:dyDescent="0.25">
      <c r="H117" t="s">
        <v>242</v>
      </c>
    </row>
    <row r="118" spans="1:23" x14ac:dyDescent="0.25">
      <c r="A118">
        <v>56</v>
      </c>
      <c r="B118">
        <v>1665</v>
      </c>
      <c r="C118" t="s">
        <v>243</v>
      </c>
      <c r="D118" t="s">
        <v>244</v>
      </c>
      <c r="E118" t="s">
        <v>51</v>
      </c>
      <c r="F118" t="s">
        <v>245</v>
      </c>
      <c r="G118" t="str">
        <f>"00023882"</f>
        <v>00023882</v>
      </c>
      <c r="H118" t="s">
        <v>246</v>
      </c>
      <c r="I118">
        <v>150</v>
      </c>
      <c r="J118">
        <v>30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183</v>
      </c>
      <c r="S118">
        <v>588</v>
      </c>
      <c r="V118">
        <v>0</v>
      </c>
      <c r="W118" t="s">
        <v>247</v>
      </c>
    </row>
    <row r="119" spans="1:23" x14ac:dyDescent="0.25">
      <c r="H119" t="s">
        <v>248</v>
      </c>
    </row>
    <row r="120" spans="1:23" x14ac:dyDescent="0.25">
      <c r="A120">
        <v>57</v>
      </c>
      <c r="B120">
        <v>2487</v>
      </c>
      <c r="C120" t="s">
        <v>249</v>
      </c>
      <c r="D120" t="s">
        <v>112</v>
      </c>
      <c r="E120" t="s">
        <v>41</v>
      </c>
      <c r="F120">
        <v>1062119</v>
      </c>
      <c r="G120" t="str">
        <f>"201511022308"</f>
        <v>201511022308</v>
      </c>
      <c r="H120" t="s">
        <v>250</v>
      </c>
      <c r="I120">
        <v>150</v>
      </c>
      <c r="J120">
        <v>30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143</v>
      </c>
      <c r="S120">
        <v>588</v>
      </c>
      <c r="V120">
        <v>0</v>
      </c>
      <c r="W120" t="s">
        <v>251</v>
      </c>
    </row>
    <row r="121" spans="1:23" x14ac:dyDescent="0.25">
      <c r="H121" t="s">
        <v>252</v>
      </c>
    </row>
    <row r="122" spans="1:23" x14ac:dyDescent="0.25">
      <c r="A122">
        <v>58</v>
      </c>
      <c r="B122">
        <v>6020</v>
      </c>
      <c r="C122" t="s">
        <v>253</v>
      </c>
      <c r="D122" t="s">
        <v>14</v>
      </c>
      <c r="E122" t="s">
        <v>203</v>
      </c>
      <c r="F122" t="s">
        <v>254</v>
      </c>
      <c r="G122" t="str">
        <f>"00037022"</f>
        <v>00037022</v>
      </c>
      <c r="H122">
        <v>1089</v>
      </c>
      <c r="I122">
        <v>150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105</v>
      </c>
      <c r="S122">
        <v>588</v>
      </c>
      <c r="V122">
        <v>0</v>
      </c>
      <c r="W122">
        <v>1827</v>
      </c>
    </row>
    <row r="123" spans="1:23" x14ac:dyDescent="0.25">
      <c r="H123" t="s">
        <v>255</v>
      </c>
    </row>
    <row r="124" spans="1:23" x14ac:dyDescent="0.25">
      <c r="A124">
        <v>59</v>
      </c>
      <c r="B124">
        <v>6745</v>
      </c>
      <c r="C124" t="s">
        <v>256</v>
      </c>
      <c r="D124" t="s">
        <v>257</v>
      </c>
      <c r="E124" t="s">
        <v>123</v>
      </c>
      <c r="F124" t="s">
        <v>258</v>
      </c>
      <c r="G124" t="str">
        <f>"00041488"</f>
        <v>00041488</v>
      </c>
      <c r="H124">
        <v>1089</v>
      </c>
      <c r="I124">
        <v>150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149</v>
      </c>
      <c r="S124">
        <v>588</v>
      </c>
      <c r="V124">
        <v>0</v>
      </c>
      <c r="W124">
        <v>1827</v>
      </c>
    </row>
    <row r="125" spans="1:23" x14ac:dyDescent="0.25">
      <c r="H125" t="s">
        <v>48</v>
      </c>
    </row>
    <row r="126" spans="1:23" x14ac:dyDescent="0.25">
      <c r="A126">
        <v>60</v>
      </c>
      <c r="B126">
        <v>5147</v>
      </c>
      <c r="C126" t="s">
        <v>259</v>
      </c>
      <c r="D126" t="s">
        <v>191</v>
      </c>
      <c r="E126" t="s">
        <v>192</v>
      </c>
      <c r="F126" t="s">
        <v>260</v>
      </c>
      <c r="G126" t="str">
        <f>"00073561"</f>
        <v>00073561</v>
      </c>
      <c r="H126">
        <v>1089</v>
      </c>
      <c r="I126">
        <v>150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89</v>
      </c>
      <c r="S126">
        <v>588</v>
      </c>
      <c r="V126">
        <v>0</v>
      </c>
      <c r="W126">
        <v>1827</v>
      </c>
    </row>
    <row r="127" spans="1:23" x14ac:dyDescent="0.25">
      <c r="H127" t="s">
        <v>261</v>
      </c>
    </row>
    <row r="128" spans="1:23" x14ac:dyDescent="0.25">
      <c r="A128">
        <v>61</v>
      </c>
      <c r="B128">
        <v>5716</v>
      </c>
      <c r="C128" t="s">
        <v>262</v>
      </c>
      <c r="D128" t="s">
        <v>263</v>
      </c>
      <c r="E128" t="s">
        <v>51</v>
      </c>
      <c r="F128" t="s">
        <v>264</v>
      </c>
      <c r="G128" t="str">
        <f>"201511042362"</f>
        <v>201511042362</v>
      </c>
      <c r="H128">
        <v>1089</v>
      </c>
      <c r="I128">
        <v>150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94</v>
      </c>
      <c r="S128">
        <v>588</v>
      </c>
      <c r="V128">
        <v>0</v>
      </c>
      <c r="W128">
        <v>1827</v>
      </c>
    </row>
    <row r="129" spans="1:23" x14ac:dyDescent="0.25">
      <c r="H129" t="s">
        <v>265</v>
      </c>
    </row>
    <row r="130" spans="1:23" x14ac:dyDescent="0.25">
      <c r="A130">
        <v>62</v>
      </c>
      <c r="B130">
        <v>4856</v>
      </c>
      <c r="C130" t="s">
        <v>266</v>
      </c>
      <c r="D130" t="s">
        <v>123</v>
      </c>
      <c r="E130" t="s">
        <v>55</v>
      </c>
      <c r="F130" t="s">
        <v>267</v>
      </c>
      <c r="G130" t="str">
        <f>"00069432"</f>
        <v>00069432</v>
      </c>
      <c r="H130">
        <v>1089</v>
      </c>
      <c r="I130">
        <v>150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178</v>
      </c>
      <c r="S130">
        <v>588</v>
      </c>
      <c r="V130">
        <v>0</v>
      </c>
      <c r="W130">
        <v>1827</v>
      </c>
    </row>
    <row r="131" spans="1:23" x14ac:dyDescent="0.25">
      <c r="H131" t="s">
        <v>268</v>
      </c>
    </row>
    <row r="132" spans="1:23" x14ac:dyDescent="0.25">
      <c r="A132">
        <v>63</v>
      </c>
      <c r="B132">
        <v>5307</v>
      </c>
      <c r="C132" t="s">
        <v>269</v>
      </c>
      <c r="D132" t="s">
        <v>83</v>
      </c>
      <c r="E132" t="s">
        <v>51</v>
      </c>
      <c r="F132" t="s">
        <v>270</v>
      </c>
      <c r="G132" t="str">
        <f>"201511018944"</f>
        <v>201511018944</v>
      </c>
      <c r="H132">
        <v>1089</v>
      </c>
      <c r="I132">
        <v>150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106</v>
      </c>
      <c r="S132">
        <v>588</v>
      </c>
      <c r="V132">
        <v>0</v>
      </c>
      <c r="W132">
        <v>1827</v>
      </c>
    </row>
    <row r="133" spans="1:23" x14ac:dyDescent="0.25">
      <c r="H133" t="s">
        <v>271</v>
      </c>
    </row>
    <row r="134" spans="1:23" x14ac:dyDescent="0.25">
      <c r="A134">
        <v>64</v>
      </c>
      <c r="B134">
        <v>8325</v>
      </c>
      <c r="C134" t="s">
        <v>272</v>
      </c>
      <c r="D134" t="s">
        <v>133</v>
      </c>
      <c r="E134" t="s">
        <v>25</v>
      </c>
      <c r="F134" t="s">
        <v>273</v>
      </c>
      <c r="G134" t="str">
        <f>"00044125"</f>
        <v>00044125</v>
      </c>
      <c r="H134">
        <v>1089</v>
      </c>
      <c r="I134">
        <v>150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100</v>
      </c>
      <c r="S134">
        <v>588</v>
      </c>
      <c r="V134">
        <v>0</v>
      </c>
      <c r="W134">
        <v>1827</v>
      </c>
    </row>
    <row r="135" spans="1:23" x14ac:dyDescent="0.25">
      <c r="H135" t="s">
        <v>274</v>
      </c>
    </row>
    <row r="136" spans="1:23" x14ac:dyDescent="0.25">
      <c r="A136">
        <v>65</v>
      </c>
      <c r="B136">
        <v>7840</v>
      </c>
      <c r="C136" t="s">
        <v>275</v>
      </c>
      <c r="D136" t="s">
        <v>24</v>
      </c>
      <c r="E136" t="s">
        <v>55</v>
      </c>
      <c r="F136" t="s">
        <v>276</v>
      </c>
      <c r="G136" t="str">
        <f>"201511020190"</f>
        <v>201511020190</v>
      </c>
      <c r="H136">
        <v>1089</v>
      </c>
      <c r="I136">
        <v>150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91</v>
      </c>
      <c r="S136">
        <v>588</v>
      </c>
      <c r="V136">
        <v>0</v>
      </c>
      <c r="W136">
        <v>1827</v>
      </c>
    </row>
    <row r="137" spans="1:23" x14ac:dyDescent="0.25">
      <c r="H137" t="s">
        <v>277</v>
      </c>
    </row>
    <row r="138" spans="1:23" x14ac:dyDescent="0.25">
      <c r="A138">
        <v>66</v>
      </c>
      <c r="B138">
        <v>8633</v>
      </c>
      <c r="C138" t="s">
        <v>278</v>
      </c>
      <c r="D138" t="s">
        <v>279</v>
      </c>
      <c r="E138" t="s">
        <v>15</v>
      </c>
      <c r="F138" t="s">
        <v>280</v>
      </c>
      <c r="G138" t="str">
        <f>"00042676"</f>
        <v>00042676</v>
      </c>
      <c r="H138">
        <v>1089</v>
      </c>
      <c r="I138">
        <v>150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84</v>
      </c>
      <c r="S138">
        <v>588</v>
      </c>
      <c r="V138">
        <v>0</v>
      </c>
      <c r="W138">
        <v>1827</v>
      </c>
    </row>
    <row r="139" spans="1:23" x14ac:dyDescent="0.25">
      <c r="H139" t="s">
        <v>281</v>
      </c>
    </row>
    <row r="140" spans="1:23" x14ac:dyDescent="0.25">
      <c r="A140">
        <v>67</v>
      </c>
      <c r="B140">
        <v>2652</v>
      </c>
      <c r="C140" t="s">
        <v>282</v>
      </c>
      <c r="D140" t="s">
        <v>283</v>
      </c>
      <c r="E140" t="s">
        <v>284</v>
      </c>
      <c r="F140" t="s">
        <v>285</v>
      </c>
      <c r="G140" t="str">
        <f>"00048202"</f>
        <v>00048202</v>
      </c>
      <c r="H140">
        <v>1089</v>
      </c>
      <c r="I140">
        <v>150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84</v>
      </c>
      <c r="S140">
        <v>588</v>
      </c>
      <c r="T140">
        <v>8</v>
      </c>
      <c r="U140">
        <v>817</v>
      </c>
      <c r="V140">
        <v>1</v>
      </c>
      <c r="W140">
        <v>1827</v>
      </c>
    </row>
    <row r="141" spans="1:23" x14ac:dyDescent="0.25">
      <c r="H141">
        <v>817</v>
      </c>
    </row>
    <row r="142" spans="1:23" x14ac:dyDescent="0.25">
      <c r="A142">
        <v>68</v>
      </c>
      <c r="B142">
        <v>1053</v>
      </c>
      <c r="C142" t="s">
        <v>286</v>
      </c>
      <c r="D142" t="s">
        <v>287</v>
      </c>
      <c r="E142" t="s">
        <v>288</v>
      </c>
      <c r="F142" t="s">
        <v>289</v>
      </c>
      <c r="G142" t="str">
        <f>"201511026856"</f>
        <v>201511026856</v>
      </c>
      <c r="H142">
        <v>1089</v>
      </c>
      <c r="I142">
        <v>150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188</v>
      </c>
      <c r="S142">
        <v>588</v>
      </c>
      <c r="V142">
        <v>0</v>
      </c>
      <c r="W142">
        <v>1827</v>
      </c>
    </row>
    <row r="143" spans="1:23" x14ac:dyDescent="0.25">
      <c r="H143" t="s">
        <v>48</v>
      </c>
    </row>
    <row r="144" spans="1:23" x14ac:dyDescent="0.25">
      <c r="A144">
        <v>69</v>
      </c>
      <c r="B144">
        <v>8781</v>
      </c>
      <c r="C144" t="s">
        <v>290</v>
      </c>
      <c r="D144" t="s">
        <v>291</v>
      </c>
      <c r="E144" t="s">
        <v>15</v>
      </c>
      <c r="F144" t="s">
        <v>292</v>
      </c>
      <c r="G144" t="str">
        <f>"201001000296"</f>
        <v>201001000296</v>
      </c>
      <c r="H144">
        <v>1089</v>
      </c>
      <c r="I144">
        <v>150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107</v>
      </c>
      <c r="S144">
        <v>588</v>
      </c>
      <c r="V144">
        <v>0</v>
      </c>
      <c r="W144">
        <v>1827</v>
      </c>
    </row>
    <row r="145" spans="1:23" x14ac:dyDescent="0.25">
      <c r="H145" t="s">
        <v>293</v>
      </c>
    </row>
    <row r="146" spans="1:23" x14ac:dyDescent="0.25">
      <c r="A146">
        <v>70</v>
      </c>
      <c r="B146">
        <v>7048</v>
      </c>
      <c r="C146" t="s">
        <v>294</v>
      </c>
      <c r="D146" t="s">
        <v>295</v>
      </c>
      <c r="E146" t="s">
        <v>296</v>
      </c>
      <c r="F146">
        <v>8912</v>
      </c>
      <c r="G146" t="str">
        <f>"00094317"</f>
        <v>00094317</v>
      </c>
      <c r="H146">
        <v>1089</v>
      </c>
      <c r="I146">
        <v>150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84</v>
      </c>
      <c r="S146">
        <v>588</v>
      </c>
      <c r="V146">
        <v>0</v>
      </c>
      <c r="W146">
        <v>1827</v>
      </c>
    </row>
    <row r="147" spans="1:23" x14ac:dyDescent="0.25">
      <c r="H147">
        <v>843</v>
      </c>
    </row>
    <row r="148" spans="1:23" x14ac:dyDescent="0.25">
      <c r="A148">
        <v>71</v>
      </c>
      <c r="B148">
        <v>7483</v>
      </c>
      <c r="C148" t="s">
        <v>297</v>
      </c>
      <c r="D148" t="s">
        <v>83</v>
      </c>
      <c r="E148" t="s">
        <v>298</v>
      </c>
      <c r="F148" t="s">
        <v>299</v>
      </c>
      <c r="G148" t="str">
        <f>"201511037186"</f>
        <v>201511037186</v>
      </c>
      <c r="H148">
        <v>1089</v>
      </c>
      <c r="I148">
        <v>150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101</v>
      </c>
      <c r="S148">
        <v>588</v>
      </c>
      <c r="V148">
        <v>0</v>
      </c>
      <c r="W148">
        <v>1827</v>
      </c>
    </row>
    <row r="149" spans="1:23" x14ac:dyDescent="0.25">
      <c r="H149" t="s">
        <v>300</v>
      </c>
    </row>
    <row r="150" spans="1:23" x14ac:dyDescent="0.25">
      <c r="A150">
        <v>72</v>
      </c>
      <c r="B150">
        <v>4775</v>
      </c>
      <c r="C150" t="s">
        <v>301</v>
      </c>
      <c r="D150" t="s">
        <v>244</v>
      </c>
      <c r="E150" t="s">
        <v>122</v>
      </c>
      <c r="F150" t="s">
        <v>302</v>
      </c>
      <c r="G150" t="str">
        <f>"00002219"</f>
        <v>00002219</v>
      </c>
      <c r="H150" t="s">
        <v>303</v>
      </c>
      <c r="I150">
        <v>150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92</v>
      </c>
      <c r="S150">
        <v>588</v>
      </c>
      <c r="V150">
        <v>0</v>
      </c>
      <c r="W150" t="s">
        <v>304</v>
      </c>
    </row>
    <row r="151" spans="1:23" x14ac:dyDescent="0.25">
      <c r="H151" t="s">
        <v>305</v>
      </c>
    </row>
    <row r="152" spans="1:23" x14ac:dyDescent="0.25">
      <c r="A152">
        <v>73</v>
      </c>
      <c r="B152">
        <v>9619</v>
      </c>
      <c r="C152" t="s">
        <v>306</v>
      </c>
      <c r="D152" t="s">
        <v>14</v>
      </c>
      <c r="E152" t="s">
        <v>51</v>
      </c>
      <c r="F152" t="s">
        <v>307</v>
      </c>
      <c r="G152" t="str">
        <f>"201511042830"</f>
        <v>201511042830</v>
      </c>
      <c r="H152">
        <v>1100</v>
      </c>
      <c r="I152">
        <v>150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82</v>
      </c>
      <c r="S152">
        <v>574</v>
      </c>
      <c r="V152">
        <v>0</v>
      </c>
      <c r="W152">
        <v>1824</v>
      </c>
    </row>
    <row r="153" spans="1:23" x14ac:dyDescent="0.25">
      <c r="H153" t="s">
        <v>308</v>
      </c>
    </row>
    <row r="154" spans="1:23" x14ac:dyDescent="0.25">
      <c r="A154">
        <v>74</v>
      </c>
      <c r="B154">
        <v>7696</v>
      </c>
      <c r="C154" t="s">
        <v>309</v>
      </c>
      <c r="D154" t="s">
        <v>140</v>
      </c>
      <c r="E154" t="s">
        <v>15</v>
      </c>
      <c r="F154" t="s">
        <v>310</v>
      </c>
      <c r="G154" t="str">
        <f>"201511031655"</f>
        <v>201511031655</v>
      </c>
      <c r="H154">
        <v>1056</v>
      </c>
      <c r="I154">
        <v>150</v>
      </c>
      <c r="J154">
        <v>30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96</v>
      </c>
      <c r="S154">
        <v>588</v>
      </c>
      <c r="V154">
        <v>0</v>
      </c>
      <c r="W154">
        <v>1824</v>
      </c>
    </row>
    <row r="155" spans="1:23" x14ac:dyDescent="0.25">
      <c r="H155" t="s">
        <v>311</v>
      </c>
    </row>
    <row r="156" spans="1:23" x14ac:dyDescent="0.25">
      <c r="A156">
        <v>75</v>
      </c>
      <c r="B156">
        <v>5536</v>
      </c>
      <c r="C156" t="s">
        <v>312</v>
      </c>
      <c r="D156" t="s">
        <v>51</v>
      </c>
      <c r="E156" t="s">
        <v>313</v>
      </c>
      <c r="F156" t="s">
        <v>314</v>
      </c>
      <c r="G156" t="str">
        <f>"201511014366"</f>
        <v>201511014366</v>
      </c>
      <c r="H156" t="s">
        <v>315</v>
      </c>
      <c r="I156">
        <v>150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168</v>
      </c>
      <c r="S156">
        <v>588</v>
      </c>
      <c r="V156">
        <v>1</v>
      </c>
      <c r="W156" t="s">
        <v>316</v>
      </c>
    </row>
    <row r="157" spans="1:23" x14ac:dyDescent="0.25">
      <c r="H157" t="s">
        <v>317</v>
      </c>
    </row>
    <row r="158" spans="1:23" x14ac:dyDescent="0.25">
      <c r="A158">
        <v>76</v>
      </c>
      <c r="B158">
        <v>7711</v>
      </c>
      <c r="C158" t="s">
        <v>318</v>
      </c>
      <c r="D158" t="s">
        <v>14</v>
      </c>
      <c r="E158" t="s">
        <v>55</v>
      </c>
      <c r="F158" t="s">
        <v>319</v>
      </c>
      <c r="G158" t="str">
        <f>"00093700"</f>
        <v>00093700</v>
      </c>
      <c r="H158" t="s">
        <v>315</v>
      </c>
      <c r="I158">
        <v>150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134</v>
      </c>
      <c r="S158">
        <v>588</v>
      </c>
      <c r="V158">
        <v>0</v>
      </c>
      <c r="W158" t="s">
        <v>316</v>
      </c>
    </row>
    <row r="159" spans="1:23" x14ac:dyDescent="0.25">
      <c r="H159" t="s">
        <v>320</v>
      </c>
    </row>
    <row r="160" spans="1:23" x14ac:dyDescent="0.25">
      <c r="A160">
        <v>77</v>
      </c>
      <c r="B160">
        <v>8721</v>
      </c>
      <c r="C160" t="s">
        <v>321</v>
      </c>
      <c r="D160" t="s">
        <v>25</v>
      </c>
      <c r="E160" t="s">
        <v>322</v>
      </c>
      <c r="F160" t="s">
        <v>323</v>
      </c>
      <c r="G160" t="str">
        <f>"201512000286"</f>
        <v>201512000286</v>
      </c>
      <c r="H160" t="s">
        <v>315</v>
      </c>
      <c r="I160">
        <v>150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118</v>
      </c>
      <c r="S160">
        <v>588</v>
      </c>
      <c r="V160">
        <v>0</v>
      </c>
      <c r="W160" t="s">
        <v>316</v>
      </c>
    </row>
    <row r="161" spans="1:23" x14ac:dyDescent="0.25">
      <c r="H161" t="s">
        <v>324</v>
      </c>
    </row>
    <row r="162" spans="1:23" x14ac:dyDescent="0.25">
      <c r="A162">
        <v>78</v>
      </c>
      <c r="B162">
        <v>3180</v>
      </c>
      <c r="C162" t="s">
        <v>325</v>
      </c>
      <c r="D162" t="s">
        <v>326</v>
      </c>
      <c r="E162" t="s">
        <v>41</v>
      </c>
      <c r="F162" t="s">
        <v>327</v>
      </c>
      <c r="G162" t="str">
        <f>"201511034771"</f>
        <v>201511034771</v>
      </c>
      <c r="H162" t="s">
        <v>315</v>
      </c>
      <c r="I162">
        <v>150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105</v>
      </c>
      <c r="S162">
        <v>588</v>
      </c>
      <c r="V162">
        <v>0</v>
      </c>
      <c r="W162" t="s">
        <v>316</v>
      </c>
    </row>
    <row r="163" spans="1:23" x14ac:dyDescent="0.25">
      <c r="H163" t="s">
        <v>328</v>
      </c>
    </row>
    <row r="164" spans="1:23" x14ac:dyDescent="0.25">
      <c r="A164">
        <v>79</v>
      </c>
      <c r="B164">
        <v>6501</v>
      </c>
      <c r="C164" t="s">
        <v>329</v>
      </c>
      <c r="D164" t="s">
        <v>330</v>
      </c>
      <c r="E164" t="s">
        <v>15</v>
      </c>
      <c r="F164" t="s">
        <v>331</v>
      </c>
      <c r="G164" t="str">
        <f>"201511010677"</f>
        <v>201511010677</v>
      </c>
      <c r="H164" t="s">
        <v>315</v>
      </c>
      <c r="I164">
        <v>150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100</v>
      </c>
      <c r="S164">
        <v>588</v>
      </c>
      <c r="V164">
        <v>0</v>
      </c>
      <c r="W164" t="s">
        <v>316</v>
      </c>
    </row>
    <row r="165" spans="1:23" x14ac:dyDescent="0.25">
      <c r="H165" t="s">
        <v>332</v>
      </c>
    </row>
    <row r="166" spans="1:23" x14ac:dyDescent="0.25">
      <c r="A166">
        <v>80</v>
      </c>
      <c r="B166">
        <v>2592</v>
      </c>
      <c r="C166" t="s">
        <v>333</v>
      </c>
      <c r="D166" t="s">
        <v>96</v>
      </c>
      <c r="E166" t="s">
        <v>113</v>
      </c>
      <c r="F166" t="s">
        <v>334</v>
      </c>
      <c r="G166" t="str">
        <f>"201511012640"</f>
        <v>201511012640</v>
      </c>
      <c r="H166" t="s">
        <v>315</v>
      </c>
      <c r="I166">
        <v>150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152</v>
      </c>
      <c r="S166">
        <v>588</v>
      </c>
      <c r="V166">
        <v>2</v>
      </c>
      <c r="W166" t="s">
        <v>316</v>
      </c>
    </row>
    <row r="167" spans="1:23" x14ac:dyDescent="0.25">
      <c r="H167" t="s">
        <v>335</v>
      </c>
    </row>
    <row r="168" spans="1:23" x14ac:dyDescent="0.25">
      <c r="A168">
        <v>81</v>
      </c>
      <c r="B168">
        <v>8027</v>
      </c>
      <c r="C168" t="s">
        <v>272</v>
      </c>
      <c r="D168" t="s">
        <v>336</v>
      </c>
      <c r="E168" t="s">
        <v>41</v>
      </c>
      <c r="F168" t="s">
        <v>337</v>
      </c>
      <c r="G168" t="str">
        <f>"201511022031"</f>
        <v>201511022031</v>
      </c>
      <c r="H168" t="s">
        <v>338</v>
      </c>
      <c r="I168">
        <v>150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140</v>
      </c>
      <c r="S168">
        <v>588</v>
      </c>
      <c r="V168">
        <v>0</v>
      </c>
      <c r="W168" t="s">
        <v>339</v>
      </c>
    </row>
    <row r="169" spans="1:23" x14ac:dyDescent="0.25">
      <c r="H169" t="s">
        <v>340</v>
      </c>
    </row>
    <row r="170" spans="1:23" x14ac:dyDescent="0.25">
      <c r="A170">
        <v>82</v>
      </c>
      <c r="B170">
        <v>6400</v>
      </c>
      <c r="C170" t="s">
        <v>341</v>
      </c>
      <c r="D170" t="s">
        <v>342</v>
      </c>
      <c r="E170" t="s">
        <v>188</v>
      </c>
      <c r="F170" t="s">
        <v>343</v>
      </c>
      <c r="G170" t="str">
        <f>"201511042056"</f>
        <v>201511042056</v>
      </c>
      <c r="H170" t="s">
        <v>344</v>
      </c>
      <c r="I170">
        <v>150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108</v>
      </c>
      <c r="S170">
        <v>588</v>
      </c>
      <c r="V170">
        <v>2</v>
      </c>
      <c r="W170" t="s">
        <v>345</v>
      </c>
    </row>
    <row r="171" spans="1:23" x14ac:dyDescent="0.25">
      <c r="H171" t="s">
        <v>346</v>
      </c>
    </row>
    <row r="172" spans="1:23" x14ac:dyDescent="0.25">
      <c r="A172">
        <v>83</v>
      </c>
      <c r="B172">
        <v>4340</v>
      </c>
      <c r="C172" t="s">
        <v>347</v>
      </c>
      <c r="D172" t="s">
        <v>183</v>
      </c>
      <c r="E172" t="s">
        <v>15</v>
      </c>
      <c r="F172" t="s">
        <v>348</v>
      </c>
      <c r="G172" t="str">
        <f>"201511029101"</f>
        <v>201511029101</v>
      </c>
      <c r="H172" t="s">
        <v>344</v>
      </c>
      <c r="I172">
        <v>150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84</v>
      </c>
      <c r="S172">
        <v>588</v>
      </c>
      <c r="V172">
        <v>0</v>
      </c>
      <c r="W172" t="s">
        <v>345</v>
      </c>
    </row>
    <row r="173" spans="1:23" x14ac:dyDescent="0.25">
      <c r="H173" t="s">
        <v>349</v>
      </c>
    </row>
    <row r="174" spans="1:23" x14ac:dyDescent="0.25">
      <c r="A174">
        <v>84</v>
      </c>
      <c r="B174">
        <v>6749</v>
      </c>
      <c r="C174" t="s">
        <v>350</v>
      </c>
      <c r="D174" t="s">
        <v>351</v>
      </c>
      <c r="E174" t="s">
        <v>70</v>
      </c>
      <c r="F174" t="s">
        <v>352</v>
      </c>
      <c r="G174" t="str">
        <f>"201511008214"</f>
        <v>201511008214</v>
      </c>
      <c r="H174">
        <v>1100</v>
      </c>
      <c r="I174">
        <v>150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81</v>
      </c>
      <c r="S174">
        <v>567</v>
      </c>
      <c r="V174">
        <v>0</v>
      </c>
      <c r="W174">
        <v>1817</v>
      </c>
    </row>
    <row r="175" spans="1:23" x14ac:dyDescent="0.25">
      <c r="H175" t="s">
        <v>353</v>
      </c>
    </row>
    <row r="176" spans="1:23" x14ac:dyDescent="0.25">
      <c r="A176">
        <v>85</v>
      </c>
      <c r="B176">
        <v>9876</v>
      </c>
      <c r="C176" t="s">
        <v>354</v>
      </c>
      <c r="D176" t="s">
        <v>355</v>
      </c>
      <c r="E176" t="s">
        <v>356</v>
      </c>
      <c r="F176" t="s">
        <v>357</v>
      </c>
      <c r="G176" t="str">
        <f>"200807000430"</f>
        <v>200807000430</v>
      </c>
      <c r="H176">
        <v>1078</v>
      </c>
      <c r="I176">
        <v>150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175</v>
      </c>
      <c r="S176">
        <v>588</v>
      </c>
      <c r="V176">
        <v>0</v>
      </c>
      <c r="W176">
        <v>1816</v>
      </c>
    </row>
    <row r="177" spans="1:23" x14ac:dyDescent="0.25">
      <c r="H177" t="s">
        <v>358</v>
      </c>
    </row>
    <row r="178" spans="1:23" x14ac:dyDescent="0.25">
      <c r="A178">
        <v>86</v>
      </c>
      <c r="B178">
        <v>8548</v>
      </c>
      <c r="C178" t="s">
        <v>359</v>
      </c>
      <c r="D178" t="s">
        <v>360</v>
      </c>
      <c r="E178" t="s">
        <v>15</v>
      </c>
      <c r="F178" t="s">
        <v>361</v>
      </c>
      <c r="G178" t="str">
        <f>"200712000486"</f>
        <v>200712000486</v>
      </c>
      <c r="H178">
        <v>1078</v>
      </c>
      <c r="I178">
        <v>150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137</v>
      </c>
      <c r="S178">
        <v>588</v>
      </c>
      <c r="V178">
        <v>0</v>
      </c>
      <c r="W178">
        <v>1816</v>
      </c>
    </row>
    <row r="179" spans="1:23" x14ac:dyDescent="0.25">
      <c r="H179" t="s">
        <v>362</v>
      </c>
    </row>
    <row r="180" spans="1:23" x14ac:dyDescent="0.25">
      <c r="A180">
        <v>87</v>
      </c>
      <c r="B180">
        <v>3657</v>
      </c>
      <c r="C180" t="s">
        <v>363</v>
      </c>
      <c r="D180" t="s">
        <v>364</v>
      </c>
      <c r="E180" t="s">
        <v>25</v>
      </c>
      <c r="F180" t="s">
        <v>365</v>
      </c>
      <c r="G180" t="str">
        <f>"00085232"</f>
        <v>00085232</v>
      </c>
      <c r="H180">
        <v>1078</v>
      </c>
      <c r="I180">
        <v>150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183</v>
      </c>
      <c r="S180">
        <v>588</v>
      </c>
      <c r="V180">
        <v>0</v>
      </c>
      <c r="W180">
        <v>1816</v>
      </c>
    </row>
    <row r="181" spans="1:23" x14ac:dyDescent="0.25">
      <c r="H181" t="s">
        <v>366</v>
      </c>
    </row>
    <row r="182" spans="1:23" x14ac:dyDescent="0.25">
      <c r="A182">
        <v>88</v>
      </c>
      <c r="B182">
        <v>10496</v>
      </c>
      <c r="C182" t="s">
        <v>367</v>
      </c>
      <c r="D182" t="s">
        <v>83</v>
      </c>
      <c r="E182" t="s">
        <v>25</v>
      </c>
      <c r="F182" t="s">
        <v>368</v>
      </c>
      <c r="G182" t="str">
        <f>"201511030198"</f>
        <v>201511030198</v>
      </c>
      <c r="H182">
        <v>1078</v>
      </c>
      <c r="I182">
        <v>150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95</v>
      </c>
      <c r="S182">
        <v>588</v>
      </c>
      <c r="V182">
        <v>0</v>
      </c>
      <c r="W182">
        <v>1816</v>
      </c>
    </row>
    <row r="183" spans="1:23" x14ac:dyDescent="0.25">
      <c r="H183" t="s">
        <v>369</v>
      </c>
    </row>
    <row r="184" spans="1:23" x14ac:dyDescent="0.25">
      <c r="A184">
        <v>89</v>
      </c>
      <c r="B184">
        <v>4843</v>
      </c>
      <c r="C184" t="s">
        <v>370</v>
      </c>
      <c r="D184" t="s">
        <v>371</v>
      </c>
      <c r="E184" t="s">
        <v>51</v>
      </c>
      <c r="F184" t="s">
        <v>372</v>
      </c>
      <c r="G184" t="str">
        <f>"201511041790"</f>
        <v>201511041790</v>
      </c>
      <c r="H184">
        <v>1045</v>
      </c>
      <c r="I184">
        <v>150</v>
      </c>
      <c r="J184">
        <v>30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104</v>
      </c>
      <c r="S184">
        <v>588</v>
      </c>
      <c r="V184">
        <v>0</v>
      </c>
      <c r="W184">
        <v>1813</v>
      </c>
    </row>
    <row r="185" spans="1:23" x14ac:dyDescent="0.25">
      <c r="H185" t="s">
        <v>373</v>
      </c>
    </row>
    <row r="186" spans="1:23" x14ac:dyDescent="0.25">
      <c r="A186">
        <v>90</v>
      </c>
      <c r="B186">
        <v>35</v>
      </c>
      <c r="C186" t="s">
        <v>374</v>
      </c>
      <c r="D186" t="s">
        <v>75</v>
      </c>
      <c r="E186" t="s">
        <v>375</v>
      </c>
      <c r="F186" t="s">
        <v>376</v>
      </c>
      <c r="G186" t="str">
        <f>"201511023469"</f>
        <v>201511023469</v>
      </c>
      <c r="H186">
        <v>1045</v>
      </c>
      <c r="I186">
        <v>150</v>
      </c>
      <c r="J186">
        <v>30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114</v>
      </c>
      <c r="S186">
        <v>588</v>
      </c>
      <c r="V186">
        <v>0</v>
      </c>
      <c r="W186">
        <v>1813</v>
      </c>
    </row>
    <row r="187" spans="1:23" x14ac:dyDescent="0.25">
      <c r="H187" t="s">
        <v>377</v>
      </c>
    </row>
    <row r="188" spans="1:23" x14ac:dyDescent="0.25">
      <c r="A188">
        <v>91</v>
      </c>
      <c r="B188">
        <v>10336</v>
      </c>
      <c r="C188" t="s">
        <v>378</v>
      </c>
      <c r="D188" t="s">
        <v>379</v>
      </c>
      <c r="E188" t="s">
        <v>51</v>
      </c>
      <c r="F188" t="s">
        <v>380</v>
      </c>
      <c r="G188" t="str">
        <f>"201102000764"</f>
        <v>201102000764</v>
      </c>
      <c r="H188">
        <v>1045</v>
      </c>
      <c r="I188">
        <v>150</v>
      </c>
      <c r="J188">
        <v>30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101</v>
      </c>
      <c r="S188">
        <v>588</v>
      </c>
      <c r="V188">
        <v>0</v>
      </c>
      <c r="W188">
        <v>1813</v>
      </c>
    </row>
    <row r="189" spans="1:23" x14ac:dyDescent="0.25">
      <c r="H189" t="s">
        <v>381</v>
      </c>
    </row>
    <row r="190" spans="1:23" x14ac:dyDescent="0.25">
      <c r="A190">
        <v>92</v>
      </c>
      <c r="B190">
        <v>5295</v>
      </c>
      <c r="C190" t="s">
        <v>382</v>
      </c>
      <c r="D190" t="s">
        <v>383</v>
      </c>
      <c r="E190" t="s">
        <v>55</v>
      </c>
      <c r="F190" t="s">
        <v>384</v>
      </c>
      <c r="G190" t="str">
        <f>"00046257"</f>
        <v>00046257</v>
      </c>
      <c r="H190" t="s">
        <v>385</v>
      </c>
      <c r="I190">
        <v>150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115</v>
      </c>
      <c r="S190">
        <v>588</v>
      </c>
      <c r="V190">
        <v>0</v>
      </c>
      <c r="W190" t="s">
        <v>386</v>
      </c>
    </row>
    <row r="191" spans="1:23" x14ac:dyDescent="0.25">
      <c r="H191" t="s">
        <v>387</v>
      </c>
    </row>
    <row r="192" spans="1:23" x14ac:dyDescent="0.25">
      <c r="A192">
        <v>93</v>
      </c>
      <c r="B192">
        <v>1548</v>
      </c>
      <c r="C192" t="s">
        <v>388</v>
      </c>
      <c r="D192" t="s">
        <v>64</v>
      </c>
      <c r="E192" t="s">
        <v>60</v>
      </c>
      <c r="F192" t="s">
        <v>389</v>
      </c>
      <c r="G192" t="str">
        <f>"201511038997"</f>
        <v>201511038997</v>
      </c>
      <c r="H192" t="s">
        <v>385</v>
      </c>
      <c r="I192">
        <v>150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108</v>
      </c>
      <c r="S192">
        <v>588</v>
      </c>
      <c r="V192">
        <v>0</v>
      </c>
      <c r="W192" t="s">
        <v>386</v>
      </c>
    </row>
    <row r="193" spans="1:23" x14ac:dyDescent="0.25">
      <c r="H193">
        <v>875</v>
      </c>
    </row>
    <row r="194" spans="1:23" x14ac:dyDescent="0.25">
      <c r="A194">
        <v>94</v>
      </c>
      <c r="B194">
        <v>8094</v>
      </c>
      <c r="C194" t="s">
        <v>390</v>
      </c>
      <c r="D194" t="s">
        <v>391</v>
      </c>
      <c r="E194" t="s">
        <v>51</v>
      </c>
      <c r="F194" t="s">
        <v>392</v>
      </c>
      <c r="G194" t="str">
        <f>"00071126"</f>
        <v>00071126</v>
      </c>
      <c r="H194" t="s">
        <v>385</v>
      </c>
      <c r="I194">
        <v>150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84</v>
      </c>
      <c r="S194">
        <v>588</v>
      </c>
      <c r="V194">
        <v>0</v>
      </c>
      <c r="W194" t="s">
        <v>386</v>
      </c>
    </row>
    <row r="195" spans="1:23" x14ac:dyDescent="0.25">
      <c r="H195" t="s">
        <v>393</v>
      </c>
    </row>
    <row r="196" spans="1:23" x14ac:dyDescent="0.25">
      <c r="A196">
        <v>95</v>
      </c>
      <c r="B196">
        <v>1268</v>
      </c>
      <c r="C196" t="s">
        <v>394</v>
      </c>
      <c r="D196" t="s">
        <v>244</v>
      </c>
      <c r="E196" t="s">
        <v>196</v>
      </c>
      <c r="F196" t="s">
        <v>395</v>
      </c>
      <c r="G196" t="str">
        <f>"00019916"</f>
        <v>00019916</v>
      </c>
      <c r="H196" t="s">
        <v>118</v>
      </c>
      <c r="I196">
        <v>150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107</v>
      </c>
      <c r="S196">
        <v>588</v>
      </c>
      <c r="V196">
        <v>0</v>
      </c>
      <c r="W196" t="s">
        <v>396</v>
      </c>
    </row>
    <row r="197" spans="1:23" x14ac:dyDescent="0.25">
      <c r="H197">
        <v>816</v>
      </c>
    </row>
    <row r="198" spans="1:23" x14ac:dyDescent="0.25">
      <c r="A198">
        <v>96</v>
      </c>
      <c r="B198">
        <v>6563</v>
      </c>
      <c r="C198" t="s">
        <v>397</v>
      </c>
      <c r="D198" t="s">
        <v>244</v>
      </c>
      <c r="E198" t="s">
        <v>192</v>
      </c>
      <c r="F198" t="s">
        <v>398</v>
      </c>
      <c r="G198" t="str">
        <f>"00038666"</f>
        <v>00038666</v>
      </c>
      <c r="H198" t="s">
        <v>118</v>
      </c>
      <c r="I198">
        <v>150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99</v>
      </c>
      <c r="S198">
        <v>588</v>
      </c>
      <c r="V198">
        <v>0</v>
      </c>
      <c r="W198" t="s">
        <v>396</v>
      </c>
    </row>
    <row r="199" spans="1:23" x14ac:dyDescent="0.25">
      <c r="H199" t="s">
        <v>399</v>
      </c>
    </row>
    <row r="200" spans="1:23" x14ac:dyDescent="0.25">
      <c r="A200">
        <v>97</v>
      </c>
      <c r="B200">
        <v>6982</v>
      </c>
      <c r="C200" t="s">
        <v>400</v>
      </c>
      <c r="D200" t="s">
        <v>401</v>
      </c>
      <c r="E200" t="s">
        <v>106</v>
      </c>
      <c r="F200" t="s">
        <v>402</v>
      </c>
      <c r="G200" t="str">
        <f>"201511036303"</f>
        <v>201511036303</v>
      </c>
      <c r="H200" t="s">
        <v>118</v>
      </c>
      <c r="I200">
        <v>150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98</v>
      </c>
      <c r="S200">
        <v>588</v>
      </c>
      <c r="V200">
        <v>1</v>
      </c>
      <c r="W200" t="s">
        <v>396</v>
      </c>
    </row>
    <row r="201" spans="1:23" x14ac:dyDescent="0.25">
      <c r="H201" t="s">
        <v>38</v>
      </c>
    </row>
    <row r="202" spans="1:23" x14ac:dyDescent="0.25">
      <c r="A202">
        <v>98</v>
      </c>
      <c r="B202">
        <v>7576</v>
      </c>
      <c r="C202" t="s">
        <v>403</v>
      </c>
      <c r="D202" t="s">
        <v>36</v>
      </c>
      <c r="E202" t="s">
        <v>15</v>
      </c>
      <c r="F202" t="s">
        <v>404</v>
      </c>
      <c r="G202" t="str">
        <f>"00100223"</f>
        <v>00100223</v>
      </c>
      <c r="H202" t="s">
        <v>118</v>
      </c>
      <c r="I202">
        <v>150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85</v>
      </c>
      <c r="S202">
        <v>588</v>
      </c>
      <c r="V202">
        <v>0</v>
      </c>
      <c r="W202" t="s">
        <v>396</v>
      </c>
    </row>
    <row r="203" spans="1:23" x14ac:dyDescent="0.25">
      <c r="H203">
        <v>817</v>
      </c>
    </row>
    <row r="204" spans="1:23" x14ac:dyDescent="0.25">
      <c r="A204">
        <v>99</v>
      </c>
      <c r="B204">
        <v>6190</v>
      </c>
      <c r="C204" t="s">
        <v>405</v>
      </c>
      <c r="D204" t="s">
        <v>406</v>
      </c>
      <c r="E204" t="s">
        <v>407</v>
      </c>
      <c r="F204" t="s">
        <v>408</v>
      </c>
      <c r="G204" t="str">
        <f>"201511026317"</f>
        <v>201511026317</v>
      </c>
      <c r="H204">
        <v>1100</v>
      </c>
      <c r="I204">
        <v>150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80</v>
      </c>
      <c r="S204">
        <v>560</v>
      </c>
      <c r="V204">
        <v>0</v>
      </c>
      <c r="W204">
        <v>1810</v>
      </c>
    </row>
    <row r="205" spans="1:23" x14ac:dyDescent="0.25">
      <c r="H205" t="s">
        <v>409</v>
      </c>
    </row>
    <row r="206" spans="1:23" x14ac:dyDescent="0.25">
      <c r="A206">
        <v>100</v>
      </c>
      <c r="B206">
        <v>6922</v>
      </c>
      <c r="C206" t="s">
        <v>410</v>
      </c>
      <c r="D206" t="s">
        <v>411</v>
      </c>
      <c r="E206" t="s">
        <v>412</v>
      </c>
      <c r="F206" t="s">
        <v>413</v>
      </c>
      <c r="G206" t="str">
        <f>"201511039086"</f>
        <v>201511039086</v>
      </c>
      <c r="H206" t="s">
        <v>414</v>
      </c>
      <c r="I206">
        <v>150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86</v>
      </c>
      <c r="S206">
        <v>588</v>
      </c>
      <c r="V206">
        <v>0</v>
      </c>
      <c r="W206" t="s">
        <v>415</v>
      </c>
    </row>
    <row r="207" spans="1:23" x14ac:dyDescent="0.25">
      <c r="H207" t="s">
        <v>416</v>
      </c>
    </row>
    <row r="208" spans="1:23" x14ac:dyDescent="0.25">
      <c r="A208">
        <v>101</v>
      </c>
      <c r="B208">
        <v>9478</v>
      </c>
      <c r="C208" t="s">
        <v>417</v>
      </c>
      <c r="D208" t="s">
        <v>418</v>
      </c>
      <c r="E208" t="s">
        <v>41</v>
      </c>
      <c r="F208" t="s">
        <v>419</v>
      </c>
      <c r="G208" t="str">
        <f>"201512003441"</f>
        <v>201512003441</v>
      </c>
      <c r="H208">
        <v>1089</v>
      </c>
      <c r="I208">
        <v>150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81</v>
      </c>
      <c r="S208">
        <v>567</v>
      </c>
      <c r="V208">
        <v>0</v>
      </c>
      <c r="W208">
        <v>1806</v>
      </c>
    </row>
    <row r="209" spans="1:23" x14ac:dyDescent="0.25">
      <c r="H209" t="s">
        <v>420</v>
      </c>
    </row>
    <row r="210" spans="1:23" x14ac:dyDescent="0.25">
      <c r="A210">
        <v>102</v>
      </c>
      <c r="B210">
        <v>4785</v>
      </c>
      <c r="C210" t="s">
        <v>421</v>
      </c>
      <c r="D210" t="s">
        <v>14</v>
      </c>
      <c r="E210" t="s">
        <v>162</v>
      </c>
      <c r="F210" t="s">
        <v>422</v>
      </c>
      <c r="G210" t="str">
        <f>"201004000089"</f>
        <v>201004000089</v>
      </c>
      <c r="H210">
        <v>1089</v>
      </c>
      <c r="I210">
        <v>150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81</v>
      </c>
      <c r="S210">
        <v>567</v>
      </c>
      <c r="V210">
        <v>1</v>
      </c>
      <c r="W210">
        <v>1806</v>
      </c>
    </row>
    <row r="211" spans="1:23" x14ac:dyDescent="0.25">
      <c r="H211" t="s">
        <v>423</v>
      </c>
    </row>
    <row r="212" spans="1:23" x14ac:dyDescent="0.25">
      <c r="A212">
        <v>103</v>
      </c>
      <c r="B212">
        <v>5939</v>
      </c>
      <c r="C212" t="s">
        <v>424</v>
      </c>
      <c r="D212" t="s">
        <v>191</v>
      </c>
      <c r="E212" t="s">
        <v>425</v>
      </c>
      <c r="F212" t="s">
        <v>426</v>
      </c>
      <c r="G212" t="str">
        <f>"00068957"</f>
        <v>00068957</v>
      </c>
      <c r="H212">
        <v>1045</v>
      </c>
      <c r="I212">
        <v>150</v>
      </c>
      <c r="J212">
        <v>30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83</v>
      </c>
      <c r="S212">
        <v>581</v>
      </c>
      <c r="V212">
        <v>0</v>
      </c>
      <c r="W212">
        <v>1806</v>
      </c>
    </row>
    <row r="213" spans="1:23" x14ac:dyDescent="0.25">
      <c r="H213" t="s">
        <v>427</v>
      </c>
    </row>
    <row r="214" spans="1:23" x14ac:dyDescent="0.25">
      <c r="A214">
        <v>104</v>
      </c>
      <c r="B214">
        <v>5014</v>
      </c>
      <c r="C214" t="s">
        <v>428</v>
      </c>
      <c r="D214" t="s">
        <v>96</v>
      </c>
      <c r="E214" t="s">
        <v>196</v>
      </c>
      <c r="F214" t="s">
        <v>429</v>
      </c>
      <c r="G214" t="str">
        <f>"00037662"</f>
        <v>00037662</v>
      </c>
      <c r="H214">
        <v>1067</v>
      </c>
      <c r="I214">
        <v>150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102</v>
      </c>
      <c r="S214">
        <v>588</v>
      </c>
      <c r="T214">
        <v>8</v>
      </c>
      <c r="U214">
        <v>839</v>
      </c>
      <c r="V214">
        <v>1</v>
      </c>
      <c r="W214">
        <v>1805</v>
      </c>
    </row>
    <row r="215" spans="1:23" x14ac:dyDescent="0.25">
      <c r="H215" t="s">
        <v>430</v>
      </c>
    </row>
    <row r="216" spans="1:23" x14ac:dyDescent="0.25">
      <c r="A216">
        <v>105</v>
      </c>
      <c r="B216">
        <v>5014</v>
      </c>
      <c r="C216" t="s">
        <v>428</v>
      </c>
      <c r="D216" t="s">
        <v>96</v>
      </c>
      <c r="E216" t="s">
        <v>196</v>
      </c>
      <c r="F216" t="s">
        <v>429</v>
      </c>
      <c r="G216" t="str">
        <f>"00037662"</f>
        <v>00037662</v>
      </c>
      <c r="H216">
        <v>1067</v>
      </c>
      <c r="I216">
        <v>150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102</v>
      </c>
      <c r="S216">
        <v>588</v>
      </c>
      <c r="V216">
        <v>1</v>
      </c>
      <c r="W216">
        <v>1805</v>
      </c>
    </row>
    <row r="217" spans="1:23" x14ac:dyDescent="0.25">
      <c r="H217" t="s">
        <v>430</v>
      </c>
    </row>
    <row r="218" spans="1:23" x14ac:dyDescent="0.25">
      <c r="A218">
        <v>106</v>
      </c>
      <c r="B218">
        <v>2630</v>
      </c>
      <c r="C218" t="s">
        <v>431</v>
      </c>
      <c r="D218" t="s">
        <v>70</v>
      </c>
      <c r="E218" t="s">
        <v>432</v>
      </c>
      <c r="F218" t="s">
        <v>433</v>
      </c>
      <c r="G218" t="str">
        <f>"201511031336"</f>
        <v>201511031336</v>
      </c>
      <c r="H218">
        <v>1067</v>
      </c>
      <c r="I218">
        <v>150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203</v>
      </c>
      <c r="S218">
        <v>588</v>
      </c>
      <c r="V218">
        <v>0</v>
      </c>
      <c r="W218">
        <v>1805</v>
      </c>
    </row>
    <row r="219" spans="1:23" x14ac:dyDescent="0.25">
      <c r="H219" t="s">
        <v>434</v>
      </c>
    </row>
    <row r="220" spans="1:23" x14ac:dyDescent="0.25">
      <c r="A220">
        <v>107</v>
      </c>
      <c r="B220">
        <v>6012</v>
      </c>
      <c r="C220" t="s">
        <v>435</v>
      </c>
      <c r="D220" t="s">
        <v>96</v>
      </c>
      <c r="E220" t="s">
        <v>162</v>
      </c>
      <c r="F220" t="s">
        <v>436</v>
      </c>
      <c r="G220" t="str">
        <f>"00078849"</f>
        <v>00078849</v>
      </c>
      <c r="H220">
        <v>1067</v>
      </c>
      <c r="I220">
        <v>150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107</v>
      </c>
      <c r="S220">
        <v>588</v>
      </c>
      <c r="V220">
        <v>0</v>
      </c>
      <c r="W220">
        <v>1805</v>
      </c>
    </row>
    <row r="221" spans="1:23" x14ac:dyDescent="0.25">
      <c r="H221" t="s">
        <v>437</v>
      </c>
    </row>
    <row r="222" spans="1:23" x14ac:dyDescent="0.25">
      <c r="A222">
        <v>108</v>
      </c>
      <c r="B222">
        <v>3332</v>
      </c>
      <c r="C222" t="s">
        <v>438</v>
      </c>
      <c r="D222" t="s">
        <v>187</v>
      </c>
      <c r="E222" t="s">
        <v>25</v>
      </c>
      <c r="F222" t="s">
        <v>439</v>
      </c>
      <c r="G222" t="str">
        <f>"00087000"</f>
        <v>00087000</v>
      </c>
      <c r="H222">
        <v>1067</v>
      </c>
      <c r="I222">
        <v>150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90</v>
      </c>
      <c r="S222">
        <v>588</v>
      </c>
      <c r="V222">
        <v>0</v>
      </c>
      <c r="W222">
        <v>1805</v>
      </c>
    </row>
    <row r="223" spans="1:23" x14ac:dyDescent="0.25">
      <c r="H223" t="s">
        <v>440</v>
      </c>
    </row>
    <row r="224" spans="1:23" x14ac:dyDescent="0.25">
      <c r="A224">
        <v>109</v>
      </c>
      <c r="B224">
        <v>3805</v>
      </c>
      <c r="C224" t="s">
        <v>441</v>
      </c>
      <c r="D224" t="s">
        <v>442</v>
      </c>
      <c r="E224" t="s">
        <v>25</v>
      </c>
      <c r="F224" t="s">
        <v>443</v>
      </c>
      <c r="G224" t="str">
        <f>"201511019214"</f>
        <v>201511019214</v>
      </c>
      <c r="H224">
        <v>1067</v>
      </c>
      <c r="I224">
        <v>150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86</v>
      </c>
      <c r="S224">
        <v>588</v>
      </c>
      <c r="V224">
        <v>0</v>
      </c>
      <c r="W224">
        <v>1805</v>
      </c>
    </row>
    <row r="225" spans="1:23" x14ac:dyDescent="0.25">
      <c r="H225" t="s">
        <v>444</v>
      </c>
    </row>
    <row r="226" spans="1:23" x14ac:dyDescent="0.25">
      <c r="A226">
        <v>110</v>
      </c>
      <c r="B226">
        <v>776</v>
      </c>
      <c r="C226" t="s">
        <v>445</v>
      </c>
      <c r="D226" t="s">
        <v>407</v>
      </c>
      <c r="E226" t="s">
        <v>446</v>
      </c>
      <c r="F226" t="s">
        <v>447</v>
      </c>
      <c r="G226" t="str">
        <f>"201512000204"</f>
        <v>201512000204</v>
      </c>
      <c r="H226">
        <v>1067</v>
      </c>
      <c r="I226">
        <v>150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101</v>
      </c>
      <c r="S226">
        <v>588</v>
      </c>
      <c r="V226">
        <v>0</v>
      </c>
      <c r="W226">
        <v>1805</v>
      </c>
    </row>
    <row r="227" spans="1:23" x14ac:dyDescent="0.25">
      <c r="H227" t="s">
        <v>448</v>
      </c>
    </row>
    <row r="228" spans="1:23" x14ac:dyDescent="0.25">
      <c r="A228">
        <v>111</v>
      </c>
      <c r="B228">
        <v>6142</v>
      </c>
      <c r="C228" t="s">
        <v>449</v>
      </c>
      <c r="D228" t="s">
        <v>450</v>
      </c>
      <c r="E228" t="s">
        <v>60</v>
      </c>
      <c r="F228" t="s">
        <v>451</v>
      </c>
      <c r="G228" t="str">
        <f>"201511038802"</f>
        <v>201511038802</v>
      </c>
      <c r="H228">
        <v>1067</v>
      </c>
      <c r="I228">
        <v>150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103</v>
      </c>
      <c r="S228">
        <v>588</v>
      </c>
      <c r="V228">
        <v>0</v>
      </c>
      <c r="W228">
        <v>1805</v>
      </c>
    </row>
    <row r="229" spans="1:23" x14ac:dyDescent="0.25">
      <c r="H229" t="s">
        <v>452</v>
      </c>
    </row>
    <row r="230" spans="1:23" x14ac:dyDescent="0.25">
      <c r="A230">
        <v>112</v>
      </c>
      <c r="B230">
        <v>8670</v>
      </c>
      <c r="C230" t="s">
        <v>306</v>
      </c>
      <c r="D230" t="s">
        <v>140</v>
      </c>
      <c r="E230" t="s">
        <v>60</v>
      </c>
      <c r="F230" t="s">
        <v>453</v>
      </c>
      <c r="G230" t="str">
        <f>"201511029361"</f>
        <v>201511029361</v>
      </c>
      <c r="H230">
        <v>1100</v>
      </c>
      <c r="I230">
        <v>150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79</v>
      </c>
      <c r="S230">
        <v>553</v>
      </c>
      <c r="V230">
        <v>0</v>
      </c>
      <c r="W230">
        <v>1803</v>
      </c>
    </row>
    <row r="231" spans="1:23" x14ac:dyDescent="0.25">
      <c r="H231" t="s">
        <v>48</v>
      </c>
    </row>
    <row r="232" spans="1:23" x14ac:dyDescent="0.25">
      <c r="A232">
        <v>113</v>
      </c>
      <c r="B232">
        <v>5923</v>
      </c>
      <c r="C232" t="s">
        <v>454</v>
      </c>
      <c r="D232" t="s">
        <v>40</v>
      </c>
      <c r="E232" t="s">
        <v>455</v>
      </c>
      <c r="F232" t="s">
        <v>456</v>
      </c>
      <c r="G232" t="str">
        <f>"201511021203"</f>
        <v>201511021203</v>
      </c>
      <c r="H232">
        <v>1056</v>
      </c>
      <c r="I232">
        <v>150</v>
      </c>
      <c r="J232">
        <v>30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81</v>
      </c>
      <c r="S232">
        <v>567</v>
      </c>
      <c r="V232">
        <v>0</v>
      </c>
      <c r="W232">
        <v>1803</v>
      </c>
    </row>
    <row r="233" spans="1:23" x14ac:dyDescent="0.25">
      <c r="H233" t="s">
        <v>457</v>
      </c>
    </row>
    <row r="234" spans="1:23" x14ac:dyDescent="0.25">
      <c r="A234">
        <v>114</v>
      </c>
      <c r="B234">
        <v>5617</v>
      </c>
      <c r="C234" t="s">
        <v>458</v>
      </c>
      <c r="D234" t="s">
        <v>105</v>
      </c>
      <c r="E234" t="s">
        <v>459</v>
      </c>
      <c r="F234" t="s">
        <v>460</v>
      </c>
      <c r="G234" t="str">
        <f>"201511036237"</f>
        <v>201511036237</v>
      </c>
      <c r="H234" t="s">
        <v>461</v>
      </c>
      <c r="I234">
        <v>150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85</v>
      </c>
      <c r="S234">
        <v>588</v>
      </c>
      <c r="V234">
        <v>0</v>
      </c>
      <c r="W234" t="s">
        <v>462</v>
      </c>
    </row>
    <row r="235" spans="1:23" x14ac:dyDescent="0.25">
      <c r="H235" t="s">
        <v>463</v>
      </c>
    </row>
    <row r="236" spans="1:23" x14ac:dyDescent="0.25">
      <c r="A236">
        <v>115</v>
      </c>
      <c r="B236">
        <v>689</v>
      </c>
      <c r="C236" t="s">
        <v>464</v>
      </c>
      <c r="D236" t="s">
        <v>31</v>
      </c>
      <c r="E236" t="s">
        <v>46</v>
      </c>
      <c r="F236" t="s">
        <v>465</v>
      </c>
      <c r="G236" t="str">
        <f>"201511029778"</f>
        <v>201511029778</v>
      </c>
      <c r="H236">
        <v>1034</v>
      </c>
      <c r="I236">
        <v>150</v>
      </c>
      <c r="J236">
        <v>30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140</v>
      </c>
      <c r="S236">
        <v>588</v>
      </c>
      <c r="V236">
        <v>0</v>
      </c>
      <c r="W236">
        <v>1802</v>
      </c>
    </row>
    <row r="237" spans="1:23" x14ac:dyDescent="0.25">
      <c r="H237" t="s">
        <v>466</v>
      </c>
    </row>
    <row r="238" spans="1:23" x14ac:dyDescent="0.25">
      <c r="A238">
        <v>116</v>
      </c>
      <c r="B238">
        <v>8937</v>
      </c>
      <c r="C238" t="s">
        <v>467</v>
      </c>
      <c r="D238" t="s">
        <v>425</v>
      </c>
      <c r="E238" t="s">
        <v>179</v>
      </c>
      <c r="F238" t="s">
        <v>468</v>
      </c>
      <c r="G238" t="str">
        <f>"201511040026"</f>
        <v>201511040026</v>
      </c>
      <c r="H238" t="s">
        <v>246</v>
      </c>
      <c r="I238">
        <v>150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84</v>
      </c>
      <c r="S238">
        <v>588</v>
      </c>
      <c r="V238">
        <v>0</v>
      </c>
      <c r="W238" t="s">
        <v>469</v>
      </c>
    </row>
    <row r="239" spans="1:23" x14ac:dyDescent="0.25">
      <c r="H239" t="s">
        <v>470</v>
      </c>
    </row>
    <row r="240" spans="1:23" x14ac:dyDescent="0.25">
      <c r="A240">
        <v>117</v>
      </c>
      <c r="B240">
        <v>1751</v>
      </c>
      <c r="C240" t="s">
        <v>471</v>
      </c>
      <c r="D240" t="s">
        <v>83</v>
      </c>
      <c r="E240" t="s">
        <v>472</v>
      </c>
      <c r="F240" t="s">
        <v>473</v>
      </c>
      <c r="G240" t="str">
        <f>"201511027245"</f>
        <v>201511027245</v>
      </c>
      <c r="H240" t="s">
        <v>250</v>
      </c>
      <c r="I240">
        <v>150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91</v>
      </c>
      <c r="S240">
        <v>588</v>
      </c>
      <c r="V240">
        <v>0</v>
      </c>
      <c r="W240" t="s">
        <v>474</v>
      </c>
    </row>
    <row r="241" spans="1:23" x14ac:dyDescent="0.25">
      <c r="H241" t="s">
        <v>475</v>
      </c>
    </row>
    <row r="242" spans="1:23" x14ac:dyDescent="0.25">
      <c r="A242">
        <v>118</v>
      </c>
      <c r="B242">
        <v>6424</v>
      </c>
      <c r="C242" t="s">
        <v>476</v>
      </c>
      <c r="D242" t="s">
        <v>477</v>
      </c>
      <c r="E242" t="s">
        <v>55</v>
      </c>
      <c r="F242" t="s">
        <v>478</v>
      </c>
      <c r="G242" t="str">
        <f>"00086479"</f>
        <v>00086479</v>
      </c>
      <c r="H242" t="s">
        <v>250</v>
      </c>
      <c r="I242">
        <v>150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123</v>
      </c>
      <c r="S242">
        <v>588</v>
      </c>
      <c r="V242">
        <v>0</v>
      </c>
      <c r="W242" t="s">
        <v>474</v>
      </c>
    </row>
    <row r="243" spans="1:23" x14ac:dyDescent="0.25">
      <c r="H243">
        <v>818</v>
      </c>
    </row>
    <row r="244" spans="1:23" x14ac:dyDescent="0.25">
      <c r="A244">
        <v>119</v>
      </c>
      <c r="B244">
        <v>5611</v>
      </c>
      <c r="C244" t="s">
        <v>479</v>
      </c>
      <c r="D244" t="s">
        <v>112</v>
      </c>
      <c r="E244" t="s">
        <v>65</v>
      </c>
      <c r="F244" t="s">
        <v>480</v>
      </c>
      <c r="G244" t="str">
        <f>"00092508"</f>
        <v>00092508</v>
      </c>
      <c r="H244" t="s">
        <v>250</v>
      </c>
      <c r="I244">
        <v>150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98</v>
      </c>
      <c r="S244">
        <v>588</v>
      </c>
      <c r="V244">
        <v>0</v>
      </c>
      <c r="W244" t="s">
        <v>474</v>
      </c>
    </row>
    <row r="245" spans="1:23" x14ac:dyDescent="0.25">
      <c r="H245" t="s">
        <v>481</v>
      </c>
    </row>
    <row r="246" spans="1:23" x14ac:dyDescent="0.25">
      <c r="A246">
        <v>120</v>
      </c>
      <c r="B246">
        <v>5052</v>
      </c>
      <c r="C246" t="s">
        <v>482</v>
      </c>
      <c r="D246" t="s">
        <v>442</v>
      </c>
      <c r="E246" t="s">
        <v>32</v>
      </c>
      <c r="F246" t="s">
        <v>483</v>
      </c>
      <c r="G246" t="str">
        <f>"00060752"</f>
        <v>00060752</v>
      </c>
      <c r="H246" t="s">
        <v>250</v>
      </c>
      <c r="I246">
        <v>150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99</v>
      </c>
      <c r="S246">
        <v>588</v>
      </c>
      <c r="T246">
        <v>6</v>
      </c>
      <c r="U246">
        <v>831</v>
      </c>
      <c r="V246">
        <v>0</v>
      </c>
      <c r="W246" t="s">
        <v>474</v>
      </c>
    </row>
    <row r="247" spans="1:23" x14ac:dyDescent="0.25">
      <c r="H247">
        <v>831</v>
      </c>
    </row>
    <row r="248" spans="1:23" x14ac:dyDescent="0.25">
      <c r="A248">
        <v>121</v>
      </c>
      <c r="B248">
        <v>1993</v>
      </c>
      <c r="C248" t="s">
        <v>484</v>
      </c>
      <c r="D248" t="s">
        <v>485</v>
      </c>
      <c r="E248" t="s">
        <v>51</v>
      </c>
      <c r="F248" t="s">
        <v>486</v>
      </c>
      <c r="G248" t="str">
        <f>"201511031646"</f>
        <v>201511031646</v>
      </c>
      <c r="H248" t="s">
        <v>250</v>
      </c>
      <c r="I248">
        <v>150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100</v>
      </c>
      <c r="S248">
        <v>588</v>
      </c>
      <c r="V248">
        <v>0</v>
      </c>
      <c r="W248" t="s">
        <v>474</v>
      </c>
    </row>
    <row r="249" spans="1:23" x14ac:dyDescent="0.25">
      <c r="H249" t="s">
        <v>487</v>
      </c>
    </row>
    <row r="250" spans="1:23" x14ac:dyDescent="0.25">
      <c r="A250">
        <v>122</v>
      </c>
      <c r="B250">
        <v>9593</v>
      </c>
      <c r="C250" t="s">
        <v>488</v>
      </c>
      <c r="D250" t="s">
        <v>489</v>
      </c>
      <c r="E250" t="s">
        <v>41</v>
      </c>
      <c r="F250" t="s">
        <v>490</v>
      </c>
      <c r="G250" t="str">
        <f>"201511039604"</f>
        <v>201511039604</v>
      </c>
      <c r="H250" t="s">
        <v>491</v>
      </c>
      <c r="I250">
        <v>150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88</v>
      </c>
      <c r="S250">
        <v>588</v>
      </c>
      <c r="V250">
        <v>0</v>
      </c>
      <c r="W250" t="s">
        <v>492</v>
      </c>
    </row>
    <row r="251" spans="1:23" x14ac:dyDescent="0.25">
      <c r="H251" t="s">
        <v>493</v>
      </c>
    </row>
    <row r="252" spans="1:23" x14ac:dyDescent="0.25">
      <c r="A252">
        <v>123</v>
      </c>
      <c r="B252">
        <v>2329</v>
      </c>
      <c r="C252" t="s">
        <v>494</v>
      </c>
      <c r="D252" t="s">
        <v>495</v>
      </c>
      <c r="E252" t="s">
        <v>496</v>
      </c>
      <c r="F252" t="s">
        <v>497</v>
      </c>
      <c r="G252" t="str">
        <f>"201511012311"</f>
        <v>201511012311</v>
      </c>
      <c r="H252" t="s">
        <v>498</v>
      </c>
      <c r="I252">
        <v>150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99</v>
      </c>
      <c r="S252">
        <v>588</v>
      </c>
      <c r="V252">
        <v>0</v>
      </c>
      <c r="W252" t="s">
        <v>499</v>
      </c>
    </row>
    <row r="253" spans="1:23" x14ac:dyDescent="0.25">
      <c r="H253" t="s">
        <v>500</v>
      </c>
    </row>
    <row r="254" spans="1:23" x14ac:dyDescent="0.25">
      <c r="A254">
        <v>124</v>
      </c>
      <c r="B254">
        <v>1033</v>
      </c>
      <c r="C254" t="s">
        <v>501</v>
      </c>
      <c r="D254" t="s">
        <v>83</v>
      </c>
      <c r="E254" t="s">
        <v>41</v>
      </c>
      <c r="F254" t="s">
        <v>502</v>
      </c>
      <c r="G254" t="str">
        <f>"201511026667"</f>
        <v>201511026667</v>
      </c>
      <c r="H254" t="s">
        <v>498</v>
      </c>
      <c r="I254">
        <v>150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98</v>
      </c>
      <c r="S254">
        <v>588</v>
      </c>
      <c r="V254">
        <v>0</v>
      </c>
      <c r="W254" t="s">
        <v>499</v>
      </c>
    </row>
    <row r="255" spans="1:23" x14ac:dyDescent="0.25">
      <c r="H255" t="s">
        <v>503</v>
      </c>
    </row>
    <row r="256" spans="1:23" x14ac:dyDescent="0.25">
      <c r="A256">
        <v>125</v>
      </c>
      <c r="B256">
        <v>5941</v>
      </c>
      <c r="C256" t="s">
        <v>504</v>
      </c>
      <c r="D256" t="s">
        <v>505</v>
      </c>
      <c r="E256" t="s">
        <v>15</v>
      </c>
      <c r="F256" t="s">
        <v>506</v>
      </c>
      <c r="G256" t="str">
        <f>"201511035522"</f>
        <v>201511035522</v>
      </c>
      <c r="H256" t="s">
        <v>498</v>
      </c>
      <c r="I256">
        <v>150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92</v>
      </c>
      <c r="S256">
        <v>588</v>
      </c>
      <c r="V256">
        <v>0</v>
      </c>
      <c r="W256" t="s">
        <v>499</v>
      </c>
    </row>
    <row r="257" spans="1:23" x14ac:dyDescent="0.25">
      <c r="H257" t="s">
        <v>507</v>
      </c>
    </row>
    <row r="258" spans="1:23" x14ac:dyDescent="0.25">
      <c r="A258">
        <v>126</v>
      </c>
      <c r="B258">
        <v>9739</v>
      </c>
      <c r="C258" t="s">
        <v>508</v>
      </c>
      <c r="D258" t="s">
        <v>383</v>
      </c>
      <c r="E258" t="s">
        <v>509</v>
      </c>
      <c r="F258" t="s">
        <v>510</v>
      </c>
      <c r="G258" t="str">
        <f>"201512001221"</f>
        <v>201512001221</v>
      </c>
      <c r="H258" t="s">
        <v>511</v>
      </c>
      <c r="I258">
        <v>150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191</v>
      </c>
      <c r="S258">
        <v>588</v>
      </c>
      <c r="T258">
        <v>6</v>
      </c>
      <c r="U258">
        <v>834</v>
      </c>
      <c r="V258">
        <v>2</v>
      </c>
      <c r="W258" t="s">
        <v>512</v>
      </c>
    </row>
    <row r="259" spans="1:23" x14ac:dyDescent="0.25">
      <c r="H259" t="s">
        <v>513</v>
      </c>
    </row>
    <row r="260" spans="1:23" x14ac:dyDescent="0.25">
      <c r="A260">
        <v>127</v>
      </c>
      <c r="B260">
        <v>9739</v>
      </c>
      <c r="C260" t="s">
        <v>508</v>
      </c>
      <c r="D260" t="s">
        <v>383</v>
      </c>
      <c r="E260" t="s">
        <v>509</v>
      </c>
      <c r="F260" t="s">
        <v>510</v>
      </c>
      <c r="G260" t="str">
        <f>"201512001221"</f>
        <v>201512001221</v>
      </c>
      <c r="H260" t="s">
        <v>511</v>
      </c>
      <c r="I260">
        <v>150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191</v>
      </c>
      <c r="S260">
        <v>588</v>
      </c>
      <c r="V260">
        <v>2</v>
      </c>
      <c r="W260" t="s">
        <v>512</v>
      </c>
    </row>
    <row r="261" spans="1:23" x14ac:dyDescent="0.25">
      <c r="H261" t="s">
        <v>513</v>
      </c>
    </row>
    <row r="262" spans="1:23" x14ac:dyDescent="0.25">
      <c r="A262">
        <v>128</v>
      </c>
      <c r="B262">
        <v>112</v>
      </c>
      <c r="C262" t="s">
        <v>514</v>
      </c>
      <c r="D262" t="s">
        <v>515</v>
      </c>
      <c r="E262" t="s">
        <v>51</v>
      </c>
      <c r="F262" t="s">
        <v>516</v>
      </c>
      <c r="G262" t="str">
        <f>"00026646"</f>
        <v>00026646</v>
      </c>
      <c r="H262">
        <v>1056</v>
      </c>
      <c r="I262">
        <v>150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125</v>
      </c>
      <c r="S262">
        <v>588</v>
      </c>
      <c r="V262">
        <v>0</v>
      </c>
      <c r="W262">
        <v>1794</v>
      </c>
    </row>
    <row r="263" spans="1:23" x14ac:dyDescent="0.25">
      <c r="H263">
        <v>816</v>
      </c>
    </row>
    <row r="264" spans="1:23" x14ac:dyDescent="0.25">
      <c r="A264">
        <v>129</v>
      </c>
      <c r="B264">
        <v>5027</v>
      </c>
      <c r="C264" t="s">
        <v>517</v>
      </c>
      <c r="D264" t="s">
        <v>83</v>
      </c>
      <c r="E264" t="s">
        <v>60</v>
      </c>
      <c r="F264" t="s">
        <v>518</v>
      </c>
      <c r="G264" t="str">
        <f>"201511028678"</f>
        <v>201511028678</v>
      </c>
      <c r="H264">
        <v>1056</v>
      </c>
      <c r="I264">
        <v>150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144</v>
      </c>
      <c r="S264">
        <v>588</v>
      </c>
      <c r="V264">
        <v>0</v>
      </c>
      <c r="W264">
        <v>1794</v>
      </c>
    </row>
    <row r="265" spans="1:23" x14ac:dyDescent="0.25">
      <c r="H265" t="s">
        <v>519</v>
      </c>
    </row>
    <row r="266" spans="1:23" x14ac:dyDescent="0.25">
      <c r="A266">
        <v>130</v>
      </c>
      <c r="B266">
        <v>7664</v>
      </c>
      <c r="C266" t="s">
        <v>520</v>
      </c>
      <c r="D266" t="s">
        <v>521</v>
      </c>
      <c r="E266" t="s">
        <v>522</v>
      </c>
      <c r="F266" t="s">
        <v>523</v>
      </c>
      <c r="G266" t="str">
        <f>"201512000669"</f>
        <v>201512000669</v>
      </c>
      <c r="H266">
        <v>1056</v>
      </c>
      <c r="I266">
        <v>150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131</v>
      </c>
      <c r="S266">
        <v>588</v>
      </c>
      <c r="V266">
        <v>0</v>
      </c>
      <c r="W266">
        <v>1794</v>
      </c>
    </row>
    <row r="267" spans="1:23" x14ac:dyDescent="0.25">
      <c r="H267">
        <v>844</v>
      </c>
    </row>
    <row r="268" spans="1:23" x14ac:dyDescent="0.25">
      <c r="A268">
        <v>131</v>
      </c>
      <c r="B268">
        <v>6884</v>
      </c>
      <c r="C268" t="s">
        <v>524</v>
      </c>
      <c r="D268" t="s">
        <v>525</v>
      </c>
      <c r="E268" t="s">
        <v>65</v>
      </c>
      <c r="F268" t="s">
        <v>526</v>
      </c>
      <c r="G268" t="str">
        <f>"201511025665"</f>
        <v>201511025665</v>
      </c>
      <c r="H268" t="s">
        <v>315</v>
      </c>
      <c r="I268">
        <v>150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80</v>
      </c>
      <c r="S268">
        <v>560</v>
      </c>
      <c r="V268">
        <v>0</v>
      </c>
      <c r="W268" t="s">
        <v>527</v>
      </c>
    </row>
    <row r="269" spans="1:23" x14ac:dyDescent="0.25">
      <c r="H269" t="s">
        <v>528</v>
      </c>
    </row>
    <row r="270" spans="1:23" x14ac:dyDescent="0.25">
      <c r="A270">
        <v>132</v>
      </c>
      <c r="B270">
        <v>6712</v>
      </c>
      <c r="C270" t="s">
        <v>529</v>
      </c>
      <c r="D270" t="s">
        <v>530</v>
      </c>
      <c r="E270" t="s">
        <v>531</v>
      </c>
      <c r="F270" t="s">
        <v>532</v>
      </c>
      <c r="G270" t="str">
        <f>"00040973"</f>
        <v>00040973</v>
      </c>
      <c r="H270" t="s">
        <v>315</v>
      </c>
      <c r="I270">
        <v>150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80</v>
      </c>
      <c r="S270">
        <v>560</v>
      </c>
      <c r="V270">
        <v>0</v>
      </c>
      <c r="W270" t="s">
        <v>527</v>
      </c>
    </row>
    <row r="271" spans="1:23" x14ac:dyDescent="0.25">
      <c r="H271">
        <v>877</v>
      </c>
    </row>
    <row r="272" spans="1:23" x14ac:dyDescent="0.25">
      <c r="A272">
        <v>133</v>
      </c>
      <c r="B272">
        <v>554</v>
      </c>
      <c r="C272" t="s">
        <v>533</v>
      </c>
      <c r="D272" t="s">
        <v>51</v>
      </c>
      <c r="E272" t="s">
        <v>165</v>
      </c>
      <c r="F272" t="s">
        <v>534</v>
      </c>
      <c r="G272" t="str">
        <f>"201510002672"</f>
        <v>201510002672</v>
      </c>
      <c r="H272" t="s">
        <v>535</v>
      </c>
      <c r="I272">
        <v>150</v>
      </c>
      <c r="J272">
        <v>70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114</v>
      </c>
      <c r="S272">
        <v>588</v>
      </c>
      <c r="V272">
        <v>0</v>
      </c>
      <c r="W272" t="s">
        <v>536</v>
      </c>
    </row>
    <row r="273" spans="1:23" x14ac:dyDescent="0.25">
      <c r="H273" t="s">
        <v>537</v>
      </c>
    </row>
    <row r="274" spans="1:23" x14ac:dyDescent="0.25">
      <c r="A274">
        <v>134</v>
      </c>
      <c r="B274">
        <v>10452</v>
      </c>
      <c r="C274" t="s">
        <v>538</v>
      </c>
      <c r="D274" t="s">
        <v>515</v>
      </c>
      <c r="E274" t="s">
        <v>55</v>
      </c>
      <c r="F274" t="s">
        <v>539</v>
      </c>
      <c r="G274" t="str">
        <f>"00045831"</f>
        <v>00045831</v>
      </c>
      <c r="H274">
        <v>1089</v>
      </c>
      <c r="I274">
        <v>150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79</v>
      </c>
      <c r="S274">
        <v>553</v>
      </c>
      <c r="V274">
        <v>0</v>
      </c>
      <c r="W274">
        <v>1792</v>
      </c>
    </row>
    <row r="275" spans="1:23" x14ac:dyDescent="0.25">
      <c r="H275" t="s">
        <v>540</v>
      </c>
    </row>
    <row r="276" spans="1:23" x14ac:dyDescent="0.25">
      <c r="A276">
        <v>135</v>
      </c>
      <c r="B276">
        <v>1915</v>
      </c>
      <c r="C276" t="s">
        <v>541</v>
      </c>
      <c r="D276" t="s">
        <v>542</v>
      </c>
      <c r="E276" t="s">
        <v>543</v>
      </c>
      <c r="F276" t="s">
        <v>544</v>
      </c>
      <c r="G276" t="str">
        <f>"00050284"</f>
        <v>00050284</v>
      </c>
      <c r="H276" t="s">
        <v>545</v>
      </c>
      <c r="I276">
        <v>150</v>
      </c>
      <c r="J276">
        <v>50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89</v>
      </c>
      <c r="S276">
        <v>588</v>
      </c>
      <c r="V276">
        <v>0</v>
      </c>
      <c r="W276" t="s">
        <v>546</v>
      </c>
    </row>
    <row r="277" spans="1:23" x14ac:dyDescent="0.25">
      <c r="H277" t="s">
        <v>547</v>
      </c>
    </row>
    <row r="278" spans="1:23" x14ac:dyDescent="0.25">
      <c r="A278">
        <v>136</v>
      </c>
      <c r="B278">
        <v>6434</v>
      </c>
      <c r="C278" t="s">
        <v>548</v>
      </c>
      <c r="D278" t="s">
        <v>105</v>
      </c>
      <c r="E278" t="s">
        <v>55</v>
      </c>
      <c r="F278" t="s">
        <v>549</v>
      </c>
      <c r="G278" t="str">
        <f>"00017118"</f>
        <v>00017118</v>
      </c>
      <c r="H278">
        <v>1100</v>
      </c>
      <c r="I278">
        <v>150</v>
      </c>
      <c r="J278">
        <v>30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73</v>
      </c>
      <c r="S278">
        <v>511</v>
      </c>
      <c r="V278">
        <v>0</v>
      </c>
      <c r="W278">
        <v>1791</v>
      </c>
    </row>
    <row r="279" spans="1:23" x14ac:dyDescent="0.25">
      <c r="H279" t="s">
        <v>550</v>
      </c>
    </row>
    <row r="280" spans="1:23" x14ac:dyDescent="0.25">
      <c r="A280">
        <v>137</v>
      </c>
      <c r="B280">
        <v>2251</v>
      </c>
      <c r="C280" t="s">
        <v>551</v>
      </c>
      <c r="D280" t="s">
        <v>40</v>
      </c>
      <c r="E280" t="s">
        <v>188</v>
      </c>
      <c r="F280" t="s">
        <v>552</v>
      </c>
      <c r="G280" t="str">
        <f>"200802004974"</f>
        <v>200802004974</v>
      </c>
      <c r="H280" t="s">
        <v>86</v>
      </c>
      <c r="I280">
        <v>150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78</v>
      </c>
      <c r="S280">
        <v>546</v>
      </c>
      <c r="V280">
        <v>0</v>
      </c>
      <c r="W280" t="s">
        <v>553</v>
      </c>
    </row>
    <row r="281" spans="1:23" x14ac:dyDescent="0.25">
      <c r="H281" t="s">
        <v>554</v>
      </c>
    </row>
    <row r="282" spans="1:23" x14ac:dyDescent="0.25">
      <c r="A282">
        <v>138</v>
      </c>
      <c r="B282">
        <v>770</v>
      </c>
      <c r="C282" t="s">
        <v>555</v>
      </c>
      <c r="D282" t="s">
        <v>40</v>
      </c>
      <c r="E282" t="s">
        <v>25</v>
      </c>
      <c r="F282" t="s">
        <v>556</v>
      </c>
      <c r="G282" t="str">
        <f>"201508000240"</f>
        <v>201508000240</v>
      </c>
      <c r="H282">
        <v>1100</v>
      </c>
      <c r="I282">
        <v>150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77</v>
      </c>
      <c r="S282">
        <v>539</v>
      </c>
      <c r="V282">
        <v>0</v>
      </c>
      <c r="W282">
        <v>1789</v>
      </c>
    </row>
    <row r="283" spans="1:23" x14ac:dyDescent="0.25">
      <c r="H283" t="s">
        <v>557</v>
      </c>
    </row>
    <row r="284" spans="1:23" x14ac:dyDescent="0.25">
      <c r="A284">
        <v>139</v>
      </c>
      <c r="B284">
        <v>7091</v>
      </c>
      <c r="C284" t="s">
        <v>558</v>
      </c>
      <c r="D284" t="s">
        <v>69</v>
      </c>
      <c r="E284" t="s">
        <v>162</v>
      </c>
      <c r="F284" t="s">
        <v>559</v>
      </c>
      <c r="G284" t="str">
        <f>"201511037745"</f>
        <v>201511037745</v>
      </c>
      <c r="H284">
        <v>1100</v>
      </c>
      <c r="I284">
        <v>150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77</v>
      </c>
      <c r="S284">
        <v>539</v>
      </c>
      <c r="V284">
        <v>0</v>
      </c>
      <c r="W284">
        <v>1789</v>
      </c>
    </row>
    <row r="285" spans="1:23" x14ac:dyDescent="0.25">
      <c r="H285" t="s">
        <v>560</v>
      </c>
    </row>
    <row r="286" spans="1:23" x14ac:dyDescent="0.25">
      <c r="A286">
        <v>140</v>
      </c>
      <c r="B286">
        <v>3438</v>
      </c>
      <c r="C286" t="s">
        <v>561</v>
      </c>
      <c r="D286" t="s">
        <v>562</v>
      </c>
      <c r="E286" t="s">
        <v>165</v>
      </c>
      <c r="F286" t="s">
        <v>563</v>
      </c>
      <c r="G286" t="str">
        <f>"201511030646"</f>
        <v>201511030646</v>
      </c>
      <c r="H286">
        <v>1100</v>
      </c>
      <c r="I286">
        <v>150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77</v>
      </c>
      <c r="S286">
        <v>539</v>
      </c>
      <c r="V286">
        <v>0</v>
      </c>
      <c r="W286">
        <v>1789</v>
      </c>
    </row>
    <row r="287" spans="1:23" x14ac:dyDescent="0.25">
      <c r="H287" t="s">
        <v>564</v>
      </c>
    </row>
    <row r="288" spans="1:23" x14ac:dyDescent="0.25">
      <c r="A288">
        <v>141</v>
      </c>
      <c r="B288">
        <v>8619</v>
      </c>
      <c r="C288" t="s">
        <v>488</v>
      </c>
      <c r="D288" t="s">
        <v>360</v>
      </c>
      <c r="E288" t="s">
        <v>123</v>
      </c>
      <c r="F288" t="s">
        <v>565</v>
      </c>
      <c r="G288" t="str">
        <f>"201511040345"</f>
        <v>201511040345</v>
      </c>
      <c r="H288">
        <v>1100</v>
      </c>
      <c r="I288">
        <v>150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77</v>
      </c>
      <c r="S288">
        <v>539</v>
      </c>
      <c r="V288">
        <v>0</v>
      </c>
      <c r="W288">
        <v>1789</v>
      </c>
    </row>
    <row r="289" spans="1:23" x14ac:dyDescent="0.25">
      <c r="H289">
        <v>843</v>
      </c>
    </row>
    <row r="290" spans="1:23" x14ac:dyDescent="0.25">
      <c r="A290">
        <v>142</v>
      </c>
      <c r="B290">
        <v>8380</v>
      </c>
      <c r="C290" t="s">
        <v>566</v>
      </c>
      <c r="D290" t="s">
        <v>83</v>
      </c>
      <c r="E290" t="s">
        <v>188</v>
      </c>
      <c r="F290" t="s">
        <v>567</v>
      </c>
      <c r="G290" t="str">
        <f>"00042570"</f>
        <v>00042570</v>
      </c>
      <c r="H290">
        <v>1100</v>
      </c>
      <c r="I290">
        <v>150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77</v>
      </c>
      <c r="S290">
        <v>539</v>
      </c>
      <c r="V290">
        <v>0</v>
      </c>
      <c r="W290">
        <v>1789</v>
      </c>
    </row>
    <row r="291" spans="1:23" x14ac:dyDescent="0.25">
      <c r="H291" t="s">
        <v>568</v>
      </c>
    </row>
    <row r="292" spans="1:23" x14ac:dyDescent="0.25">
      <c r="A292">
        <v>143</v>
      </c>
      <c r="B292">
        <v>926</v>
      </c>
      <c r="C292" t="s">
        <v>569</v>
      </c>
      <c r="D292" t="s">
        <v>570</v>
      </c>
      <c r="E292" t="s">
        <v>123</v>
      </c>
      <c r="F292" t="s">
        <v>571</v>
      </c>
      <c r="G292" t="str">
        <f>"201511004565"</f>
        <v>201511004565</v>
      </c>
      <c r="H292">
        <v>1100</v>
      </c>
      <c r="I292">
        <v>150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77</v>
      </c>
      <c r="S292">
        <v>539</v>
      </c>
      <c r="V292">
        <v>0</v>
      </c>
      <c r="W292">
        <v>1789</v>
      </c>
    </row>
    <row r="293" spans="1:23" x14ac:dyDescent="0.25">
      <c r="H293" t="s">
        <v>38</v>
      </c>
    </row>
    <row r="294" spans="1:23" x14ac:dyDescent="0.25">
      <c r="A294">
        <v>144</v>
      </c>
      <c r="B294">
        <v>10349</v>
      </c>
      <c r="C294" t="s">
        <v>572</v>
      </c>
      <c r="D294" t="s">
        <v>573</v>
      </c>
      <c r="E294" t="s">
        <v>574</v>
      </c>
      <c r="F294" t="s">
        <v>575</v>
      </c>
      <c r="G294" t="str">
        <f>"201511041037"</f>
        <v>201511041037</v>
      </c>
      <c r="H294" t="s">
        <v>576</v>
      </c>
      <c r="I294">
        <v>150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30</v>
      </c>
      <c r="P294">
        <v>0</v>
      </c>
      <c r="Q294">
        <v>0</v>
      </c>
      <c r="R294">
        <v>76</v>
      </c>
      <c r="S294">
        <v>532</v>
      </c>
      <c r="V294">
        <v>0</v>
      </c>
      <c r="W294" t="s">
        <v>577</v>
      </c>
    </row>
    <row r="295" spans="1:23" x14ac:dyDescent="0.25">
      <c r="H295" t="s">
        <v>578</v>
      </c>
    </row>
    <row r="296" spans="1:23" x14ac:dyDescent="0.25">
      <c r="A296">
        <v>145</v>
      </c>
      <c r="B296">
        <v>3108</v>
      </c>
      <c r="C296" t="s">
        <v>579</v>
      </c>
      <c r="D296" t="s">
        <v>50</v>
      </c>
      <c r="E296" t="s">
        <v>580</v>
      </c>
      <c r="F296" t="s">
        <v>581</v>
      </c>
      <c r="G296" t="str">
        <f>"201511012053"</f>
        <v>201511012053</v>
      </c>
      <c r="H296" t="s">
        <v>582</v>
      </c>
      <c r="I296">
        <v>150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84</v>
      </c>
      <c r="S296">
        <v>588</v>
      </c>
      <c r="V296">
        <v>0</v>
      </c>
      <c r="W296" t="s">
        <v>583</v>
      </c>
    </row>
    <row r="297" spans="1:23" x14ac:dyDescent="0.25">
      <c r="H297" t="s">
        <v>584</v>
      </c>
    </row>
    <row r="298" spans="1:23" x14ac:dyDescent="0.25">
      <c r="A298">
        <v>146</v>
      </c>
      <c r="B298">
        <v>37</v>
      </c>
      <c r="C298" t="s">
        <v>585</v>
      </c>
      <c r="D298" t="s">
        <v>191</v>
      </c>
      <c r="E298" t="s">
        <v>25</v>
      </c>
      <c r="F298" t="s">
        <v>586</v>
      </c>
      <c r="G298" t="str">
        <f>"00015363"</f>
        <v>00015363</v>
      </c>
      <c r="H298" t="s">
        <v>582</v>
      </c>
      <c r="I298">
        <v>150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84</v>
      </c>
      <c r="S298">
        <v>588</v>
      </c>
      <c r="V298">
        <v>0</v>
      </c>
      <c r="W298" t="s">
        <v>583</v>
      </c>
    </row>
    <row r="299" spans="1:23" x14ac:dyDescent="0.25">
      <c r="H299" t="s">
        <v>587</v>
      </c>
    </row>
    <row r="300" spans="1:23" x14ac:dyDescent="0.25">
      <c r="A300">
        <v>147</v>
      </c>
      <c r="B300">
        <v>9234</v>
      </c>
      <c r="C300" t="s">
        <v>588</v>
      </c>
      <c r="D300" t="s">
        <v>112</v>
      </c>
      <c r="E300" t="s">
        <v>96</v>
      </c>
      <c r="F300" t="s">
        <v>589</v>
      </c>
      <c r="G300" t="str">
        <f>"201511034058"</f>
        <v>201511034058</v>
      </c>
      <c r="H300" t="s">
        <v>250</v>
      </c>
      <c r="I300">
        <v>150</v>
      </c>
      <c r="J300">
        <v>30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78</v>
      </c>
      <c r="S300">
        <v>546</v>
      </c>
      <c r="V300">
        <v>0</v>
      </c>
      <c r="W300" t="s">
        <v>590</v>
      </c>
    </row>
    <row r="301" spans="1:23" x14ac:dyDescent="0.25">
      <c r="H301" t="s">
        <v>591</v>
      </c>
    </row>
    <row r="302" spans="1:23" x14ac:dyDescent="0.25">
      <c r="A302">
        <v>148</v>
      </c>
      <c r="B302">
        <v>4297</v>
      </c>
      <c r="C302" t="s">
        <v>592</v>
      </c>
      <c r="D302" t="s">
        <v>593</v>
      </c>
      <c r="E302" t="s">
        <v>55</v>
      </c>
      <c r="F302" t="s">
        <v>594</v>
      </c>
      <c r="G302" t="str">
        <f>"201511028258"</f>
        <v>201511028258</v>
      </c>
      <c r="H302" t="s">
        <v>595</v>
      </c>
      <c r="I302">
        <v>150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91</v>
      </c>
      <c r="S302">
        <v>588</v>
      </c>
      <c r="V302">
        <v>0</v>
      </c>
      <c r="W302" t="s">
        <v>596</v>
      </c>
    </row>
    <row r="303" spans="1:23" x14ac:dyDescent="0.25">
      <c r="H303" t="s">
        <v>597</v>
      </c>
    </row>
    <row r="304" spans="1:23" x14ac:dyDescent="0.25">
      <c r="A304">
        <v>149</v>
      </c>
      <c r="B304">
        <v>8297</v>
      </c>
      <c r="C304" t="s">
        <v>598</v>
      </c>
      <c r="D304" t="s">
        <v>187</v>
      </c>
      <c r="E304" t="s">
        <v>123</v>
      </c>
      <c r="F304" t="s">
        <v>599</v>
      </c>
      <c r="G304" t="str">
        <f>"201511011518"</f>
        <v>201511011518</v>
      </c>
      <c r="H304" t="s">
        <v>250</v>
      </c>
      <c r="I304">
        <v>150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82</v>
      </c>
      <c r="S304">
        <v>574</v>
      </c>
      <c r="V304">
        <v>0</v>
      </c>
      <c r="W304" t="s">
        <v>600</v>
      </c>
    </row>
    <row r="305" spans="1:23" x14ac:dyDescent="0.25">
      <c r="H305" t="s">
        <v>601</v>
      </c>
    </row>
    <row r="306" spans="1:23" x14ac:dyDescent="0.25">
      <c r="A306">
        <v>150</v>
      </c>
      <c r="B306">
        <v>36</v>
      </c>
      <c r="C306" t="s">
        <v>602</v>
      </c>
      <c r="D306" t="s">
        <v>603</v>
      </c>
      <c r="E306" t="s">
        <v>15</v>
      </c>
      <c r="F306" t="s">
        <v>604</v>
      </c>
      <c r="G306" t="str">
        <f>"201510000231"</f>
        <v>201510000231</v>
      </c>
      <c r="H306" t="s">
        <v>605</v>
      </c>
      <c r="I306">
        <v>150</v>
      </c>
      <c r="J306">
        <v>30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94</v>
      </c>
      <c r="S306">
        <v>588</v>
      </c>
      <c r="V306">
        <v>0</v>
      </c>
      <c r="W306" t="s">
        <v>600</v>
      </c>
    </row>
    <row r="307" spans="1:23" x14ac:dyDescent="0.25">
      <c r="H307" t="s">
        <v>606</v>
      </c>
    </row>
    <row r="308" spans="1:23" x14ac:dyDescent="0.25">
      <c r="A308">
        <v>151</v>
      </c>
      <c r="B308">
        <v>1935</v>
      </c>
      <c r="C308" t="s">
        <v>607</v>
      </c>
      <c r="D308" t="s">
        <v>379</v>
      </c>
      <c r="E308" t="s">
        <v>425</v>
      </c>
      <c r="F308" t="s">
        <v>608</v>
      </c>
      <c r="G308" t="str">
        <f>"201511034316"</f>
        <v>201511034316</v>
      </c>
      <c r="H308">
        <v>1089</v>
      </c>
      <c r="I308">
        <v>150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78</v>
      </c>
      <c r="S308">
        <v>546</v>
      </c>
      <c r="V308">
        <v>1</v>
      </c>
      <c r="W308">
        <v>1785</v>
      </c>
    </row>
    <row r="309" spans="1:23" x14ac:dyDescent="0.25">
      <c r="H309" t="s">
        <v>609</v>
      </c>
    </row>
    <row r="310" spans="1:23" x14ac:dyDescent="0.25">
      <c r="A310">
        <v>152</v>
      </c>
      <c r="B310">
        <v>831</v>
      </c>
      <c r="C310" t="s">
        <v>610</v>
      </c>
      <c r="D310" t="s">
        <v>570</v>
      </c>
      <c r="E310" t="s">
        <v>25</v>
      </c>
      <c r="F310" t="s">
        <v>611</v>
      </c>
      <c r="G310" t="str">
        <f>"200712003241"</f>
        <v>200712003241</v>
      </c>
      <c r="H310">
        <v>1100</v>
      </c>
      <c r="I310">
        <v>150</v>
      </c>
      <c r="J310">
        <v>30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72</v>
      </c>
      <c r="S310">
        <v>504</v>
      </c>
      <c r="V310">
        <v>0</v>
      </c>
      <c r="W310">
        <v>1784</v>
      </c>
    </row>
    <row r="311" spans="1:23" x14ac:dyDescent="0.25">
      <c r="H311" t="s">
        <v>612</v>
      </c>
    </row>
    <row r="312" spans="1:23" x14ac:dyDescent="0.25">
      <c r="A312">
        <v>153</v>
      </c>
      <c r="B312">
        <v>3825</v>
      </c>
      <c r="C312" t="s">
        <v>613</v>
      </c>
      <c r="D312" t="s">
        <v>614</v>
      </c>
      <c r="E312" t="s">
        <v>51</v>
      </c>
      <c r="F312" t="s">
        <v>615</v>
      </c>
      <c r="G312" t="str">
        <f>"00075254"</f>
        <v>00075254</v>
      </c>
      <c r="H312">
        <v>1067</v>
      </c>
      <c r="I312">
        <v>150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81</v>
      </c>
      <c r="S312">
        <v>567</v>
      </c>
      <c r="V312">
        <v>0</v>
      </c>
      <c r="W312">
        <v>1784</v>
      </c>
    </row>
    <row r="313" spans="1:23" x14ac:dyDescent="0.25">
      <c r="H313" t="s">
        <v>616</v>
      </c>
    </row>
    <row r="314" spans="1:23" x14ac:dyDescent="0.25">
      <c r="A314">
        <v>154</v>
      </c>
      <c r="B314">
        <v>9689</v>
      </c>
      <c r="C314" t="s">
        <v>617</v>
      </c>
      <c r="D314" t="s">
        <v>40</v>
      </c>
      <c r="E314" t="s">
        <v>96</v>
      </c>
      <c r="F314" t="s">
        <v>618</v>
      </c>
      <c r="G314" t="str">
        <f>"201511006653"</f>
        <v>201511006653</v>
      </c>
      <c r="H314">
        <v>1045</v>
      </c>
      <c r="I314">
        <v>150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99</v>
      </c>
      <c r="S314">
        <v>588</v>
      </c>
      <c r="V314">
        <v>0</v>
      </c>
      <c r="W314">
        <v>1783</v>
      </c>
    </row>
    <row r="315" spans="1:23" x14ac:dyDescent="0.25">
      <c r="H315" t="s">
        <v>619</v>
      </c>
    </row>
    <row r="316" spans="1:23" x14ac:dyDescent="0.25">
      <c r="A316">
        <v>155</v>
      </c>
      <c r="B316">
        <v>3338</v>
      </c>
      <c r="C316" t="s">
        <v>620</v>
      </c>
      <c r="D316" t="s">
        <v>230</v>
      </c>
      <c r="E316" t="s">
        <v>15</v>
      </c>
      <c r="F316" t="s">
        <v>621</v>
      </c>
      <c r="G316" t="str">
        <f>"201102000358"</f>
        <v>201102000358</v>
      </c>
      <c r="H316">
        <v>1045</v>
      </c>
      <c r="I316">
        <v>150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92</v>
      </c>
      <c r="S316">
        <v>588</v>
      </c>
      <c r="V316">
        <v>0</v>
      </c>
      <c r="W316">
        <v>1783</v>
      </c>
    </row>
    <row r="317" spans="1:23" x14ac:dyDescent="0.25">
      <c r="H317" t="s">
        <v>622</v>
      </c>
    </row>
    <row r="318" spans="1:23" x14ac:dyDescent="0.25">
      <c r="A318">
        <v>156</v>
      </c>
      <c r="B318">
        <v>4748</v>
      </c>
      <c r="C318" t="s">
        <v>623</v>
      </c>
      <c r="D318" t="s">
        <v>379</v>
      </c>
      <c r="E318" t="s">
        <v>15</v>
      </c>
      <c r="F318" t="s">
        <v>624</v>
      </c>
      <c r="G318" t="str">
        <f>"00084630"</f>
        <v>00084630</v>
      </c>
      <c r="H318">
        <v>1045</v>
      </c>
      <c r="I318">
        <v>150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172</v>
      </c>
      <c r="S318">
        <v>588</v>
      </c>
      <c r="V318">
        <v>0</v>
      </c>
      <c r="W318">
        <v>1783</v>
      </c>
    </row>
    <row r="319" spans="1:23" x14ac:dyDescent="0.25">
      <c r="H319" t="s">
        <v>625</v>
      </c>
    </row>
    <row r="320" spans="1:23" x14ac:dyDescent="0.25">
      <c r="A320">
        <v>157</v>
      </c>
      <c r="B320">
        <v>7430</v>
      </c>
      <c r="C320" t="s">
        <v>626</v>
      </c>
      <c r="D320" t="s">
        <v>627</v>
      </c>
      <c r="E320" t="s">
        <v>122</v>
      </c>
      <c r="F320" t="s">
        <v>628</v>
      </c>
      <c r="G320" t="str">
        <f>"00085032"</f>
        <v>00085032</v>
      </c>
      <c r="H320">
        <v>1045</v>
      </c>
      <c r="I320">
        <v>150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124</v>
      </c>
      <c r="S320">
        <v>588</v>
      </c>
      <c r="V320">
        <v>0</v>
      </c>
      <c r="W320">
        <v>1783</v>
      </c>
    </row>
    <row r="321" spans="1:23" x14ac:dyDescent="0.25">
      <c r="H321" t="s">
        <v>629</v>
      </c>
    </row>
    <row r="322" spans="1:23" x14ac:dyDescent="0.25">
      <c r="A322">
        <v>158</v>
      </c>
      <c r="B322">
        <v>4981</v>
      </c>
      <c r="C322" t="s">
        <v>630</v>
      </c>
      <c r="D322" t="s">
        <v>15</v>
      </c>
      <c r="E322" t="s">
        <v>196</v>
      </c>
      <c r="F322" t="s">
        <v>631</v>
      </c>
      <c r="G322" t="str">
        <f>"00090350"</f>
        <v>00090350</v>
      </c>
      <c r="H322">
        <v>1045</v>
      </c>
      <c r="I322">
        <v>150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101</v>
      </c>
      <c r="S322">
        <v>588</v>
      </c>
      <c r="V322">
        <v>0</v>
      </c>
      <c r="W322">
        <v>1783</v>
      </c>
    </row>
    <row r="323" spans="1:23" x14ac:dyDescent="0.25">
      <c r="H323">
        <v>817</v>
      </c>
    </row>
    <row r="324" spans="1:23" x14ac:dyDescent="0.25">
      <c r="A324">
        <v>159</v>
      </c>
      <c r="B324">
        <v>118</v>
      </c>
      <c r="C324" t="s">
        <v>632</v>
      </c>
      <c r="D324" t="s">
        <v>83</v>
      </c>
      <c r="E324" t="s">
        <v>41</v>
      </c>
      <c r="F324" t="s">
        <v>633</v>
      </c>
      <c r="G324" t="str">
        <f>"00024169"</f>
        <v>00024169</v>
      </c>
      <c r="H324">
        <v>1045</v>
      </c>
      <c r="I324">
        <v>150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98</v>
      </c>
      <c r="S324">
        <v>588</v>
      </c>
      <c r="V324">
        <v>0</v>
      </c>
      <c r="W324">
        <v>1783</v>
      </c>
    </row>
    <row r="325" spans="1:23" x14ac:dyDescent="0.25">
      <c r="H325" t="s">
        <v>634</v>
      </c>
    </row>
    <row r="326" spans="1:23" x14ac:dyDescent="0.25">
      <c r="A326">
        <v>160</v>
      </c>
      <c r="B326">
        <v>9469</v>
      </c>
      <c r="C326" t="s">
        <v>635</v>
      </c>
      <c r="D326" t="s">
        <v>636</v>
      </c>
      <c r="E326" t="s">
        <v>41</v>
      </c>
      <c r="F326" t="s">
        <v>637</v>
      </c>
      <c r="G326" t="str">
        <f>"201604004455"</f>
        <v>201604004455</v>
      </c>
      <c r="H326">
        <v>1045</v>
      </c>
      <c r="I326">
        <v>150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119</v>
      </c>
      <c r="S326">
        <v>588</v>
      </c>
      <c r="V326">
        <v>0</v>
      </c>
      <c r="W326">
        <v>1783</v>
      </c>
    </row>
    <row r="327" spans="1:23" x14ac:dyDescent="0.25">
      <c r="H327" t="s">
        <v>638</v>
      </c>
    </row>
    <row r="328" spans="1:23" x14ac:dyDescent="0.25">
      <c r="A328">
        <v>161</v>
      </c>
      <c r="B328">
        <v>2953</v>
      </c>
      <c r="C328" t="s">
        <v>639</v>
      </c>
      <c r="D328" t="s">
        <v>640</v>
      </c>
      <c r="E328" t="s">
        <v>641</v>
      </c>
      <c r="F328" t="s">
        <v>642</v>
      </c>
      <c r="G328" t="str">
        <f>"00003618"</f>
        <v>00003618</v>
      </c>
      <c r="H328">
        <v>1045</v>
      </c>
      <c r="I328">
        <v>150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115</v>
      </c>
      <c r="S328">
        <v>588</v>
      </c>
      <c r="V328">
        <v>0</v>
      </c>
      <c r="W328">
        <v>1783</v>
      </c>
    </row>
    <row r="329" spans="1:23" x14ac:dyDescent="0.25">
      <c r="H329" t="s">
        <v>643</v>
      </c>
    </row>
    <row r="330" spans="1:23" x14ac:dyDescent="0.25">
      <c r="A330">
        <v>162</v>
      </c>
      <c r="B330">
        <v>8095</v>
      </c>
      <c r="C330" t="s">
        <v>164</v>
      </c>
      <c r="D330" t="s">
        <v>644</v>
      </c>
      <c r="E330" t="s">
        <v>51</v>
      </c>
      <c r="F330" t="s">
        <v>645</v>
      </c>
      <c r="G330" t="str">
        <f>"201511011372"</f>
        <v>201511011372</v>
      </c>
      <c r="H330">
        <v>1045</v>
      </c>
      <c r="I330">
        <v>150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87</v>
      </c>
      <c r="S330">
        <v>588</v>
      </c>
      <c r="V330">
        <v>0</v>
      </c>
      <c r="W330">
        <v>1783</v>
      </c>
    </row>
    <row r="331" spans="1:23" x14ac:dyDescent="0.25">
      <c r="H331" t="s">
        <v>646</v>
      </c>
    </row>
    <row r="332" spans="1:23" x14ac:dyDescent="0.25">
      <c r="A332">
        <v>163</v>
      </c>
      <c r="B332">
        <v>5887</v>
      </c>
      <c r="C332" t="s">
        <v>647</v>
      </c>
      <c r="D332" t="s">
        <v>364</v>
      </c>
      <c r="E332" t="s">
        <v>196</v>
      </c>
      <c r="F332" t="s">
        <v>648</v>
      </c>
      <c r="G332" t="str">
        <f>"201511008964"</f>
        <v>201511008964</v>
      </c>
      <c r="H332">
        <v>1045</v>
      </c>
      <c r="I332">
        <v>150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103</v>
      </c>
      <c r="S332">
        <v>588</v>
      </c>
      <c r="V332">
        <v>1</v>
      </c>
      <c r="W332">
        <v>1783</v>
      </c>
    </row>
    <row r="333" spans="1:23" x14ac:dyDescent="0.25">
      <c r="H333" t="s">
        <v>649</v>
      </c>
    </row>
    <row r="334" spans="1:23" x14ac:dyDescent="0.25">
      <c r="A334">
        <v>164</v>
      </c>
      <c r="B334">
        <v>2188</v>
      </c>
      <c r="C334" t="s">
        <v>650</v>
      </c>
      <c r="D334" t="s">
        <v>651</v>
      </c>
      <c r="E334" t="s">
        <v>55</v>
      </c>
      <c r="F334" t="s">
        <v>652</v>
      </c>
      <c r="G334" t="str">
        <f>"201511014900"</f>
        <v>201511014900</v>
      </c>
      <c r="H334">
        <v>1045</v>
      </c>
      <c r="I334">
        <v>150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145</v>
      </c>
      <c r="S334">
        <v>588</v>
      </c>
      <c r="V334">
        <v>0</v>
      </c>
      <c r="W334">
        <v>1783</v>
      </c>
    </row>
    <row r="335" spans="1:23" x14ac:dyDescent="0.25">
      <c r="H335" t="s">
        <v>653</v>
      </c>
    </row>
    <row r="336" spans="1:23" x14ac:dyDescent="0.25">
      <c r="A336">
        <v>165</v>
      </c>
      <c r="B336">
        <v>6754</v>
      </c>
      <c r="C336" t="s">
        <v>654</v>
      </c>
      <c r="D336" t="s">
        <v>655</v>
      </c>
      <c r="E336" t="s">
        <v>41</v>
      </c>
      <c r="F336" t="s">
        <v>656</v>
      </c>
      <c r="G336" t="str">
        <f>"201203000125"</f>
        <v>201203000125</v>
      </c>
      <c r="H336">
        <v>1045</v>
      </c>
      <c r="I336">
        <v>150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84</v>
      </c>
      <c r="S336">
        <v>588</v>
      </c>
      <c r="V336">
        <v>0</v>
      </c>
      <c r="W336">
        <v>1783</v>
      </c>
    </row>
    <row r="337" spans="1:23" x14ac:dyDescent="0.25">
      <c r="H337" t="s">
        <v>657</v>
      </c>
    </row>
    <row r="338" spans="1:23" x14ac:dyDescent="0.25">
      <c r="A338">
        <v>166</v>
      </c>
      <c r="B338">
        <v>3004</v>
      </c>
      <c r="C338" t="s">
        <v>658</v>
      </c>
      <c r="D338" t="s">
        <v>659</v>
      </c>
      <c r="E338" t="s">
        <v>51</v>
      </c>
      <c r="F338" t="s">
        <v>660</v>
      </c>
      <c r="G338" t="str">
        <f>"201511023241"</f>
        <v>201511023241</v>
      </c>
      <c r="H338">
        <v>1045</v>
      </c>
      <c r="I338">
        <v>150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196</v>
      </c>
      <c r="S338">
        <v>588</v>
      </c>
      <c r="V338">
        <v>0</v>
      </c>
      <c r="W338">
        <v>1783</v>
      </c>
    </row>
    <row r="339" spans="1:23" x14ac:dyDescent="0.25">
      <c r="H339" t="s">
        <v>661</v>
      </c>
    </row>
    <row r="340" spans="1:23" x14ac:dyDescent="0.25">
      <c r="A340">
        <v>167</v>
      </c>
      <c r="B340">
        <v>122</v>
      </c>
      <c r="C340" t="s">
        <v>662</v>
      </c>
      <c r="D340" t="s">
        <v>183</v>
      </c>
      <c r="E340" t="s">
        <v>51</v>
      </c>
      <c r="F340" t="s">
        <v>663</v>
      </c>
      <c r="G340" t="str">
        <f>"201510003464"</f>
        <v>201510003464</v>
      </c>
      <c r="H340">
        <v>1100</v>
      </c>
      <c r="I340">
        <v>150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76</v>
      </c>
      <c r="S340">
        <v>532</v>
      </c>
      <c r="V340">
        <v>0</v>
      </c>
      <c r="W340">
        <v>1782</v>
      </c>
    </row>
    <row r="341" spans="1:23" x14ac:dyDescent="0.25">
      <c r="H341" t="s">
        <v>664</v>
      </c>
    </row>
    <row r="342" spans="1:23" x14ac:dyDescent="0.25">
      <c r="A342">
        <v>168</v>
      </c>
      <c r="B342">
        <v>92</v>
      </c>
      <c r="C342" t="s">
        <v>665</v>
      </c>
      <c r="D342" t="s">
        <v>105</v>
      </c>
      <c r="E342" t="s">
        <v>165</v>
      </c>
      <c r="F342" t="s">
        <v>666</v>
      </c>
      <c r="G342" t="str">
        <f>"201510000505"</f>
        <v>201510000505</v>
      </c>
      <c r="H342">
        <v>1100</v>
      </c>
      <c r="I342">
        <v>150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76</v>
      </c>
      <c r="S342">
        <v>532</v>
      </c>
      <c r="V342">
        <v>0</v>
      </c>
      <c r="W342">
        <v>1782</v>
      </c>
    </row>
    <row r="343" spans="1:23" x14ac:dyDescent="0.25">
      <c r="H343" t="s">
        <v>667</v>
      </c>
    </row>
    <row r="344" spans="1:23" x14ac:dyDescent="0.25">
      <c r="A344">
        <v>169</v>
      </c>
      <c r="B344">
        <v>2240</v>
      </c>
      <c r="C344" t="s">
        <v>668</v>
      </c>
      <c r="D344" t="s">
        <v>36</v>
      </c>
      <c r="E344" t="s">
        <v>51</v>
      </c>
      <c r="F344" t="s">
        <v>669</v>
      </c>
      <c r="G344" t="str">
        <f>"00023812"</f>
        <v>00023812</v>
      </c>
      <c r="H344">
        <v>1100</v>
      </c>
      <c r="I344">
        <v>150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76</v>
      </c>
      <c r="S344">
        <v>532</v>
      </c>
      <c r="T344">
        <v>6</v>
      </c>
      <c r="U344">
        <v>834</v>
      </c>
      <c r="V344">
        <v>3</v>
      </c>
      <c r="W344">
        <v>1782</v>
      </c>
    </row>
    <row r="345" spans="1:23" x14ac:dyDescent="0.25">
      <c r="H345">
        <v>834</v>
      </c>
    </row>
    <row r="346" spans="1:23" x14ac:dyDescent="0.25">
      <c r="A346">
        <v>170</v>
      </c>
      <c r="B346">
        <v>2348</v>
      </c>
      <c r="C346" t="s">
        <v>670</v>
      </c>
      <c r="D346" t="s">
        <v>671</v>
      </c>
      <c r="E346" t="s">
        <v>672</v>
      </c>
      <c r="F346" t="s">
        <v>673</v>
      </c>
      <c r="G346" t="str">
        <f>"201511025900"</f>
        <v>201511025900</v>
      </c>
      <c r="H346">
        <v>1012</v>
      </c>
      <c r="I346">
        <v>150</v>
      </c>
      <c r="J346">
        <v>30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122</v>
      </c>
      <c r="S346">
        <v>588</v>
      </c>
      <c r="V346">
        <v>0</v>
      </c>
      <c r="W346">
        <v>1780</v>
      </c>
    </row>
    <row r="347" spans="1:23" x14ac:dyDescent="0.25">
      <c r="H347" t="s">
        <v>674</v>
      </c>
    </row>
    <row r="348" spans="1:23" x14ac:dyDescent="0.25">
      <c r="A348">
        <v>171</v>
      </c>
      <c r="B348">
        <v>8045</v>
      </c>
      <c r="C348" t="s">
        <v>675</v>
      </c>
      <c r="D348" t="s">
        <v>14</v>
      </c>
      <c r="E348" t="s">
        <v>676</v>
      </c>
      <c r="F348" t="s">
        <v>677</v>
      </c>
      <c r="G348" t="str">
        <f>"201510001231"</f>
        <v>201510001231</v>
      </c>
      <c r="H348" t="s">
        <v>678</v>
      </c>
      <c r="I348">
        <v>150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133</v>
      </c>
      <c r="S348">
        <v>588</v>
      </c>
      <c r="V348">
        <v>0</v>
      </c>
      <c r="W348" t="s">
        <v>679</v>
      </c>
    </row>
    <row r="349" spans="1:23" x14ac:dyDescent="0.25">
      <c r="H349" t="s">
        <v>680</v>
      </c>
    </row>
    <row r="350" spans="1:23" x14ac:dyDescent="0.25">
      <c r="A350">
        <v>172</v>
      </c>
      <c r="B350">
        <v>9552</v>
      </c>
      <c r="C350" t="s">
        <v>681</v>
      </c>
      <c r="D350" t="s">
        <v>682</v>
      </c>
      <c r="E350" t="s">
        <v>683</v>
      </c>
      <c r="F350" t="s">
        <v>684</v>
      </c>
      <c r="G350" t="str">
        <f>"00102517"</f>
        <v>00102517</v>
      </c>
      <c r="H350" t="s">
        <v>678</v>
      </c>
      <c r="I350">
        <v>150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133</v>
      </c>
      <c r="S350">
        <v>588</v>
      </c>
      <c r="V350">
        <v>0</v>
      </c>
      <c r="W350" t="s">
        <v>679</v>
      </c>
    </row>
    <row r="351" spans="1:23" x14ac:dyDescent="0.25">
      <c r="H351">
        <v>819</v>
      </c>
    </row>
    <row r="352" spans="1:23" x14ac:dyDescent="0.25">
      <c r="A352">
        <v>173</v>
      </c>
      <c r="B352">
        <v>8139</v>
      </c>
      <c r="C352" t="s">
        <v>685</v>
      </c>
      <c r="D352" t="s">
        <v>570</v>
      </c>
      <c r="E352" t="s">
        <v>686</v>
      </c>
      <c r="F352" t="s">
        <v>687</v>
      </c>
      <c r="G352" t="str">
        <f>"201005000089"</f>
        <v>201005000089</v>
      </c>
      <c r="H352" t="s">
        <v>678</v>
      </c>
      <c r="I352">
        <v>150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114</v>
      </c>
      <c r="S352">
        <v>588</v>
      </c>
      <c r="V352">
        <v>0</v>
      </c>
      <c r="W352" t="s">
        <v>679</v>
      </c>
    </row>
    <row r="353" spans="1:23" x14ac:dyDescent="0.25">
      <c r="H353" t="s">
        <v>688</v>
      </c>
    </row>
    <row r="354" spans="1:23" x14ac:dyDescent="0.25">
      <c r="A354">
        <v>174</v>
      </c>
      <c r="B354">
        <v>6311</v>
      </c>
      <c r="C354" t="s">
        <v>689</v>
      </c>
      <c r="D354" t="s">
        <v>191</v>
      </c>
      <c r="E354" t="s">
        <v>690</v>
      </c>
      <c r="F354" t="s">
        <v>691</v>
      </c>
      <c r="G354" t="str">
        <f>"201511023906"</f>
        <v>201511023906</v>
      </c>
      <c r="H354" t="s">
        <v>678</v>
      </c>
      <c r="I354">
        <v>150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92</v>
      </c>
      <c r="S354">
        <v>588</v>
      </c>
      <c r="V354">
        <v>0</v>
      </c>
      <c r="W354" t="s">
        <v>679</v>
      </c>
    </row>
    <row r="355" spans="1:23" x14ac:dyDescent="0.25">
      <c r="H355" t="s">
        <v>692</v>
      </c>
    </row>
    <row r="356" spans="1:23" x14ac:dyDescent="0.25">
      <c r="A356">
        <v>175</v>
      </c>
      <c r="B356">
        <v>7413</v>
      </c>
      <c r="C356" t="s">
        <v>693</v>
      </c>
      <c r="D356" t="s">
        <v>694</v>
      </c>
      <c r="E356" t="s">
        <v>96</v>
      </c>
      <c r="F356" t="s">
        <v>695</v>
      </c>
      <c r="G356" t="str">
        <f>"201511024823"</f>
        <v>201511024823</v>
      </c>
      <c r="H356" t="s">
        <v>678</v>
      </c>
      <c r="I356">
        <v>150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108</v>
      </c>
      <c r="S356">
        <v>588</v>
      </c>
      <c r="V356">
        <v>0</v>
      </c>
      <c r="W356" t="s">
        <v>679</v>
      </c>
    </row>
    <row r="357" spans="1:23" x14ac:dyDescent="0.25">
      <c r="H357" t="s">
        <v>696</v>
      </c>
    </row>
    <row r="358" spans="1:23" x14ac:dyDescent="0.25">
      <c r="A358">
        <v>176</v>
      </c>
      <c r="B358">
        <v>6711</v>
      </c>
      <c r="C358" t="s">
        <v>697</v>
      </c>
      <c r="D358" t="s">
        <v>14</v>
      </c>
      <c r="E358" t="s">
        <v>70</v>
      </c>
      <c r="F358" t="s">
        <v>698</v>
      </c>
      <c r="G358" t="str">
        <f>"201512000822"</f>
        <v>201512000822</v>
      </c>
      <c r="H358" t="s">
        <v>678</v>
      </c>
      <c r="I358">
        <v>150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86</v>
      </c>
      <c r="S358">
        <v>588</v>
      </c>
      <c r="V358">
        <v>0</v>
      </c>
      <c r="W358" t="s">
        <v>679</v>
      </c>
    </row>
    <row r="359" spans="1:23" x14ac:dyDescent="0.25">
      <c r="H359" t="s">
        <v>699</v>
      </c>
    </row>
    <row r="360" spans="1:23" x14ac:dyDescent="0.25">
      <c r="A360">
        <v>177</v>
      </c>
      <c r="B360">
        <v>9773</v>
      </c>
      <c r="C360" t="s">
        <v>700</v>
      </c>
      <c r="D360" t="s">
        <v>701</v>
      </c>
      <c r="E360" t="s">
        <v>46</v>
      </c>
      <c r="F360" t="s">
        <v>702</v>
      </c>
      <c r="G360" t="str">
        <f>"201511042725"</f>
        <v>201511042725</v>
      </c>
      <c r="H360" t="s">
        <v>86</v>
      </c>
      <c r="I360">
        <v>150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76</v>
      </c>
      <c r="S360">
        <v>532</v>
      </c>
      <c r="V360">
        <v>0</v>
      </c>
      <c r="W360" t="s">
        <v>703</v>
      </c>
    </row>
    <row r="361" spans="1:23" x14ac:dyDescent="0.25">
      <c r="H361" t="s">
        <v>704</v>
      </c>
    </row>
    <row r="362" spans="1:23" x14ac:dyDescent="0.25">
      <c r="A362">
        <v>178</v>
      </c>
      <c r="B362">
        <v>1422</v>
      </c>
      <c r="C362" t="s">
        <v>705</v>
      </c>
      <c r="D362" t="s">
        <v>96</v>
      </c>
      <c r="E362" t="s">
        <v>706</v>
      </c>
      <c r="F362" t="s">
        <v>707</v>
      </c>
      <c r="G362" t="str">
        <f>"201511025852"</f>
        <v>201511025852</v>
      </c>
      <c r="H362" t="s">
        <v>118</v>
      </c>
      <c r="I362">
        <v>150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79</v>
      </c>
      <c r="S362">
        <v>553</v>
      </c>
      <c r="V362">
        <v>0</v>
      </c>
      <c r="W362" t="s">
        <v>708</v>
      </c>
    </row>
    <row r="363" spans="1:23" x14ac:dyDescent="0.25">
      <c r="H363" t="s">
        <v>709</v>
      </c>
    </row>
    <row r="364" spans="1:23" x14ac:dyDescent="0.25">
      <c r="A364">
        <v>179</v>
      </c>
      <c r="B364">
        <v>7992</v>
      </c>
      <c r="C364" t="s">
        <v>710</v>
      </c>
      <c r="D364" t="s">
        <v>40</v>
      </c>
      <c r="E364" t="s">
        <v>165</v>
      </c>
      <c r="F364" t="s">
        <v>711</v>
      </c>
      <c r="G364" t="str">
        <f>"201511032943"</f>
        <v>201511032943</v>
      </c>
      <c r="H364">
        <v>1100</v>
      </c>
      <c r="I364">
        <v>150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75</v>
      </c>
      <c r="S364">
        <v>525</v>
      </c>
      <c r="V364">
        <v>0</v>
      </c>
      <c r="W364">
        <v>1775</v>
      </c>
    </row>
    <row r="365" spans="1:23" x14ac:dyDescent="0.25">
      <c r="H365" t="s">
        <v>712</v>
      </c>
    </row>
    <row r="366" spans="1:23" x14ac:dyDescent="0.25">
      <c r="A366">
        <v>180</v>
      </c>
      <c r="B366">
        <v>8637</v>
      </c>
      <c r="C366" t="s">
        <v>713</v>
      </c>
      <c r="D366" t="s">
        <v>51</v>
      </c>
      <c r="E366" t="s">
        <v>196</v>
      </c>
      <c r="F366" t="s">
        <v>714</v>
      </c>
      <c r="G366" t="str">
        <f>"200802010341"</f>
        <v>200802010341</v>
      </c>
      <c r="H366" t="s">
        <v>715</v>
      </c>
      <c r="I366">
        <v>150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118</v>
      </c>
      <c r="S366">
        <v>588</v>
      </c>
      <c r="V366">
        <v>0</v>
      </c>
      <c r="W366" t="s">
        <v>716</v>
      </c>
    </row>
    <row r="367" spans="1:23" x14ac:dyDescent="0.25">
      <c r="H367" t="s">
        <v>717</v>
      </c>
    </row>
    <row r="368" spans="1:23" x14ac:dyDescent="0.25">
      <c r="A368">
        <v>181</v>
      </c>
      <c r="B368">
        <v>919</v>
      </c>
      <c r="C368" t="s">
        <v>718</v>
      </c>
      <c r="D368" t="s">
        <v>83</v>
      </c>
      <c r="E368" t="s">
        <v>196</v>
      </c>
      <c r="F368" t="s">
        <v>719</v>
      </c>
      <c r="G368" t="str">
        <f>"201511042852"</f>
        <v>201511042852</v>
      </c>
      <c r="H368">
        <v>1034</v>
      </c>
      <c r="I368">
        <v>150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100</v>
      </c>
      <c r="S368">
        <v>588</v>
      </c>
      <c r="V368">
        <v>0</v>
      </c>
      <c r="W368">
        <v>1772</v>
      </c>
    </row>
    <row r="369" spans="1:23" x14ac:dyDescent="0.25">
      <c r="H369" t="s">
        <v>720</v>
      </c>
    </row>
    <row r="370" spans="1:23" x14ac:dyDescent="0.25">
      <c r="A370">
        <v>182</v>
      </c>
      <c r="B370">
        <v>1378</v>
      </c>
      <c r="C370" t="s">
        <v>721</v>
      </c>
      <c r="D370" t="s">
        <v>455</v>
      </c>
      <c r="E370" t="s">
        <v>122</v>
      </c>
      <c r="F370" t="s">
        <v>722</v>
      </c>
      <c r="G370" t="str">
        <f>"201506000363"</f>
        <v>201506000363</v>
      </c>
      <c r="H370">
        <v>1034</v>
      </c>
      <c r="I370">
        <v>150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215</v>
      </c>
      <c r="S370">
        <v>588</v>
      </c>
      <c r="V370">
        <v>1</v>
      </c>
      <c r="W370">
        <v>1772</v>
      </c>
    </row>
    <row r="371" spans="1:23" x14ac:dyDescent="0.25">
      <c r="H371" t="s">
        <v>723</v>
      </c>
    </row>
    <row r="372" spans="1:23" x14ac:dyDescent="0.25">
      <c r="A372">
        <v>183</v>
      </c>
      <c r="B372">
        <v>9455</v>
      </c>
      <c r="C372" t="s">
        <v>724</v>
      </c>
      <c r="D372" t="s">
        <v>725</v>
      </c>
      <c r="E372" t="s">
        <v>130</v>
      </c>
      <c r="F372" t="s">
        <v>726</v>
      </c>
      <c r="G372" t="str">
        <f>"201511037123"</f>
        <v>201511037123</v>
      </c>
      <c r="H372">
        <v>1034</v>
      </c>
      <c r="I372">
        <v>150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148</v>
      </c>
      <c r="S372">
        <v>588</v>
      </c>
      <c r="V372">
        <v>0</v>
      </c>
      <c r="W372">
        <v>1772</v>
      </c>
    </row>
    <row r="373" spans="1:23" x14ac:dyDescent="0.25">
      <c r="H373" t="s">
        <v>727</v>
      </c>
    </row>
    <row r="374" spans="1:23" x14ac:dyDescent="0.25">
      <c r="A374">
        <v>184</v>
      </c>
      <c r="B374">
        <v>3823</v>
      </c>
      <c r="C374" t="s">
        <v>728</v>
      </c>
      <c r="D374" t="s">
        <v>383</v>
      </c>
      <c r="E374" t="s">
        <v>55</v>
      </c>
      <c r="F374" t="s">
        <v>729</v>
      </c>
      <c r="G374" t="str">
        <f>"201511030638"</f>
        <v>201511030638</v>
      </c>
      <c r="H374">
        <v>1034</v>
      </c>
      <c r="I374">
        <v>150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84</v>
      </c>
      <c r="S374">
        <v>588</v>
      </c>
      <c r="V374">
        <v>0</v>
      </c>
      <c r="W374">
        <v>1772</v>
      </c>
    </row>
    <row r="375" spans="1:23" x14ac:dyDescent="0.25">
      <c r="H375" t="s">
        <v>730</v>
      </c>
    </row>
    <row r="376" spans="1:23" x14ac:dyDescent="0.25">
      <c r="A376">
        <v>185</v>
      </c>
      <c r="B376">
        <v>1299</v>
      </c>
      <c r="C376" t="s">
        <v>731</v>
      </c>
      <c r="D376" t="s">
        <v>732</v>
      </c>
      <c r="E376" t="s">
        <v>15</v>
      </c>
      <c r="F376" t="s">
        <v>733</v>
      </c>
      <c r="G376" t="str">
        <f>"00038853"</f>
        <v>00038853</v>
      </c>
      <c r="H376">
        <v>1034</v>
      </c>
      <c r="I376">
        <v>150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161</v>
      </c>
      <c r="S376">
        <v>588</v>
      </c>
      <c r="V376">
        <v>0</v>
      </c>
      <c r="W376">
        <v>1772</v>
      </c>
    </row>
    <row r="377" spans="1:23" x14ac:dyDescent="0.25">
      <c r="H377">
        <v>844</v>
      </c>
    </row>
    <row r="378" spans="1:23" x14ac:dyDescent="0.25">
      <c r="A378">
        <v>186</v>
      </c>
      <c r="B378">
        <v>3912</v>
      </c>
      <c r="C378" t="s">
        <v>517</v>
      </c>
      <c r="D378" t="s">
        <v>515</v>
      </c>
      <c r="E378" t="s">
        <v>188</v>
      </c>
      <c r="F378" t="s">
        <v>734</v>
      </c>
      <c r="G378" t="str">
        <f>"201511027613"</f>
        <v>201511027613</v>
      </c>
      <c r="H378">
        <v>1034</v>
      </c>
      <c r="I378">
        <v>150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124</v>
      </c>
      <c r="S378">
        <v>588</v>
      </c>
      <c r="V378">
        <v>0</v>
      </c>
      <c r="W378">
        <v>1772</v>
      </c>
    </row>
    <row r="379" spans="1:23" x14ac:dyDescent="0.25">
      <c r="H379" t="s">
        <v>735</v>
      </c>
    </row>
    <row r="380" spans="1:23" x14ac:dyDescent="0.25">
      <c r="A380">
        <v>187</v>
      </c>
      <c r="B380">
        <v>4663</v>
      </c>
      <c r="C380" t="s">
        <v>736</v>
      </c>
      <c r="D380" t="s">
        <v>140</v>
      </c>
      <c r="E380" t="s">
        <v>15</v>
      </c>
      <c r="F380" t="s">
        <v>737</v>
      </c>
      <c r="G380" t="str">
        <f>"200902000462"</f>
        <v>200902000462</v>
      </c>
      <c r="H380" t="s">
        <v>86</v>
      </c>
      <c r="I380">
        <v>150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75</v>
      </c>
      <c r="S380">
        <v>525</v>
      </c>
      <c r="V380">
        <v>0</v>
      </c>
      <c r="W380" t="s">
        <v>738</v>
      </c>
    </row>
    <row r="381" spans="1:23" x14ac:dyDescent="0.25">
      <c r="H381" t="s">
        <v>739</v>
      </c>
    </row>
    <row r="382" spans="1:23" x14ac:dyDescent="0.25">
      <c r="A382">
        <v>188</v>
      </c>
      <c r="B382">
        <v>6058</v>
      </c>
      <c r="C382" t="s">
        <v>740</v>
      </c>
      <c r="D382" t="s">
        <v>741</v>
      </c>
      <c r="E382" t="s">
        <v>192</v>
      </c>
      <c r="F382" t="s">
        <v>742</v>
      </c>
      <c r="G382" t="str">
        <f>"201511006715"</f>
        <v>201511006715</v>
      </c>
      <c r="H382" t="s">
        <v>743</v>
      </c>
      <c r="I382">
        <v>150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139</v>
      </c>
      <c r="S382">
        <v>588</v>
      </c>
      <c r="V382">
        <v>0</v>
      </c>
      <c r="W382" t="s">
        <v>744</v>
      </c>
    </row>
    <row r="383" spans="1:23" x14ac:dyDescent="0.25">
      <c r="H383" t="s">
        <v>745</v>
      </c>
    </row>
    <row r="384" spans="1:23" x14ac:dyDescent="0.25">
      <c r="A384">
        <v>189</v>
      </c>
      <c r="B384">
        <v>612</v>
      </c>
      <c r="C384" t="s">
        <v>746</v>
      </c>
      <c r="D384" t="s">
        <v>133</v>
      </c>
      <c r="E384" t="s">
        <v>60</v>
      </c>
      <c r="F384" t="s">
        <v>747</v>
      </c>
      <c r="G384" t="str">
        <f>"201510001063"</f>
        <v>201510001063</v>
      </c>
      <c r="H384">
        <v>1100</v>
      </c>
      <c r="I384">
        <v>150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74</v>
      </c>
      <c r="S384">
        <v>518</v>
      </c>
      <c r="V384">
        <v>0</v>
      </c>
      <c r="W384">
        <v>1768</v>
      </c>
    </row>
    <row r="385" spans="1:23" x14ac:dyDescent="0.25">
      <c r="H385" t="s">
        <v>748</v>
      </c>
    </row>
    <row r="386" spans="1:23" x14ac:dyDescent="0.25">
      <c r="A386">
        <v>190</v>
      </c>
      <c r="B386">
        <v>6964</v>
      </c>
      <c r="C386" t="s">
        <v>749</v>
      </c>
      <c r="D386" t="s">
        <v>191</v>
      </c>
      <c r="E386" t="s">
        <v>162</v>
      </c>
      <c r="F386" t="s">
        <v>750</v>
      </c>
      <c r="G386" t="str">
        <f>"201511011365"</f>
        <v>201511011365</v>
      </c>
      <c r="H386">
        <v>1100</v>
      </c>
      <c r="I386">
        <v>150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74</v>
      </c>
      <c r="S386">
        <v>518</v>
      </c>
      <c r="V386">
        <v>0</v>
      </c>
      <c r="W386">
        <v>1768</v>
      </c>
    </row>
    <row r="387" spans="1:23" x14ac:dyDescent="0.25">
      <c r="H387" t="s">
        <v>751</v>
      </c>
    </row>
    <row r="388" spans="1:23" x14ac:dyDescent="0.25">
      <c r="A388">
        <v>191</v>
      </c>
      <c r="B388">
        <v>9373</v>
      </c>
      <c r="C388" t="s">
        <v>752</v>
      </c>
      <c r="D388" t="s">
        <v>31</v>
      </c>
      <c r="E388" t="s">
        <v>41</v>
      </c>
      <c r="F388" t="s">
        <v>753</v>
      </c>
      <c r="G388" t="str">
        <f>"201511037555"</f>
        <v>201511037555</v>
      </c>
      <c r="H388" t="s">
        <v>754</v>
      </c>
      <c r="I388">
        <v>150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86</v>
      </c>
      <c r="S388">
        <v>588</v>
      </c>
      <c r="V388">
        <v>0</v>
      </c>
      <c r="W388" t="s">
        <v>755</v>
      </c>
    </row>
    <row r="389" spans="1:23" x14ac:dyDescent="0.25">
      <c r="H389" t="s">
        <v>756</v>
      </c>
    </row>
    <row r="390" spans="1:23" x14ac:dyDescent="0.25">
      <c r="A390">
        <v>192</v>
      </c>
      <c r="B390">
        <v>7723</v>
      </c>
      <c r="C390" t="s">
        <v>757</v>
      </c>
      <c r="D390" t="s">
        <v>758</v>
      </c>
      <c r="E390" t="s">
        <v>96</v>
      </c>
      <c r="F390" t="s">
        <v>759</v>
      </c>
      <c r="G390" t="str">
        <f>"00045277"</f>
        <v>00045277</v>
      </c>
      <c r="H390" t="s">
        <v>760</v>
      </c>
      <c r="I390">
        <v>150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129</v>
      </c>
      <c r="S390">
        <v>588</v>
      </c>
      <c r="V390">
        <v>0</v>
      </c>
      <c r="W390" t="s">
        <v>761</v>
      </c>
    </row>
    <row r="391" spans="1:23" x14ac:dyDescent="0.25">
      <c r="H391" t="s">
        <v>762</v>
      </c>
    </row>
    <row r="392" spans="1:23" x14ac:dyDescent="0.25">
      <c r="A392">
        <v>193</v>
      </c>
      <c r="B392">
        <v>10141</v>
      </c>
      <c r="C392" t="s">
        <v>495</v>
      </c>
      <c r="D392" t="s">
        <v>763</v>
      </c>
      <c r="E392" t="s">
        <v>764</v>
      </c>
      <c r="F392" t="s">
        <v>765</v>
      </c>
      <c r="G392" t="str">
        <f>"00016119"</f>
        <v>00016119</v>
      </c>
      <c r="H392" t="s">
        <v>760</v>
      </c>
      <c r="I392">
        <v>150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97</v>
      </c>
      <c r="S392">
        <v>588</v>
      </c>
      <c r="V392">
        <v>0</v>
      </c>
      <c r="W392" t="s">
        <v>761</v>
      </c>
    </row>
    <row r="393" spans="1:23" x14ac:dyDescent="0.25">
      <c r="H393" t="s">
        <v>766</v>
      </c>
    </row>
    <row r="394" spans="1:23" x14ac:dyDescent="0.25">
      <c r="A394">
        <v>194</v>
      </c>
      <c r="B394">
        <v>5346</v>
      </c>
      <c r="C394" t="s">
        <v>767</v>
      </c>
      <c r="D394" t="s">
        <v>105</v>
      </c>
      <c r="E394" t="s">
        <v>70</v>
      </c>
      <c r="F394" t="s">
        <v>768</v>
      </c>
      <c r="G394" t="str">
        <f>"201511023200"</f>
        <v>201511023200</v>
      </c>
      <c r="H394" t="s">
        <v>760</v>
      </c>
      <c r="I394">
        <v>150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94</v>
      </c>
      <c r="S394">
        <v>588</v>
      </c>
      <c r="V394">
        <v>0</v>
      </c>
      <c r="W394" t="s">
        <v>761</v>
      </c>
    </row>
    <row r="395" spans="1:23" x14ac:dyDescent="0.25">
      <c r="H395" t="s">
        <v>769</v>
      </c>
    </row>
    <row r="396" spans="1:23" x14ac:dyDescent="0.25">
      <c r="A396">
        <v>195</v>
      </c>
      <c r="B396">
        <v>6207</v>
      </c>
      <c r="C396" t="s">
        <v>221</v>
      </c>
      <c r="D396" t="s">
        <v>770</v>
      </c>
      <c r="E396" t="s">
        <v>60</v>
      </c>
      <c r="F396" t="s">
        <v>771</v>
      </c>
      <c r="G396" t="str">
        <f>"201510002556"</f>
        <v>201510002556</v>
      </c>
      <c r="H396">
        <v>1056</v>
      </c>
      <c r="I396">
        <v>150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80</v>
      </c>
      <c r="S396">
        <v>560</v>
      </c>
      <c r="V396">
        <v>0</v>
      </c>
      <c r="W396">
        <v>1766</v>
      </c>
    </row>
    <row r="397" spans="1:23" x14ac:dyDescent="0.25">
      <c r="H397" t="s">
        <v>772</v>
      </c>
    </row>
    <row r="398" spans="1:23" x14ac:dyDescent="0.25">
      <c r="A398">
        <v>196</v>
      </c>
      <c r="B398">
        <v>6637</v>
      </c>
      <c r="C398" t="s">
        <v>773</v>
      </c>
      <c r="D398" t="s">
        <v>244</v>
      </c>
      <c r="E398" t="s">
        <v>196</v>
      </c>
      <c r="F398" t="s">
        <v>774</v>
      </c>
      <c r="G398" t="str">
        <f>"201511032458"</f>
        <v>201511032458</v>
      </c>
      <c r="H398">
        <v>1067</v>
      </c>
      <c r="I398">
        <v>150</v>
      </c>
      <c r="J398">
        <v>30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74</v>
      </c>
      <c r="S398">
        <v>518</v>
      </c>
      <c r="V398">
        <v>0</v>
      </c>
      <c r="W398">
        <v>1765</v>
      </c>
    </row>
    <row r="399" spans="1:23" x14ac:dyDescent="0.25">
      <c r="H399" t="s">
        <v>775</v>
      </c>
    </row>
    <row r="400" spans="1:23" x14ac:dyDescent="0.25">
      <c r="A400">
        <v>197</v>
      </c>
      <c r="B400">
        <v>7665</v>
      </c>
      <c r="C400" t="s">
        <v>776</v>
      </c>
      <c r="D400" t="s">
        <v>777</v>
      </c>
      <c r="E400" t="s">
        <v>51</v>
      </c>
      <c r="F400" t="s">
        <v>778</v>
      </c>
      <c r="G400" t="str">
        <f>"201511033325"</f>
        <v>201511033325</v>
      </c>
      <c r="H400">
        <v>1045</v>
      </c>
      <c r="I400">
        <v>150</v>
      </c>
      <c r="J400">
        <v>30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77</v>
      </c>
      <c r="S400">
        <v>539</v>
      </c>
      <c r="V400">
        <v>0</v>
      </c>
      <c r="W400">
        <v>1764</v>
      </c>
    </row>
    <row r="401" spans="1:23" x14ac:dyDescent="0.25">
      <c r="H401" t="s">
        <v>779</v>
      </c>
    </row>
    <row r="402" spans="1:23" x14ac:dyDescent="0.25">
      <c r="A402">
        <v>198</v>
      </c>
      <c r="B402">
        <v>9393</v>
      </c>
      <c r="C402" t="s">
        <v>780</v>
      </c>
      <c r="D402" t="s">
        <v>489</v>
      </c>
      <c r="E402" t="s">
        <v>781</v>
      </c>
      <c r="F402" t="s">
        <v>782</v>
      </c>
      <c r="G402" t="str">
        <f>"00080761"</f>
        <v>00080761</v>
      </c>
      <c r="H402" t="s">
        <v>783</v>
      </c>
      <c r="I402">
        <v>0</v>
      </c>
      <c r="J402">
        <v>30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70</v>
      </c>
      <c r="Q402">
        <v>0</v>
      </c>
      <c r="R402">
        <v>122</v>
      </c>
      <c r="S402">
        <v>588</v>
      </c>
      <c r="V402">
        <v>0</v>
      </c>
      <c r="W402" t="s">
        <v>784</v>
      </c>
    </row>
    <row r="403" spans="1:23" x14ac:dyDescent="0.25">
      <c r="H403" t="s">
        <v>785</v>
      </c>
    </row>
    <row r="404" spans="1:23" x14ac:dyDescent="0.25">
      <c r="A404">
        <v>199</v>
      </c>
      <c r="B404">
        <v>3878</v>
      </c>
      <c r="C404" t="s">
        <v>786</v>
      </c>
      <c r="D404" t="s">
        <v>787</v>
      </c>
      <c r="E404" t="s">
        <v>60</v>
      </c>
      <c r="F404" t="s">
        <v>788</v>
      </c>
      <c r="G404" t="str">
        <f>"00077191"</f>
        <v>00077191</v>
      </c>
      <c r="H404">
        <v>1100</v>
      </c>
      <c r="I404">
        <v>150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73</v>
      </c>
      <c r="S404">
        <v>511</v>
      </c>
      <c r="V404">
        <v>0</v>
      </c>
      <c r="W404">
        <v>1761</v>
      </c>
    </row>
    <row r="405" spans="1:23" x14ac:dyDescent="0.25">
      <c r="H405" t="s">
        <v>789</v>
      </c>
    </row>
    <row r="406" spans="1:23" x14ac:dyDescent="0.25">
      <c r="A406">
        <v>200</v>
      </c>
      <c r="B406">
        <v>1112</v>
      </c>
      <c r="C406" t="s">
        <v>790</v>
      </c>
      <c r="D406" t="s">
        <v>133</v>
      </c>
      <c r="E406" t="s">
        <v>116</v>
      </c>
      <c r="F406" t="s">
        <v>791</v>
      </c>
      <c r="G406" t="str">
        <f>"00047928"</f>
        <v>00047928</v>
      </c>
      <c r="H406">
        <v>1100</v>
      </c>
      <c r="I406">
        <v>150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73</v>
      </c>
      <c r="S406">
        <v>511</v>
      </c>
      <c r="V406">
        <v>0</v>
      </c>
      <c r="W406">
        <v>1761</v>
      </c>
    </row>
    <row r="407" spans="1:23" x14ac:dyDescent="0.25">
      <c r="H407" t="s">
        <v>48</v>
      </c>
    </row>
    <row r="408" spans="1:23" x14ac:dyDescent="0.25">
      <c r="A408">
        <v>201</v>
      </c>
      <c r="B408">
        <v>8303</v>
      </c>
      <c r="C408" t="s">
        <v>792</v>
      </c>
      <c r="D408" t="s">
        <v>14</v>
      </c>
      <c r="E408" t="s">
        <v>295</v>
      </c>
      <c r="F408" t="s">
        <v>793</v>
      </c>
      <c r="G408" t="str">
        <f>"201511038090"</f>
        <v>201511038090</v>
      </c>
      <c r="H408">
        <v>1100</v>
      </c>
      <c r="I408">
        <v>150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73</v>
      </c>
      <c r="S408">
        <v>511</v>
      </c>
      <c r="V408">
        <v>0</v>
      </c>
      <c r="W408">
        <v>1761</v>
      </c>
    </row>
    <row r="409" spans="1:23" x14ac:dyDescent="0.25">
      <c r="H409" t="s">
        <v>794</v>
      </c>
    </row>
    <row r="410" spans="1:23" x14ac:dyDescent="0.25">
      <c r="A410">
        <v>202</v>
      </c>
      <c r="B410">
        <v>7672</v>
      </c>
      <c r="C410" t="s">
        <v>795</v>
      </c>
      <c r="D410" t="s">
        <v>69</v>
      </c>
      <c r="E410" t="s">
        <v>55</v>
      </c>
      <c r="F410" t="s">
        <v>796</v>
      </c>
      <c r="G410" t="str">
        <f>"201511038106"</f>
        <v>201511038106</v>
      </c>
      <c r="H410">
        <v>1023</v>
      </c>
      <c r="I410">
        <v>150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96</v>
      </c>
      <c r="S410">
        <v>588</v>
      </c>
      <c r="V410">
        <v>0</v>
      </c>
      <c r="W410">
        <v>1761</v>
      </c>
    </row>
    <row r="411" spans="1:23" x14ac:dyDescent="0.25">
      <c r="H411" t="s">
        <v>797</v>
      </c>
    </row>
    <row r="412" spans="1:23" x14ac:dyDescent="0.25">
      <c r="A412">
        <v>203</v>
      </c>
      <c r="B412">
        <v>9247</v>
      </c>
      <c r="C412" t="s">
        <v>798</v>
      </c>
      <c r="D412" t="s">
        <v>36</v>
      </c>
      <c r="E412" t="s">
        <v>41</v>
      </c>
      <c r="F412" t="s">
        <v>799</v>
      </c>
      <c r="G412" t="str">
        <f>"201511005756"</f>
        <v>201511005756</v>
      </c>
      <c r="H412" t="s">
        <v>315</v>
      </c>
      <c r="I412">
        <v>150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75</v>
      </c>
      <c r="S412">
        <v>525</v>
      </c>
      <c r="V412">
        <v>0</v>
      </c>
      <c r="W412" t="s">
        <v>800</v>
      </c>
    </row>
    <row r="413" spans="1:23" x14ac:dyDescent="0.25">
      <c r="H413" t="s">
        <v>801</v>
      </c>
    </row>
    <row r="414" spans="1:23" x14ac:dyDescent="0.25">
      <c r="A414">
        <v>204</v>
      </c>
      <c r="B414">
        <v>9375</v>
      </c>
      <c r="C414" t="s">
        <v>802</v>
      </c>
      <c r="D414" t="s">
        <v>79</v>
      </c>
      <c r="E414" t="s">
        <v>70</v>
      </c>
      <c r="F414" t="s">
        <v>803</v>
      </c>
      <c r="G414" t="str">
        <f>"201511036828"</f>
        <v>201511036828</v>
      </c>
      <c r="H414" t="s">
        <v>315</v>
      </c>
      <c r="I414">
        <v>150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75</v>
      </c>
      <c r="S414">
        <v>525</v>
      </c>
      <c r="V414">
        <v>0</v>
      </c>
      <c r="W414" t="s">
        <v>800</v>
      </c>
    </row>
    <row r="415" spans="1:23" x14ac:dyDescent="0.25">
      <c r="H415" t="s">
        <v>804</v>
      </c>
    </row>
    <row r="416" spans="1:23" x14ac:dyDescent="0.25">
      <c r="A416">
        <v>205</v>
      </c>
      <c r="B416">
        <v>4446</v>
      </c>
      <c r="C416" t="s">
        <v>805</v>
      </c>
      <c r="D416" t="s">
        <v>806</v>
      </c>
      <c r="E416" t="s">
        <v>807</v>
      </c>
      <c r="F416" t="s">
        <v>808</v>
      </c>
      <c r="G416" t="str">
        <f>"201511036912"</f>
        <v>201511036912</v>
      </c>
      <c r="H416">
        <v>1100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70</v>
      </c>
      <c r="P416">
        <v>0</v>
      </c>
      <c r="Q416">
        <v>0</v>
      </c>
      <c r="R416">
        <v>87</v>
      </c>
      <c r="S416">
        <v>588</v>
      </c>
      <c r="V416">
        <v>0</v>
      </c>
      <c r="W416">
        <v>1758</v>
      </c>
    </row>
    <row r="417" spans="1:23" x14ac:dyDescent="0.25">
      <c r="H417">
        <v>862</v>
      </c>
    </row>
    <row r="418" spans="1:23" x14ac:dyDescent="0.25">
      <c r="A418">
        <v>206</v>
      </c>
      <c r="B418">
        <v>9152</v>
      </c>
      <c r="C418" t="s">
        <v>809</v>
      </c>
      <c r="D418" t="s">
        <v>810</v>
      </c>
      <c r="E418" t="s">
        <v>811</v>
      </c>
      <c r="F418" t="s">
        <v>812</v>
      </c>
      <c r="G418" t="str">
        <f>"00092340"</f>
        <v>00092340</v>
      </c>
      <c r="H418">
        <v>1034</v>
      </c>
      <c r="I418">
        <v>150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82</v>
      </c>
      <c r="S418">
        <v>574</v>
      </c>
      <c r="V418">
        <v>0</v>
      </c>
      <c r="W418">
        <v>1758</v>
      </c>
    </row>
    <row r="419" spans="1:23" x14ac:dyDescent="0.25">
      <c r="H419" t="s">
        <v>813</v>
      </c>
    </row>
    <row r="420" spans="1:23" x14ac:dyDescent="0.25">
      <c r="A420">
        <v>207</v>
      </c>
      <c r="B420">
        <v>1699</v>
      </c>
      <c r="C420" t="s">
        <v>814</v>
      </c>
      <c r="D420" t="s">
        <v>112</v>
      </c>
      <c r="E420" t="s">
        <v>122</v>
      </c>
      <c r="F420" t="s">
        <v>815</v>
      </c>
      <c r="G420" t="str">
        <f>"201511006524"</f>
        <v>201511006524</v>
      </c>
      <c r="H420">
        <v>990</v>
      </c>
      <c r="I420">
        <v>150</v>
      </c>
      <c r="J420">
        <v>30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178</v>
      </c>
      <c r="S420">
        <v>588</v>
      </c>
      <c r="V420">
        <v>0</v>
      </c>
      <c r="W420">
        <v>1758</v>
      </c>
    </row>
    <row r="421" spans="1:23" x14ac:dyDescent="0.25">
      <c r="H421" t="s">
        <v>816</v>
      </c>
    </row>
    <row r="422" spans="1:23" x14ac:dyDescent="0.25">
      <c r="A422">
        <v>208</v>
      </c>
      <c r="B422">
        <v>8572</v>
      </c>
      <c r="C422" t="s">
        <v>817</v>
      </c>
      <c r="D422" t="s">
        <v>15</v>
      </c>
      <c r="E422" t="s">
        <v>122</v>
      </c>
      <c r="F422" t="s">
        <v>818</v>
      </c>
      <c r="G422" t="str">
        <f>"201511028799"</f>
        <v>201511028799</v>
      </c>
      <c r="H422" t="s">
        <v>819</v>
      </c>
      <c r="I422">
        <v>150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109</v>
      </c>
      <c r="S422">
        <v>588</v>
      </c>
      <c r="V422">
        <v>0</v>
      </c>
      <c r="W422" t="s">
        <v>820</v>
      </c>
    </row>
    <row r="423" spans="1:23" x14ac:dyDescent="0.25">
      <c r="H423" t="s">
        <v>821</v>
      </c>
    </row>
    <row r="424" spans="1:23" x14ac:dyDescent="0.25">
      <c r="A424">
        <v>209</v>
      </c>
      <c r="B424">
        <v>4244</v>
      </c>
      <c r="C424" t="s">
        <v>822</v>
      </c>
      <c r="D424" t="s">
        <v>823</v>
      </c>
      <c r="E424" t="s">
        <v>455</v>
      </c>
      <c r="F424" t="s">
        <v>824</v>
      </c>
      <c r="G424" t="str">
        <f>"201511043423"</f>
        <v>201511043423</v>
      </c>
      <c r="H424" t="s">
        <v>605</v>
      </c>
      <c r="I424">
        <v>150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100</v>
      </c>
      <c r="S424">
        <v>588</v>
      </c>
      <c r="V424">
        <v>0</v>
      </c>
      <c r="W424" t="s">
        <v>825</v>
      </c>
    </row>
    <row r="425" spans="1:23" x14ac:dyDescent="0.25">
      <c r="H425" t="s">
        <v>826</v>
      </c>
    </row>
    <row r="426" spans="1:23" x14ac:dyDescent="0.25">
      <c r="A426">
        <v>210</v>
      </c>
      <c r="B426">
        <v>5473</v>
      </c>
      <c r="C426" t="s">
        <v>827</v>
      </c>
      <c r="D426" t="s">
        <v>83</v>
      </c>
      <c r="E426" t="s">
        <v>196</v>
      </c>
      <c r="F426" t="s">
        <v>828</v>
      </c>
      <c r="G426" t="str">
        <f>"201511029586"</f>
        <v>201511029586</v>
      </c>
      <c r="H426" t="s">
        <v>605</v>
      </c>
      <c r="I426">
        <v>150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106</v>
      </c>
      <c r="S426">
        <v>588</v>
      </c>
      <c r="V426">
        <v>0</v>
      </c>
      <c r="W426" t="s">
        <v>825</v>
      </c>
    </row>
    <row r="427" spans="1:23" x14ac:dyDescent="0.25">
      <c r="H427" t="s">
        <v>829</v>
      </c>
    </row>
    <row r="428" spans="1:23" x14ac:dyDescent="0.25">
      <c r="A428">
        <v>211</v>
      </c>
      <c r="B428">
        <v>629</v>
      </c>
      <c r="C428" t="s">
        <v>830</v>
      </c>
      <c r="D428" t="s">
        <v>570</v>
      </c>
      <c r="E428" t="s">
        <v>162</v>
      </c>
      <c r="F428" t="s">
        <v>831</v>
      </c>
      <c r="G428" t="str">
        <f>"201511025092"</f>
        <v>201511025092</v>
      </c>
      <c r="H428">
        <v>1045</v>
      </c>
      <c r="I428">
        <v>150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80</v>
      </c>
      <c r="S428">
        <v>560</v>
      </c>
      <c r="V428">
        <v>0</v>
      </c>
      <c r="W428">
        <v>1755</v>
      </c>
    </row>
    <row r="429" spans="1:23" x14ac:dyDescent="0.25">
      <c r="H429" t="s">
        <v>832</v>
      </c>
    </row>
    <row r="430" spans="1:23" x14ac:dyDescent="0.25">
      <c r="A430">
        <v>212</v>
      </c>
      <c r="B430">
        <v>761</v>
      </c>
      <c r="C430" t="s">
        <v>833</v>
      </c>
      <c r="D430" t="s">
        <v>379</v>
      </c>
      <c r="E430" t="s">
        <v>834</v>
      </c>
      <c r="F430" t="s">
        <v>835</v>
      </c>
      <c r="G430" t="str">
        <f>"201511030274"</f>
        <v>201511030274</v>
      </c>
      <c r="H430" t="s">
        <v>118</v>
      </c>
      <c r="I430">
        <v>150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76</v>
      </c>
      <c r="S430">
        <v>532</v>
      </c>
      <c r="V430">
        <v>0</v>
      </c>
      <c r="W430" t="s">
        <v>836</v>
      </c>
    </row>
    <row r="431" spans="1:23" x14ac:dyDescent="0.25">
      <c r="H431" t="s">
        <v>837</v>
      </c>
    </row>
    <row r="432" spans="1:23" x14ac:dyDescent="0.25">
      <c r="A432">
        <v>213</v>
      </c>
      <c r="B432">
        <v>3445</v>
      </c>
      <c r="C432" t="s">
        <v>838</v>
      </c>
      <c r="D432" t="s">
        <v>406</v>
      </c>
      <c r="E432" t="s">
        <v>70</v>
      </c>
      <c r="F432" t="s">
        <v>839</v>
      </c>
      <c r="G432" t="str">
        <f>"201412001305"</f>
        <v>201412001305</v>
      </c>
      <c r="H432">
        <v>1100</v>
      </c>
      <c r="I432">
        <v>150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72</v>
      </c>
      <c r="S432">
        <v>504</v>
      </c>
      <c r="V432">
        <v>0</v>
      </c>
      <c r="W432">
        <v>1754</v>
      </c>
    </row>
    <row r="433" spans="1:23" x14ac:dyDescent="0.25">
      <c r="H433" t="s">
        <v>840</v>
      </c>
    </row>
    <row r="434" spans="1:23" x14ac:dyDescent="0.25">
      <c r="A434">
        <v>214</v>
      </c>
      <c r="B434">
        <v>3707</v>
      </c>
      <c r="C434" t="s">
        <v>841</v>
      </c>
      <c r="D434" t="s">
        <v>842</v>
      </c>
      <c r="E434" t="s">
        <v>843</v>
      </c>
      <c r="F434" t="s">
        <v>844</v>
      </c>
      <c r="G434" t="str">
        <f>"201510001513"</f>
        <v>201510001513</v>
      </c>
      <c r="H434">
        <v>1100</v>
      </c>
      <c r="I434">
        <v>150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72</v>
      </c>
      <c r="S434">
        <v>504</v>
      </c>
      <c r="V434">
        <v>0</v>
      </c>
      <c r="W434">
        <v>1754</v>
      </c>
    </row>
    <row r="435" spans="1:23" x14ac:dyDescent="0.25">
      <c r="H435">
        <v>844</v>
      </c>
    </row>
    <row r="436" spans="1:23" x14ac:dyDescent="0.25">
      <c r="A436">
        <v>215</v>
      </c>
      <c r="B436">
        <v>618</v>
      </c>
      <c r="C436" t="s">
        <v>517</v>
      </c>
      <c r="D436" t="s">
        <v>83</v>
      </c>
      <c r="E436" t="s">
        <v>845</v>
      </c>
      <c r="F436" t="s">
        <v>846</v>
      </c>
      <c r="G436" t="str">
        <f>"201511022228"</f>
        <v>201511022228</v>
      </c>
      <c r="H436">
        <v>1023</v>
      </c>
      <c r="I436">
        <v>150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83</v>
      </c>
      <c r="S436">
        <v>581</v>
      </c>
      <c r="V436">
        <v>0</v>
      </c>
      <c r="W436">
        <v>1754</v>
      </c>
    </row>
    <row r="437" spans="1:23" x14ac:dyDescent="0.25">
      <c r="H437" t="s">
        <v>847</v>
      </c>
    </row>
    <row r="438" spans="1:23" x14ac:dyDescent="0.25">
      <c r="A438">
        <v>216</v>
      </c>
      <c r="B438">
        <v>9654</v>
      </c>
      <c r="C438" t="s">
        <v>848</v>
      </c>
      <c r="D438" t="s">
        <v>24</v>
      </c>
      <c r="E438" t="s">
        <v>298</v>
      </c>
      <c r="F438" t="s">
        <v>849</v>
      </c>
      <c r="G438" t="str">
        <f>"201511031431"</f>
        <v>201511031431</v>
      </c>
      <c r="H438" t="s">
        <v>850</v>
      </c>
      <c r="I438">
        <v>150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103</v>
      </c>
      <c r="S438">
        <v>588</v>
      </c>
      <c r="V438">
        <v>0</v>
      </c>
      <c r="W438" t="s">
        <v>851</v>
      </c>
    </row>
    <row r="439" spans="1:23" x14ac:dyDescent="0.25">
      <c r="H439" t="s">
        <v>852</v>
      </c>
    </row>
    <row r="440" spans="1:23" x14ac:dyDescent="0.25">
      <c r="A440">
        <v>217</v>
      </c>
      <c r="B440">
        <v>6880</v>
      </c>
      <c r="C440" t="s">
        <v>853</v>
      </c>
      <c r="D440" t="s">
        <v>854</v>
      </c>
      <c r="E440" t="s">
        <v>32</v>
      </c>
      <c r="F440" t="s">
        <v>855</v>
      </c>
      <c r="G440" t="str">
        <f>"201510000714"</f>
        <v>201510000714</v>
      </c>
      <c r="H440">
        <v>990</v>
      </c>
      <c r="I440">
        <v>150</v>
      </c>
      <c r="J440">
        <v>30</v>
      </c>
      <c r="K440">
        <v>0</v>
      </c>
      <c r="L440">
        <v>0</v>
      </c>
      <c r="M440">
        <v>30</v>
      </c>
      <c r="N440">
        <v>0</v>
      </c>
      <c r="O440">
        <v>0</v>
      </c>
      <c r="P440">
        <v>0</v>
      </c>
      <c r="Q440">
        <v>0</v>
      </c>
      <c r="R440">
        <v>79</v>
      </c>
      <c r="S440">
        <v>553</v>
      </c>
      <c r="V440">
        <v>0</v>
      </c>
      <c r="W440">
        <v>1753</v>
      </c>
    </row>
    <row r="441" spans="1:23" x14ac:dyDescent="0.25">
      <c r="H441" t="s">
        <v>856</v>
      </c>
    </row>
    <row r="442" spans="1:23" x14ac:dyDescent="0.25">
      <c r="A442">
        <v>218</v>
      </c>
      <c r="B442">
        <v>5351</v>
      </c>
      <c r="C442" t="s">
        <v>857</v>
      </c>
      <c r="D442" t="s">
        <v>858</v>
      </c>
      <c r="E442" t="s">
        <v>859</v>
      </c>
      <c r="F442" t="s">
        <v>860</v>
      </c>
      <c r="G442" t="str">
        <f>"201510003935"</f>
        <v>201510003935</v>
      </c>
      <c r="H442" t="s">
        <v>861</v>
      </c>
      <c r="I442">
        <v>150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70</v>
      </c>
      <c r="R442">
        <v>73</v>
      </c>
      <c r="S442">
        <v>511</v>
      </c>
      <c r="V442">
        <v>0</v>
      </c>
      <c r="W442" t="s">
        <v>862</v>
      </c>
    </row>
    <row r="443" spans="1:23" x14ac:dyDescent="0.25">
      <c r="H443" t="s">
        <v>863</v>
      </c>
    </row>
    <row r="444" spans="1:23" x14ac:dyDescent="0.25">
      <c r="A444">
        <v>219</v>
      </c>
      <c r="B444">
        <v>4830</v>
      </c>
      <c r="C444" t="s">
        <v>864</v>
      </c>
      <c r="D444" t="s">
        <v>191</v>
      </c>
      <c r="E444" t="s">
        <v>41</v>
      </c>
      <c r="F444" t="s">
        <v>865</v>
      </c>
      <c r="G444" t="str">
        <f>"201511009993"</f>
        <v>201511009993</v>
      </c>
      <c r="H444">
        <v>1012</v>
      </c>
      <c r="I444">
        <v>150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90</v>
      </c>
      <c r="S444">
        <v>588</v>
      </c>
      <c r="V444">
        <v>0</v>
      </c>
      <c r="W444">
        <v>1750</v>
      </c>
    </row>
    <row r="445" spans="1:23" x14ac:dyDescent="0.25">
      <c r="H445" t="s">
        <v>866</v>
      </c>
    </row>
    <row r="446" spans="1:23" x14ac:dyDescent="0.25">
      <c r="A446">
        <v>220</v>
      </c>
      <c r="B446">
        <v>8009</v>
      </c>
      <c r="C446" t="s">
        <v>867</v>
      </c>
      <c r="D446" t="s">
        <v>868</v>
      </c>
      <c r="E446" t="s">
        <v>51</v>
      </c>
      <c r="F446" t="s">
        <v>869</v>
      </c>
      <c r="G446" t="str">
        <f>"00054964"</f>
        <v>00054964</v>
      </c>
      <c r="H446">
        <v>1012</v>
      </c>
      <c r="I446">
        <v>150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131</v>
      </c>
      <c r="S446">
        <v>588</v>
      </c>
      <c r="T446">
        <v>6</v>
      </c>
      <c r="U446">
        <v>831</v>
      </c>
      <c r="V446">
        <v>2</v>
      </c>
      <c r="W446">
        <v>1750</v>
      </c>
    </row>
    <row r="447" spans="1:23" x14ac:dyDescent="0.25">
      <c r="H447" t="s">
        <v>870</v>
      </c>
    </row>
    <row r="448" spans="1:23" x14ac:dyDescent="0.25">
      <c r="A448">
        <v>221</v>
      </c>
      <c r="B448">
        <v>8009</v>
      </c>
      <c r="C448" t="s">
        <v>867</v>
      </c>
      <c r="D448" t="s">
        <v>868</v>
      </c>
      <c r="E448" t="s">
        <v>51</v>
      </c>
      <c r="F448" t="s">
        <v>869</v>
      </c>
      <c r="G448" t="str">
        <f>"00054964"</f>
        <v>00054964</v>
      </c>
      <c r="H448">
        <v>1012</v>
      </c>
      <c r="I448">
        <v>150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131</v>
      </c>
      <c r="S448">
        <v>588</v>
      </c>
      <c r="V448">
        <v>2</v>
      </c>
      <c r="W448">
        <v>1750</v>
      </c>
    </row>
    <row r="449" spans="1:23" x14ac:dyDescent="0.25">
      <c r="H449" t="s">
        <v>870</v>
      </c>
    </row>
    <row r="450" spans="1:23" x14ac:dyDescent="0.25">
      <c r="A450">
        <v>222</v>
      </c>
      <c r="B450">
        <v>3554</v>
      </c>
      <c r="C450" t="s">
        <v>871</v>
      </c>
      <c r="D450" t="s">
        <v>570</v>
      </c>
      <c r="E450" t="s">
        <v>15</v>
      </c>
      <c r="F450" t="s">
        <v>872</v>
      </c>
      <c r="G450" t="str">
        <f>"201511009995"</f>
        <v>201511009995</v>
      </c>
      <c r="H450">
        <v>1012</v>
      </c>
      <c r="I450">
        <v>150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112</v>
      </c>
      <c r="S450">
        <v>588</v>
      </c>
      <c r="V450">
        <v>0</v>
      </c>
      <c r="W450">
        <v>1750</v>
      </c>
    </row>
    <row r="451" spans="1:23" x14ac:dyDescent="0.25">
      <c r="H451" t="s">
        <v>873</v>
      </c>
    </row>
    <row r="452" spans="1:23" x14ac:dyDescent="0.25">
      <c r="A452">
        <v>223</v>
      </c>
      <c r="B452">
        <v>10108</v>
      </c>
      <c r="C452" t="s">
        <v>874</v>
      </c>
      <c r="D452" t="s">
        <v>36</v>
      </c>
      <c r="E452" t="s">
        <v>222</v>
      </c>
      <c r="F452" t="s">
        <v>875</v>
      </c>
      <c r="G452" t="str">
        <f>"201510003603"</f>
        <v>201510003603</v>
      </c>
      <c r="H452">
        <v>1012</v>
      </c>
      <c r="I452">
        <v>150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120</v>
      </c>
      <c r="S452">
        <v>588</v>
      </c>
      <c r="T452">
        <v>6</v>
      </c>
      <c r="U452">
        <v>860</v>
      </c>
      <c r="V452">
        <v>0</v>
      </c>
      <c r="W452">
        <v>1750</v>
      </c>
    </row>
    <row r="453" spans="1:23" x14ac:dyDescent="0.25">
      <c r="H453" t="s">
        <v>876</v>
      </c>
    </row>
    <row r="454" spans="1:23" x14ac:dyDescent="0.25">
      <c r="A454">
        <v>224</v>
      </c>
      <c r="B454">
        <v>10108</v>
      </c>
      <c r="C454" t="s">
        <v>874</v>
      </c>
      <c r="D454" t="s">
        <v>36</v>
      </c>
      <c r="E454" t="s">
        <v>222</v>
      </c>
      <c r="F454" t="s">
        <v>875</v>
      </c>
      <c r="G454" t="str">
        <f>"201510003603"</f>
        <v>201510003603</v>
      </c>
      <c r="H454">
        <v>1012</v>
      </c>
      <c r="I454">
        <v>150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120</v>
      </c>
      <c r="S454">
        <v>588</v>
      </c>
      <c r="V454">
        <v>0</v>
      </c>
      <c r="W454">
        <v>1750</v>
      </c>
    </row>
    <row r="455" spans="1:23" x14ac:dyDescent="0.25">
      <c r="H455" t="s">
        <v>876</v>
      </c>
    </row>
    <row r="456" spans="1:23" x14ac:dyDescent="0.25">
      <c r="A456">
        <v>225</v>
      </c>
      <c r="B456">
        <v>2130</v>
      </c>
      <c r="C456" t="s">
        <v>877</v>
      </c>
      <c r="D456" t="s">
        <v>878</v>
      </c>
      <c r="E456" t="s">
        <v>70</v>
      </c>
      <c r="F456" t="s">
        <v>879</v>
      </c>
      <c r="G456" t="str">
        <f>"201010000084"</f>
        <v>201010000084</v>
      </c>
      <c r="H456">
        <v>1012</v>
      </c>
      <c r="I456">
        <v>150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113</v>
      </c>
      <c r="S456">
        <v>588</v>
      </c>
      <c r="V456">
        <v>1</v>
      </c>
      <c r="W456">
        <v>1750</v>
      </c>
    </row>
    <row r="457" spans="1:23" x14ac:dyDescent="0.25">
      <c r="H457" t="s">
        <v>880</v>
      </c>
    </row>
    <row r="458" spans="1:23" x14ac:dyDescent="0.25">
      <c r="A458">
        <v>226</v>
      </c>
      <c r="B458">
        <v>5670</v>
      </c>
      <c r="C458" t="s">
        <v>881</v>
      </c>
      <c r="D458" t="s">
        <v>882</v>
      </c>
      <c r="E458" t="s">
        <v>55</v>
      </c>
      <c r="F458" t="s">
        <v>883</v>
      </c>
      <c r="G458" t="str">
        <f>"00092610"</f>
        <v>00092610</v>
      </c>
      <c r="H458">
        <v>1012</v>
      </c>
      <c r="I458">
        <v>150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124</v>
      </c>
      <c r="S458">
        <v>588</v>
      </c>
      <c r="V458">
        <v>1</v>
      </c>
      <c r="W458">
        <v>1750</v>
      </c>
    </row>
    <row r="459" spans="1:23" x14ac:dyDescent="0.25">
      <c r="H459" t="s">
        <v>653</v>
      </c>
    </row>
    <row r="460" spans="1:23" x14ac:dyDescent="0.25">
      <c r="A460">
        <v>227</v>
      </c>
      <c r="B460">
        <v>8306</v>
      </c>
      <c r="C460" t="s">
        <v>884</v>
      </c>
      <c r="D460" t="s">
        <v>355</v>
      </c>
      <c r="E460" t="s">
        <v>51</v>
      </c>
      <c r="F460" t="s">
        <v>885</v>
      </c>
      <c r="G460" t="str">
        <f>"00100786"</f>
        <v>00100786</v>
      </c>
      <c r="H460">
        <v>1012</v>
      </c>
      <c r="I460">
        <v>150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85</v>
      </c>
      <c r="S460">
        <v>588</v>
      </c>
      <c r="V460">
        <v>0</v>
      </c>
      <c r="W460">
        <v>1750</v>
      </c>
    </row>
    <row r="461" spans="1:23" x14ac:dyDescent="0.25">
      <c r="H461" t="s">
        <v>886</v>
      </c>
    </row>
    <row r="462" spans="1:23" x14ac:dyDescent="0.25">
      <c r="A462">
        <v>228</v>
      </c>
      <c r="B462">
        <v>432</v>
      </c>
      <c r="C462" t="s">
        <v>887</v>
      </c>
      <c r="D462" t="s">
        <v>888</v>
      </c>
      <c r="E462" t="s">
        <v>41</v>
      </c>
      <c r="F462" t="s">
        <v>889</v>
      </c>
      <c r="G462" t="str">
        <f>"201102000683"</f>
        <v>201102000683</v>
      </c>
      <c r="H462">
        <v>1012</v>
      </c>
      <c r="I462">
        <v>150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85</v>
      </c>
      <c r="S462">
        <v>588</v>
      </c>
      <c r="V462">
        <v>0</v>
      </c>
      <c r="W462">
        <v>1750</v>
      </c>
    </row>
    <row r="463" spans="1:23" x14ac:dyDescent="0.25">
      <c r="H463" t="s">
        <v>890</v>
      </c>
    </row>
    <row r="464" spans="1:23" x14ac:dyDescent="0.25">
      <c r="A464">
        <v>229</v>
      </c>
      <c r="B464">
        <v>4815</v>
      </c>
      <c r="C464" t="s">
        <v>891</v>
      </c>
      <c r="D464" t="s">
        <v>892</v>
      </c>
      <c r="E464" t="s">
        <v>15</v>
      </c>
      <c r="F464" t="s">
        <v>893</v>
      </c>
      <c r="G464" t="str">
        <f>"201511040819"</f>
        <v>201511040819</v>
      </c>
      <c r="H464" t="s">
        <v>894</v>
      </c>
      <c r="I464">
        <v>150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104</v>
      </c>
      <c r="S464">
        <v>588</v>
      </c>
      <c r="V464">
        <v>0</v>
      </c>
      <c r="W464" t="s">
        <v>895</v>
      </c>
    </row>
    <row r="465" spans="1:23" x14ac:dyDescent="0.25">
      <c r="H465" t="s">
        <v>896</v>
      </c>
    </row>
    <row r="466" spans="1:23" x14ac:dyDescent="0.25">
      <c r="A466">
        <v>230</v>
      </c>
      <c r="B466">
        <v>4808</v>
      </c>
      <c r="C466" t="s">
        <v>897</v>
      </c>
      <c r="D466" t="s">
        <v>191</v>
      </c>
      <c r="E466" t="s">
        <v>165</v>
      </c>
      <c r="F466" t="s">
        <v>898</v>
      </c>
      <c r="G466" t="str">
        <f>"201511038857"</f>
        <v>201511038857</v>
      </c>
      <c r="H466">
        <v>1100</v>
      </c>
      <c r="I466">
        <v>150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71</v>
      </c>
      <c r="S466">
        <v>497</v>
      </c>
      <c r="V466">
        <v>0</v>
      </c>
      <c r="W466">
        <v>1747</v>
      </c>
    </row>
    <row r="467" spans="1:23" x14ac:dyDescent="0.25">
      <c r="H467" t="s">
        <v>48</v>
      </c>
    </row>
    <row r="468" spans="1:23" x14ac:dyDescent="0.25">
      <c r="A468">
        <v>231</v>
      </c>
      <c r="B468">
        <v>5858</v>
      </c>
      <c r="C468" t="s">
        <v>899</v>
      </c>
      <c r="D468" t="s">
        <v>900</v>
      </c>
      <c r="E468" t="s">
        <v>55</v>
      </c>
      <c r="F468" t="s">
        <v>901</v>
      </c>
      <c r="G468" t="str">
        <f>"00038663"</f>
        <v>00038663</v>
      </c>
      <c r="H468">
        <v>1089</v>
      </c>
      <c r="I468">
        <v>0</v>
      </c>
      <c r="J468">
        <v>70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127</v>
      </c>
      <c r="S468">
        <v>588</v>
      </c>
      <c r="V468">
        <v>0</v>
      </c>
      <c r="W468">
        <v>1747</v>
      </c>
    </row>
    <row r="469" spans="1:23" x14ac:dyDescent="0.25">
      <c r="H469" t="s">
        <v>902</v>
      </c>
    </row>
    <row r="470" spans="1:23" x14ac:dyDescent="0.25">
      <c r="A470">
        <v>232</v>
      </c>
      <c r="B470">
        <v>6188</v>
      </c>
      <c r="C470" t="s">
        <v>903</v>
      </c>
      <c r="D470" t="s">
        <v>371</v>
      </c>
      <c r="E470" t="s">
        <v>41</v>
      </c>
      <c r="F470" t="s">
        <v>904</v>
      </c>
      <c r="G470" t="str">
        <f>"00083387"</f>
        <v>00083387</v>
      </c>
      <c r="H470">
        <v>979</v>
      </c>
      <c r="I470">
        <v>150</v>
      </c>
      <c r="J470">
        <v>30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114</v>
      </c>
      <c r="S470">
        <v>588</v>
      </c>
      <c r="V470">
        <v>0</v>
      </c>
      <c r="W470">
        <v>1747</v>
      </c>
    </row>
    <row r="471" spans="1:23" x14ac:dyDescent="0.25">
      <c r="H471" t="s">
        <v>905</v>
      </c>
    </row>
    <row r="472" spans="1:23" x14ac:dyDescent="0.25">
      <c r="A472">
        <v>233</v>
      </c>
      <c r="B472">
        <v>9645</v>
      </c>
      <c r="C472" t="s">
        <v>906</v>
      </c>
      <c r="D472" t="s">
        <v>907</v>
      </c>
      <c r="E472" t="s">
        <v>41</v>
      </c>
      <c r="F472" t="s">
        <v>908</v>
      </c>
      <c r="G472" t="str">
        <f>"201511004766"</f>
        <v>201511004766</v>
      </c>
      <c r="H472" t="s">
        <v>909</v>
      </c>
      <c r="I472">
        <v>150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149</v>
      </c>
      <c r="S472">
        <v>588</v>
      </c>
      <c r="V472">
        <v>0</v>
      </c>
      <c r="W472" t="s">
        <v>910</v>
      </c>
    </row>
    <row r="473" spans="1:23" x14ac:dyDescent="0.25">
      <c r="H473" t="s">
        <v>911</v>
      </c>
    </row>
    <row r="474" spans="1:23" x14ac:dyDescent="0.25">
      <c r="A474">
        <v>234</v>
      </c>
      <c r="B474">
        <v>5200</v>
      </c>
      <c r="C474" t="s">
        <v>912</v>
      </c>
      <c r="D474" t="s">
        <v>183</v>
      </c>
      <c r="E474" t="s">
        <v>913</v>
      </c>
      <c r="F474" t="s">
        <v>914</v>
      </c>
      <c r="G474" t="str">
        <f>"201511038243"</f>
        <v>201511038243</v>
      </c>
      <c r="H474" t="s">
        <v>909</v>
      </c>
      <c r="I474">
        <v>150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140</v>
      </c>
      <c r="S474">
        <v>588</v>
      </c>
      <c r="V474">
        <v>0</v>
      </c>
      <c r="W474" t="s">
        <v>910</v>
      </c>
    </row>
    <row r="475" spans="1:23" x14ac:dyDescent="0.25">
      <c r="H475">
        <v>865</v>
      </c>
    </row>
    <row r="476" spans="1:23" x14ac:dyDescent="0.25">
      <c r="A476">
        <v>235</v>
      </c>
      <c r="B476">
        <v>3731</v>
      </c>
      <c r="C476" t="s">
        <v>915</v>
      </c>
      <c r="D476" t="s">
        <v>24</v>
      </c>
      <c r="E476" t="s">
        <v>811</v>
      </c>
      <c r="F476" t="s">
        <v>916</v>
      </c>
      <c r="G476" t="str">
        <f>"00083847"</f>
        <v>00083847</v>
      </c>
      <c r="H476" t="s">
        <v>760</v>
      </c>
      <c r="I476">
        <v>150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81</v>
      </c>
      <c r="S476">
        <v>567</v>
      </c>
      <c r="V476">
        <v>0</v>
      </c>
      <c r="W476" t="s">
        <v>917</v>
      </c>
    </row>
    <row r="477" spans="1:23" x14ac:dyDescent="0.25">
      <c r="H477" t="s">
        <v>918</v>
      </c>
    </row>
    <row r="478" spans="1:23" x14ac:dyDescent="0.25">
      <c r="A478">
        <v>236</v>
      </c>
      <c r="B478">
        <v>6078</v>
      </c>
      <c r="C478" t="s">
        <v>919</v>
      </c>
      <c r="D478" t="s">
        <v>920</v>
      </c>
      <c r="E478" t="s">
        <v>96</v>
      </c>
      <c r="F478" t="s">
        <v>921</v>
      </c>
      <c r="G478" t="str">
        <f>"201511029269"</f>
        <v>201511029269</v>
      </c>
      <c r="H478">
        <v>1089</v>
      </c>
      <c r="I478">
        <v>150</v>
      </c>
      <c r="J478">
        <v>30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68</v>
      </c>
      <c r="S478">
        <v>476</v>
      </c>
      <c r="V478">
        <v>2</v>
      </c>
      <c r="W478">
        <v>1745</v>
      </c>
    </row>
    <row r="479" spans="1:23" x14ac:dyDescent="0.25">
      <c r="H479" t="s">
        <v>48</v>
      </c>
    </row>
    <row r="480" spans="1:23" x14ac:dyDescent="0.25">
      <c r="A480">
        <v>237</v>
      </c>
      <c r="B480">
        <v>3151</v>
      </c>
      <c r="C480" t="s">
        <v>922</v>
      </c>
      <c r="D480" t="s">
        <v>923</v>
      </c>
      <c r="E480" t="s">
        <v>425</v>
      </c>
      <c r="F480" t="s">
        <v>924</v>
      </c>
      <c r="G480" t="str">
        <f>"201511010533"</f>
        <v>201511010533</v>
      </c>
      <c r="H480" t="s">
        <v>925</v>
      </c>
      <c r="I480">
        <v>150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96</v>
      </c>
      <c r="S480">
        <v>588</v>
      </c>
      <c r="V480">
        <v>0</v>
      </c>
      <c r="W480" t="s">
        <v>926</v>
      </c>
    </row>
    <row r="481" spans="1:23" x14ac:dyDescent="0.25">
      <c r="H481" t="s">
        <v>927</v>
      </c>
    </row>
    <row r="482" spans="1:23" x14ac:dyDescent="0.25">
      <c r="A482">
        <v>238</v>
      </c>
      <c r="B482">
        <v>10144</v>
      </c>
      <c r="C482" t="s">
        <v>928</v>
      </c>
      <c r="D482" t="s">
        <v>79</v>
      </c>
      <c r="E482" t="s">
        <v>15</v>
      </c>
      <c r="F482" t="s">
        <v>929</v>
      </c>
      <c r="G482" t="str">
        <f>"201511037060"</f>
        <v>201511037060</v>
      </c>
      <c r="H482" t="s">
        <v>925</v>
      </c>
      <c r="I482">
        <v>150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103</v>
      </c>
      <c r="S482">
        <v>588</v>
      </c>
      <c r="V482">
        <v>0</v>
      </c>
      <c r="W482" t="s">
        <v>926</v>
      </c>
    </row>
    <row r="483" spans="1:23" x14ac:dyDescent="0.25">
      <c r="H483" t="s">
        <v>930</v>
      </c>
    </row>
    <row r="484" spans="1:23" x14ac:dyDescent="0.25">
      <c r="A484">
        <v>239</v>
      </c>
      <c r="B484">
        <v>3664</v>
      </c>
      <c r="C484" t="s">
        <v>931</v>
      </c>
      <c r="D484" t="s">
        <v>932</v>
      </c>
      <c r="E484" t="s">
        <v>375</v>
      </c>
      <c r="F484" t="s">
        <v>933</v>
      </c>
      <c r="G484" t="str">
        <f>"201511026396"</f>
        <v>201511026396</v>
      </c>
      <c r="H484" t="s">
        <v>925</v>
      </c>
      <c r="I484">
        <v>150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93</v>
      </c>
      <c r="S484">
        <v>588</v>
      </c>
      <c r="V484">
        <v>0</v>
      </c>
      <c r="W484" t="s">
        <v>926</v>
      </c>
    </row>
    <row r="485" spans="1:23" x14ac:dyDescent="0.25">
      <c r="H485" t="s">
        <v>934</v>
      </c>
    </row>
    <row r="486" spans="1:23" x14ac:dyDescent="0.25">
      <c r="A486">
        <v>240</v>
      </c>
      <c r="B486">
        <v>3061</v>
      </c>
      <c r="C486" t="s">
        <v>935</v>
      </c>
      <c r="D486" t="s">
        <v>936</v>
      </c>
      <c r="E486" t="s">
        <v>937</v>
      </c>
      <c r="F486" t="s">
        <v>938</v>
      </c>
      <c r="G486" t="str">
        <f>"201511038706"</f>
        <v>201511038706</v>
      </c>
      <c r="H486" t="s">
        <v>939</v>
      </c>
      <c r="I486">
        <v>150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113</v>
      </c>
      <c r="S486">
        <v>588</v>
      </c>
      <c r="V486">
        <v>0</v>
      </c>
      <c r="W486" t="s">
        <v>940</v>
      </c>
    </row>
    <row r="487" spans="1:23" x14ac:dyDescent="0.25">
      <c r="H487" t="s">
        <v>941</v>
      </c>
    </row>
    <row r="488" spans="1:23" x14ac:dyDescent="0.25">
      <c r="A488">
        <v>241</v>
      </c>
      <c r="B488">
        <v>5830</v>
      </c>
      <c r="C488" t="s">
        <v>942</v>
      </c>
      <c r="D488" t="s">
        <v>489</v>
      </c>
      <c r="E488" t="s">
        <v>41</v>
      </c>
      <c r="F488" t="s">
        <v>943</v>
      </c>
      <c r="G488" t="str">
        <f>"00092617"</f>
        <v>00092617</v>
      </c>
      <c r="H488">
        <v>1089</v>
      </c>
      <c r="I488">
        <v>150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72</v>
      </c>
      <c r="S488">
        <v>504</v>
      </c>
      <c r="V488">
        <v>0</v>
      </c>
      <c r="W488">
        <v>1743</v>
      </c>
    </row>
    <row r="489" spans="1:23" x14ac:dyDescent="0.25">
      <c r="H489" t="s">
        <v>944</v>
      </c>
    </row>
    <row r="490" spans="1:23" x14ac:dyDescent="0.25">
      <c r="A490">
        <v>242</v>
      </c>
      <c r="B490">
        <v>3951</v>
      </c>
      <c r="C490" t="s">
        <v>945</v>
      </c>
      <c r="D490" t="s">
        <v>920</v>
      </c>
      <c r="E490" t="s">
        <v>946</v>
      </c>
      <c r="F490" t="s">
        <v>947</v>
      </c>
      <c r="G490" t="str">
        <f>"201511009301"</f>
        <v>201511009301</v>
      </c>
      <c r="H490" t="s">
        <v>948</v>
      </c>
      <c r="I490">
        <v>150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131</v>
      </c>
      <c r="S490">
        <v>588</v>
      </c>
      <c r="V490">
        <v>0</v>
      </c>
      <c r="W490" t="s">
        <v>949</v>
      </c>
    </row>
    <row r="491" spans="1:23" x14ac:dyDescent="0.25">
      <c r="H491" t="s">
        <v>950</v>
      </c>
    </row>
    <row r="492" spans="1:23" x14ac:dyDescent="0.25">
      <c r="A492">
        <v>243</v>
      </c>
      <c r="B492">
        <v>6891</v>
      </c>
      <c r="C492" t="s">
        <v>951</v>
      </c>
      <c r="D492" t="s">
        <v>83</v>
      </c>
      <c r="E492" t="s">
        <v>298</v>
      </c>
      <c r="F492" t="s">
        <v>952</v>
      </c>
      <c r="G492" t="str">
        <f>"201511021854"</f>
        <v>201511021854</v>
      </c>
      <c r="H492" t="s">
        <v>948</v>
      </c>
      <c r="I492">
        <v>150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90</v>
      </c>
      <c r="S492">
        <v>588</v>
      </c>
      <c r="V492">
        <v>0</v>
      </c>
      <c r="W492" t="s">
        <v>949</v>
      </c>
    </row>
    <row r="493" spans="1:23" x14ac:dyDescent="0.25">
      <c r="H493" t="s">
        <v>953</v>
      </c>
    </row>
    <row r="494" spans="1:23" x14ac:dyDescent="0.25">
      <c r="A494">
        <v>244</v>
      </c>
      <c r="B494">
        <v>6017</v>
      </c>
      <c r="C494" t="s">
        <v>954</v>
      </c>
      <c r="D494" t="s">
        <v>15</v>
      </c>
      <c r="E494" t="s">
        <v>55</v>
      </c>
      <c r="F494" t="s">
        <v>955</v>
      </c>
      <c r="G494" t="str">
        <f>"00027075"</f>
        <v>00027075</v>
      </c>
      <c r="H494">
        <v>1078</v>
      </c>
      <c r="I494">
        <v>150</v>
      </c>
      <c r="J494">
        <v>30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69</v>
      </c>
      <c r="S494">
        <v>483</v>
      </c>
      <c r="V494">
        <v>2</v>
      </c>
      <c r="W494">
        <v>1741</v>
      </c>
    </row>
    <row r="495" spans="1:23" x14ac:dyDescent="0.25">
      <c r="H495" t="s">
        <v>956</v>
      </c>
    </row>
    <row r="496" spans="1:23" x14ac:dyDescent="0.25">
      <c r="A496">
        <v>245</v>
      </c>
      <c r="B496">
        <v>1931</v>
      </c>
      <c r="C496" t="s">
        <v>957</v>
      </c>
      <c r="D496" t="s">
        <v>379</v>
      </c>
      <c r="E496" t="s">
        <v>25</v>
      </c>
      <c r="F496" t="s">
        <v>958</v>
      </c>
      <c r="G496" t="str">
        <f>"201405000253"</f>
        <v>201405000253</v>
      </c>
      <c r="H496" t="s">
        <v>959</v>
      </c>
      <c r="I496">
        <v>150</v>
      </c>
      <c r="J496">
        <v>30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129</v>
      </c>
      <c r="S496">
        <v>588</v>
      </c>
      <c r="V496">
        <v>0</v>
      </c>
      <c r="W496" t="s">
        <v>960</v>
      </c>
    </row>
    <row r="497" spans="1:23" x14ac:dyDescent="0.25">
      <c r="H497" t="s">
        <v>961</v>
      </c>
    </row>
    <row r="498" spans="1:23" x14ac:dyDescent="0.25">
      <c r="A498">
        <v>246</v>
      </c>
      <c r="B498">
        <v>9388</v>
      </c>
      <c r="C498" t="s">
        <v>962</v>
      </c>
      <c r="D498" t="s">
        <v>83</v>
      </c>
      <c r="E498" t="s">
        <v>51</v>
      </c>
      <c r="F498" t="s">
        <v>963</v>
      </c>
      <c r="G498" t="str">
        <f>"201511016220"</f>
        <v>201511016220</v>
      </c>
      <c r="H498">
        <v>1100</v>
      </c>
      <c r="I498">
        <v>150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70</v>
      </c>
      <c r="S498">
        <v>490</v>
      </c>
      <c r="V498">
        <v>0</v>
      </c>
      <c r="W498">
        <v>1740</v>
      </c>
    </row>
    <row r="499" spans="1:23" x14ac:dyDescent="0.25">
      <c r="H499" t="s">
        <v>964</v>
      </c>
    </row>
    <row r="500" spans="1:23" x14ac:dyDescent="0.25">
      <c r="A500">
        <v>247</v>
      </c>
      <c r="B500">
        <v>5435</v>
      </c>
      <c r="C500" t="s">
        <v>965</v>
      </c>
      <c r="D500" t="s">
        <v>230</v>
      </c>
      <c r="E500" t="s">
        <v>130</v>
      </c>
      <c r="F500" t="s">
        <v>966</v>
      </c>
      <c r="G500" t="str">
        <f>"201511036035"</f>
        <v>201511036035</v>
      </c>
      <c r="H500">
        <v>1100</v>
      </c>
      <c r="I500">
        <v>150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70</v>
      </c>
      <c r="S500">
        <v>490</v>
      </c>
      <c r="V500">
        <v>0</v>
      </c>
      <c r="W500">
        <v>1740</v>
      </c>
    </row>
    <row r="501" spans="1:23" x14ac:dyDescent="0.25">
      <c r="H501" t="s">
        <v>967</v>
      </c>
    </row>
    <row r="502" spans="1:23" x14ac:dyDescent="0.25">
      <c r="A502">
        <v>248</v>
      </c>
      <c r="B502">
        <v>5685</v>
      </c>
      <c r="C502" t="s">
        <v>968</v>
      </c>
      <c r="D502" t="s">
        <v>83</v>
      </c>
      <c r="E502" t="s">
        <v>41</v>
      </c>
      <c r="F502" t="s">
        <v>969</v>
      </c>
      <c r="G502" t="str">
        <f>"201511017142"</f>
        <v>201511017142</v>
      </c>
      <c r="H502">
        <v>1001</v>
      </c>
      <c r="I502">
        <v>150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130</v>
      </c>
      <c r="S502">
        <v>588</v>
      </c>
      <c r="V502">
        <v>0</v>
      </c>
      <c r="W502">
        <v>1739</v>
      </c>
    </row>
    <row r="503" spans="1:23" x14ac:dyDescent="0.25">
      <c r="H503" t="s">
        <v>38</v>
      </c>
    </row>
    <row r="504" spans="1:23" x14ac:dyDescent="0.25">
      <c r="A504">
        <v>249</v>
      </c>
      <c r="B504">
        <v>3472</v>
      </c>
      <c r="C504" t="s">
        <v>970</v>
      </c>
      <c r="D504" t="s">
        <v>651</v>
      </c>
      <c r="E504" t="s">
        <v>165</v>
      </c>
      <c r="F504" t="s">
        <v>971</v>
      </c>
      <c r="G504" t="str">
        <f>"201511038822"</f>
        <v>201511038822</v>
      </c>
      <c r="H504">
        <v>1001</v>
      </c>
      <c r="I504">
        <v>150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89</v>
      </c>
      <c r="S504">
        <v>588</v>
      </c>
      <c r="V504">
        <v>0</v>
      </c>
      <c r="W504">
        <v>1739</v>
      </c>
    </row>
    <row r="505" spans="1:23" x14ac:dyDescent="0.25">
      <c r="H505" t="s">
        <v>972</v>
      </c>
    </row>
    <row r="506" spans="1:23" x14ac:dyDescent="0.25">
      <c r="A506">
        <v>250</v>
      </c>
      <c r="B506">
        <v>10529</v>
      </c>
      <c r="C506" t="s">
        <v>973</v>
      </c>
      <c r="D506" t="s">
        <v>70</v>
      </c>
      <c r="E506" t="s">
        <v>165</v>
      </c>
      <c r="F506" t="s">
        <v>974</v>
      </c>
      <c r="G506" t="str">
        <f>"201511035994"</f>
        <v>201511035994</v>
      </c>
      <c r="H506">
        <v>1001</v>
      </c>
      <c r="I506">
        <v>150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118</v>
      </c>
      <c r="S506">
        <v>588</v>
      </c>
      <c r="V506">
        <v>2</v>
      </c>
      <c r="W506">
        <v>1739</v>
      </c>
    </row>
    <row r="507" spans="1:23" x14ac:dyDescent="0.25">
      <c r="H507" t="s">
        <v>975</v>
      </c>
    </row>
    <row r="508" spans="1:23" x14ac:dyDescent="0.25">
      <c r="A508">
        <v>251</v>
      </c>
      <c r="B508">
        <v>852</v>
      </c>
      <c r="C508" t="s">
        <v>976</v>
      </c>
      <c r="D508" t="s">
        <v>977</v>
      </c>
      <c r="E508" t="s">
        <v>978</v>
      </c>
      <c r="F508" t="s">
        <v>979</v>
      </c>
      <c r="G508" t="str">
        <f>"00017975"</f>
        <v>00017975</v>
      </c>
      <c r="H508" t="s">
        <v>980</v>
      </c>
      <c r="I508">
        <v>150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50</v>
      </c>
      <c r="Q508">
        <v>0</v>
      </c>
      <c r="R508">
        <v>108</v>
      </c>
      <c r="S508">
        <v>588</v>
      </c>
      <c r="V508">
        <v>0</v>
      </c>
      <c r="W508" t="s">
        <v>981</v>
      </c>
    </row>
    <row r="509" spans="1:23" x14ac:dyDescent="0.25">
      <c r="H509" t="s">
        <v>982</v>
      </c>
    </row>
    <row r="510" spans="1:23" x14ac:dyDescent="0.25">
      <c r="A510">
        <v>252</v>
      </c>
      <c r="B510">
        <v>5825</v>
      </c>
      <c r="C510" t="s">
        <v>983</v>
      </c>
      <c r="D510" t="s">
        <v>485</v>
      </c>
      <c r="E510" t="s">
        <v>51</v>
      </c>
      <c r="F510" t="s">
        <v>984</v>
      </c>
      <c r="G510" t="str">
        <f>"201504002818"</f>
        <v>201504002818</v>
      </c>
      <c r="H510">
        <v>1100</v>
      </c>
      <c r="I510">
        <v>0</v>
      </c>
      <c r="J510">
        <v>0</v>
      </c>
      <c r="K510">
        <v>0</v>
      </c>
      <c r="L510">
        <v>50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92</v>
      </c>
      <c r="S510">
        <v>588</v>
      </c>
      <c r="V510">
        <v>0</v>
      </c>
      <c r="W510">
        <v>1738</v>
      </c>
    </row>
    <row r="511" spans="1:23" x14ac:dyDescent="0.25">
      <c r="H511" t="s">
        <v>985</v>
      </c>
    </row>
    <row r="512" spans="1:23" x14ac:dyDescent="0.25">
      <c r="A512">
        <v>253</v>
      </c>
      <c r="B512">
        <v>615</v>
      </c>
      <c r="C512" t="s">
        <v>986</v>
      </c>
      <c r="D512" t="s">
        <v>191</v>
      </c>
      <c r="E512" t="s">
        <v>196</v>
      </c>
      <c r="F512" t="s">
        <v>987</v>
      </c>
      <c r="G512" t="str">
        <f>"201511007350"</f>
        <v>201511007350</v>
      </c>
      <c r="H512">
        <v>1034</v>
      </c>
      <c r="I512">
        <v>150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79</v>
      </c>
      <c r="S512">
        <v>553</v>
      </c>
      <c r="V512">
        <v>0</v>
      </c>
      <c r="W512">
        <v>1737</v>
      </c>
    </row>
    <row r="513" spans="1:23" x14ac:dyDescent="0.25">
      <c r="H513" t="s">
        <v>988</v>
      </c>
    </row>
    <row r="514" spans="1:23" x14ac:dyDescent="0.25">
      <c r="A514">
        <v>254</v>
      </c>
      <c r="B514">
        <v>5675</v>
      </c>
      <c r="C514" t="s">
        <v>989</v>
      </c>
      <c r="D514" t="s">
        <v>14</v>
      </c>
      <c r="E514" t="s">
        <v>990</v>
      </c>
      <c r="F514" t="s">
        <v>991</v>
      </c>
      <c r="G514" t="str">
        <f>"201511036592"</f>
        <v>201511036592</v>
      </c>
      <c r="H514" t="s">
        <v>992</v>
      </c>
      <c r="I514">
        <v>150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90</v>
      </c>
      <c r="S514">
        <v>588</v>
      </c>
      <c r="V514">
        <v>0</v>
      </c>
      <c r="W514" t="s">
        <v>993</v>
      </c>
    </row>
    <row r="515" spans="1:23" x14ac:dyDescent="0.25">
      <c r="H515" t="s">
        <v>994</v>
      </c>
    </row>
    <row r="516" spans="1:23" x14ac:dyDescent="0.25">
      <c r="A516">
        <v>255</v>
      </c>
      <c r="B516">
        <v>9605</v>
      </c>
      <c r="C516" t="s">
        <v>995</v>
      </c>
      <c r="D516" t="s">
        <v>570</v>
      </c>
      <c r="E516" t="s">
        <v>113</v>
      </c>
      <c r="F516" t="s">
        <v>996</v>
      </c>
      <c r="G516" t="str">
        <f>"201512001156"</f>
        <v>201512001156</v>
      </c>
      <c r="H516">
        <v>1045</v>
      </c>
      <c r="I516">
        <v>150</v>
      </c>
      <c r="J516">
        <v>30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73</v>
      </c>
      <c r="S516">
        <v>511</v>
      </c>
      <c r="V516">
        <v>0</v>
      </c>
      <c r="W516">
        <v>1736</v>
      </c>
    </row>
    <row r="517" spans="1:23" x14ac:dyDescent="0.25">
      <c r="H517" t="s">
        <v>997</v>
      </c>
    </row>
    <row r="518" spans="1:23" x14ac:dyDescent="0.25">
      <c r="A518">
        <v>256</v>
      </c>
      <c r="B518">
        <v>7568</v>
      </c>
      <c r="C518" t="s">
        <v>998</v>
      </c>
      <c r="D518" t="s">
        <v>79</v>
      </c>
      <c r="E518" t="s">
        <v>25</v>
      </c>
      <c r="F518" t="s">
        <v>999</v>
      </c>
      <c r="G518" t="str">
        <f>"201402000534"</f>
        <v>201402000534</v>
      </c>
      <c r="H518" t="s">
        <v>1000</v>
      </c>
      <c r="I518">
        <v>150</v>
      </c>
      <c r="J518">
        <v>30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80</v>
      </c>
      <c r="S518">
        <v>560</v>
      </c>
      <c r="V518">
        <v>0</v>
      </c>
      <c r="W518" t="s">
        <v>1001</v>
      </c>
    </row>
    <row r="519" spans="1:23" x14ac:dyDescent="0.25">
      <c r="H519" t="s">
        <v>1002</v>
      </c>
    </row>
    <row r="520" spans="1:23" x14ac:dyDescent="0.25">
      <c r="A520">
        <v>257</v>
      </c>
      <c r="B520">
        <v>3418</v>
      </c>
      <c r="C520" t="s">
        <v>1003</v>
      </c>
      <c r="D520" t="s">
        <v>96</v>
      </c>
      <c r="E520" t="s">
        <v>55</v>
      </c>
      <c r="F520" t="s">
        <v>1004</v>
      </c>
      <c r="G520" t="str">
        <f>"201511013843"</f>
        <v>201511013843</v>
      </c>
      <c r="H520" t="s">
        <v>948</v>
      </c>
      <c r="I520">
        <v>150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83</v>
      </c>
      <c r="S520">
        <v>581</v>
      </c>
      <c r="V520">
        <v>0</v>
      </c>
      <c r="W520" t="s">
        <v>1005</v>
      </c>
    </row>
    <row r="521" spans="1:23" x14ac:dyDescent="0.25">
      <c r="H521">
        <v>862</v>
      </c>
    </row>
    <row r="522" spans="1:23" x14ac:dyDescent="0.25">
      <c r="A522">
        <v>258</v>
      </c>
      <c r="B522">
        <v>7922</v>
      </c>
      <c r="C522" t="s">
        <v>899</v>
      </c>
      <c r="D522" t="s">
        <v>1006</v>
      </c>
      <c r="E522" t="s">
        <v>60</v>
      </c>
      <c r="F522" t="s">
        <v>1007</v>
      </c>
      <c r="G522" t="str">
        <f>"00020227"</f>
        <v>00020227</v>
      </c>
      <c r="H522">
        <v>1100</v>
      </c>
      <c r="I522">
        <v>150</v>
      </c>
      <c r="J522">
        <v>30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65</v>
      </c>
      <c r="S522">
        <v>455</v>
      </c>
      <c r="V522">
        <v>0</v>
      </c>
      <c r="W522">
        <v>1735</v>
      </c>
    </row>
    <row r="523" spans="1:23" x14ac:dyDescent="0.25">
      <c r="H523" t="s">
        <v>1008</v>
      </c>
    </row>
    <row r="524" spans="1:23" x14ac:dyDescent="0.25">
      <c r="A524">
        <v>259</v>
      </c>
      <c r="B524">
        <v>7570</v>
      </c>
      <c r="C524" t="s">
        <v>1009</v>
      </c>
      <c r="D524" t="s">
        <v>187</v>
      </c>
      <c r="E524" t="s">
        <v>96</v>
      </c>
      <c r="F524" t="s">
        <v>1010</v>
      </c>
      <c r="G524" t="str">
        <f>"201511012908"</f>
        <v>201511012908</v>
      </c>
      <c r="H524" t="s">
        <v>86</v>
      </c>
      <c r="I524">
        <v>150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70</v>
      </c>
      <c r="S524">
        <v>490</v>
      </c>
      <c r="V524">
        <v>0</v>
      </c>
      <c r="W524" t="s">
        <v>1011</v>
      </c>
    </row>
    <row r="525" spans="1:23" x14ac:dyDescent="0.25">
      <c r="H525" t="s">
        <v>1012</v>
      </c>
    </row>
    <row r="526" spans="1:23" x14ac:dyDescent="0.25">
      <c r="A526">
        <v>260</v>
      </c>
      <c r="B526">
        <v>3691</v>
      </c>
      <c r="C526" t="s">
        <v>1013</v>
      </c>
      <c r="D526" t="s">
        <v>485</v>
      </c>
      <c r="E526" t="s">
        <v>1014</v>
      </c>
      <c r="F526" t="s">
        <v>1015</v>
      </c>
      <c r="G526" t="str">
        <f>"201511005090"</f>
        <v>201511005090</v>
      </c>
      <c r="H526">
        <v>1045</v>
      </c>
      <c r="I526">
        <v>150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77</v>
      </c>
      <c r="S526">
        <v>539</v>
      </c>
      <c r="V526">
        <v>0</v>
      </c>
      <c r="W526">
        <v>1734</v>
      </c>
    </row>
    <row r="527" spans="1:23" x14ac:dyDescent="0.25">
      <c r="H527" t="s">
        <v>1016</v>
      </c>
    </row>
    <row r="528" spans="1:23" x14ac:dyDescent="0.25">
      <c r="A528">
        <v>261</v>
      </c>
      <c r="B528">
        <v>1629</v>
      </c>
      <c r="C528" t="s">
        <v>1017</v>
      </c>
      <c r="D528" t="s">
        <v>360</v>
      </c>
      <c r="E528" t="s">
        <v>196</v>
      </c>
      <c r="F528" t="s">
        <v>1018</v>
      </c>
      <c r="G528" t="str">
        <f>"00017604"</f>
        <v>00017604</v>
      </c>
      <c r="H528" t="s">
        <v>1000</v>
      </c>
      <c r="I528">
        <v>150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88</v>
      </c>
      <c r="S528">
        <v>588</v>
      </c>
      <c r="V528">
        <v>0</v>
      </c>
      <c r="W528" t="s">
        <v>1019</v>
      </c>
    </row>
    <row r="529" spans="1:23" x14ac:dyDescent="0.25">
      <c r="H529" t="s">
        <v>1020</v>
      </c>
    </row>
    <row r="530" spans="1:23" x14ac:dyDescent="0.25">
      <c r="A530">
        <v>262</v>
      </c>
      <c r="B530">
        <v>3442</v>
      </c>
      <c r="C530" t="s">
        <v>256</v>
      </c>
      <c r="D530" t="s">
        <v>336</v>
      </c>
      <c r="E530" t="s">
        <v>694</v>
      </c>
      <c r="F530" t="s">
        <v>1021</v>
      </c>
      <c r="G530" t="str">
        <f>"201511005991"</f>
        <v>201511005991</v>
      </c>
      <c r="H530">
        <v>1100</v>
      </c>
      <c r="I530">
        <v>150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69</v>
      </c>
      <c r="S530">
        <v>483</v>
      </c>
      <c r="V530">
        <v>0</v>
      </c>
      <c r="W530">
        <v>1733</v>
      </c>
    </row>
    <row r="531" spans="1:23" x14ac:dyDescent="0.25">
      <c r="H531" t="s">
        <v>1022</v>
      </c>
    </row>
    <row r="532" spans="1:23" x14ac:dyDescent="0.25">
      <c r="A532">
        <v>263</v>
      </c>
      <c r="B532">
        <v>6821</v>
      </c>
      <c r="C532" t="s">
        <v>1023</v>
      </c>
      <c r="D532" t="s">
        <v>1024</v>
      </c>
      <c r="E532" t="s">
        <v>41</v>
      </c>
      <c r="F532" t="s">
        <v>1025</v>
      </c>
      <c r="G532" t="str">
        <f>"00044624"</f>
        <v>00044624</v>
      </c>
      <c r="H532" t="s">
        <v>315</v>
      </c>
      <c r="I532">
        <v>150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71</v>
      </c>
      <c r="S532">
        <v>497</v>
      </c>
      <c r="V532">
        <v>0</v>
      </c>
      <c r="W532" t="s">
        <v>1026</v>
      </c>
    </row>
    <row r="533" spans="1:23" x14ac:dyDescent="0.25">
      <c r="H533" t="s">
        <v>1027</v>
      </c>
    </row>
    <row r="534" spans="1:23" x14ac:dyDescent="0.25">
      <c r="A534">
        <v>264</v>
      </c>
      <c r="B534">
        <v>193</v>
      </c>
      <c r="C534" t="s">
        <v>1028</v>
      </c>
      <c r="D534" t="s">
        <v>655</v>
      </c>
      <c r="E534" t="s">
        <v>213</v>
      </c>
      <c r="F534" t="s">
        <v>1029</v>
      </c>
      <c r="G534" t="str">
        <f>"00036235"</f>
        <v>00036235</v>
      </c>
      <c r="H534" t="s">
        <v>315</v>
      </c>
      <c r="I534">
        <v>150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71</v>
      </c>
      <c r="S534">
        <v>497</v>
      </c>
      <c r="V534">
        <v>0</v>
      </c>
      <c r="W534" t="s">
        <v>1026</v>
      </c>
    </row>
    <row r="535" spans="1:23" x14ac:dyDescent="0.25">
      <c r="H535" t="s">
        <v>1030</v>
      </c>
    </row>
    <row r="536" spans="1:23" x14ac:dyDescent="0.25">
      <c r="A536">
        <v>265</v>
      </c>
      <c r="B536">
        <v>3377</v>
      </c>
      <c r="C536" t="s">
        <v>1031</v>
      </c>
      <c r="D536" t="s">
        <v>25</v>
      </c>
      <c r="E536" t="s">
        <v>75</v>
      </c>
      <c r="F536" t="s">
        <v>1032</v>
      </c>
      <c r="G536" t="str">
        <f>"201302000035"</f>
        <v>201302000035</v>
      </c>
      <c r="H536" t="s">
        <v>250</v>
      </c>
      <c r="I536">
        <v>150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74</v>
      </c>
      <c r="S536">
        <v>518</v>
      </c>
      <c r="V536">
        <v>0</v>
      </c>
      <c r="W536" t="s">
        <v>1033</v>
      </c>
    </row>
    <row r="537" spans="1:23" x14ac:dyDescent="0.25">
      <c r="H537" t="s">
        <v>1034</v>
      </c>
    </row>
    <row r="538" spans="1:23" x14ac:dyDescent="0.25">
      <c r="A538">
        <v>266</v>
      </c>
      <c r="B538">
        <v>4957</v>
      </c>
      <c r="C538" t="s">
        <v>1035</v>
      </c>
      <c r="D538" t="s">
        <v>1036</v>
      </c>
      <c r="E538" t="s">
        <v>1037</v>
      </c>
      <c r="F538" t="s">
        <v>1038</v>
      </c>
      <c r="G538" t="str">
        <f>"00043663"</f>
        <v>00043663</v>
      </c>
      <c r="H538">
        <v>990</v>
      </c>
      <c r="I538">
        <v>150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157</v>
      </c>
      <c r="S538">
        <v>588</v>
      </c>
      <c r="V538">
        <v>1</v>
      </c>
      <c r="W538">
        <v>1728</v>
      </c>
    </row>
    <row r="539" spans="1:23" x14ac:dyDescent="0.25">
      <c r="H539" t="s">
        <v>1039</v>
      </c>
    </row>
    <row r="540" spans="1:23" x14ac:dyDescent="0.25">
      <c r="A540">
        <v>267</v>
      </c>
      <c r="B540">
        <v>5855</v>
      </c>
      <c r="C540" t="s">
        <v>1040</v>
      </c>
      <c r="D540" t="s">
        <v>130</v>
      </c>
      <c r="E540" t="s">
        <v>1041</v>
      </c>
      <c r="F540" t="s">
        <v>1042</v>
      </c>
      <c r="G540" t="str">
        <f>"00093598"</f>
        <v>00093598</v>
      </c>
      <c r="H540">
        <v>990</v>
      </c>
      <c r="I540">
        <v>150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178</v>
      </c>
      <c r="S540">
        <v>588</v>
      </c>
      <c r="V540">
        <v>0</v>
      </c>
      <c r="W540">
        <v>1728</v>
      </c>
    </row>
    <row r="541" spans="1:23" x14ac:dyDescent="0.25">
      <c r="H541" t="s">
        <v>1043</v>
      </c>
    </row>
    <row r="542" spans="1:23" x14ac:dyDescent="0.25">
      <c r="A542">
        <v>268</v>
      </c>
      <c r="B542">
        <v>10199</v>
      </c>
      <c r="C542" t="s">
        <v>1044</v>
      </c>
      <c r="D542" t="s">
        <v>515</v>
      </c>
      <c r="E542" t="s">
        <v>1045</v>
      </c>
      <c r="F542" t="s">
        <v>1046</v>
      </c>
      <c r="G542" t="str">
        <f>"200801006760"</f>
        <v>200801006760</v>
      </c>
      <c r="H542">
        <v>990</v>
      </c>
      <c r="I542">
        <v>150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98</v>
      </c>
      <c r="S542">
        <v>588</v>
      </c>
      <c r="V542">
        <v>0</v>
      </c>
      <c r="W542">
        <v>1728</v>
      </c>
    </row>
    <row r="543" spans="1:23" x14ac:dyDescent="0.25">
      <c r="H543" t="s">
        <v>1047</v>
      </c>
    </row>
    <row r="544" spans="1:23" x14ac:dyDescent="0.25">
      <c r="A544">
        <v>269</v>
      </c>
      <c r="B544">
        <v>7289</v>
      </c>
      <c r="C544" t="s">
        <v>1048</v>
      </c>
      <c r="D544" t="s">
        <v>191</v>
      </c>
      <c r="E544" t="s">
        <v>15</v>
      </c>
      <c r="F544" t="s">
        <v>1049</v>
      </c>
      <c r="G544" t="str">
        <f>"201511026809"</f>
        <v>201511026809</v>
      </c>
      <c r="H544">
        <v>990</v>
      </c>
      <c r="I544">
        <v>150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110</v>
      </c>
      <c r="S544">
        <v>588</v>
      </c>
      <c r="V544">
        <v>0</v>
      </c>
      <c r="W544">
        <v>1728</v>
      </c>
    </row>
    <row r="545" spans="1:23" x14ac:dyDescent="0.25">
      <c r="H545">
        <v>843</v>
      </c>
    </row>
    <row r="546" spans="1:23" x14ac:dyDescent="0.25">
      <c r="A546">
        <v>270</v>
      </c>
      <c r="B546">
        <v>6577</v>
      </c>
      <c r="C546" t="s">
        <v>1050</v>
      </c>
      <c r="D546" t="s">
        <v>79</v>
      </c>
      <c r="E546" t="s">
        <v>1051</v>
      </c>
      <c r="F546">
        <v>1053269</v>
      </c>
      <c r="G546" t="str">
        <f>"201511015817"</f>
        <v>201511015817</v>
      </c>
      <c r="H546">
        <v>990</v>
      </c>
      <c r="I546">
        <v>150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175</v>
      </c>
      <c r="S546">
        <v>588</v>
      </c>
      <c r="V546">
        <v>0</v>
      </c>
      <c r="W546">
        <v>1728</v>
      </c>
    </row>
    <row r="547" spans="1:23" x14ac:dyDescent="0.25">
      <c r="H547" t="s">
        <v>1052</v>
      </c>
    </row>
    <row r="548" spans="1:23" x14ac:dyDescent="0.25">
      <c r="A548">
        <v>271</v>
      </c>
      <c r="B548">
        <v>7514</v>
      </c>
      <c r="C548" t="s">
        <v>1053</v>
      </c>
      <c r="D548" t="s">
        <v>112</v>
      </c>
      <c r="E548" t="s">
        <v>15</v>
      </c>
      <c r="F548" t="s">
        <v>1054</v>
      </c>
      <c r="G548" t="str">
        <f>"201510003474"</f>
        <v>201510003474</v>
      </c>
      <c r="H548">
        <v>990</v>
      </c>
      <c r="I548">
        <v>150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126</v>
      </c>
      <c r="S548">
        <v>588</v>
      </c>
      <c r="V548">
        <v>0</v>
      </c>
      <c r="W548">
        <v>1728</v>
      </c>
    </row>
    <row r="549" spans="1:23" x14ac:dyDescent="0.25">
      <c r="H549" t="s">
        <v>1055</v>
      </c>
    </row>
    <row r="550" spans="1:23" x14ac:dyDescent="0.25">
      <c r="A550">
        <v>272</v>
      </c>
      <c r="B550">
        <v>9581</v>
      </c>
      <c r="C550" t="s">
        <v>1056</v>
      </c>
      <c r="D550" t="s">
        <v>36</v>
      </c>
      <c r="E550" t="s">
        <v>70</v>
      </c>
      <c r="F550" t="s">
        <v>1057</v>
      </c>
      <c r="G550" t="str">
        <f>"201511022236"</f>
        <v>201511022236</v>
      </c>
      <c r="H550">
        <v>990</v>
      </c>
      <c r="I550">
        <v>150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93</v>
      </c>
      <c r="S550">
        <v>588</v>
      </c>
      <c r="V550">
        <v>0</v>
      </c>
      <c r="W550">
        <v>1728</v>
      </c>
    </row>
    <row r="551" spans="1:23" x14ac:dyDescent="0.25">
      <c r="H551" t="s">
        <v>1058</v>
      </c>
    </row>
    <row r="552" spans="1:23" x14ac:dyDescent="0.25">
      <c r="A552">
        <v>273</v>
      </c>
      <c r="B552">
        <v>371</v>
      </c>
      <c r="C552" t="s">
        <v>1059</v>
      </c>
      <c r="D552" t="s">
        <v>158</v>
      </c>
      <c r="E552" t="s">
        <v>41</v>
      </c>
      <c r="F552" t="s">
        <v>1060</v>
      </c>
      <c r="G552" t="str">
        <f>"201511005186"</f>
        <v>201511005186</v>
      </c>
      <c r="H552">
        <v>990</v>
      </c>
      <c r="I552">
        <v>150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107</v>
      </c>
      <c r="S552">
        <v>588</v>
      </c>
      <c r="V552">
        <v>0</v>
      </c>
      <c r="W552">
        <v>1728</v>
      </c>
    </row>
    <row r="553" spans="1:23" x14ac:dyDescent="0.25">
      <c r="H553" t="s">
        <v>1061</v>
      </c>
    </row>
    <row r="554" spans="1:23" x14ac:dyDescent="0.25">
      <c r="A554">
        <v>274</v>
      </c>
      <c r="B554">
        <v>7471</v>
      </c>
      <c r="C554" t="s">
        <v>1062</v>
      </c>
      <c r="D554" t="s">
        <v>41</v>
      </c>
      <c r="E554" t="s">
        <v>1063</v>
      </c>
      <c r="F554" t="s">
        <v>1064</v>
      </c>
      <c r="G554" t="str">
        <f>"201511033306"</f>
        <v>201511033306</v>
      </c>
      <c r="H554">
        <v>990</v>
      </c>
      <c r="I554">
        <v>150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86</v>
      </c>
      <c r="S554">
        <v>588</v>
      </c>
      <c r="V554">
        <v>0</v>
      </c>
      <c r="W554">
        <v>1728</v>
      </c>
    </row>
    <row r="555" spans="1:23" x14ac:dyDescent="0.25">
      <c r="H555" t="s">
        <v>1065</v>
      </c>
    </row>
    <row r="556" spans="1:23" x14ac:dyDescent="0.25">
      <c r="A556">
        <v>275</v>
      </c>
      <c r="B556">
        <v>6045</v>
      </c>
      <c r="C556" t="s">
        <v>1066</v>
      </c>
      <c r="D556" t="s">
        <v>79</v>
      </c>
      <c r="E556" t="s">
        <v>636</v>
      </c>
      <c r="F556" t="s">
        <v>1067</v>
      </c>
      <c r="G556" t="str">
        <f>"201001000379"</f>
        <v>201001000379</v>
      </c>
      <c r="H556">
        <v>990</v>
      </c>
      <c r="I556">
        <v>150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95</v>
      </c>
      <c r="S556">
        <v>588</v>
      </c>
      <c r="V556">
        <v>0</v>
      </c>
      <c r="W556">
        <v>1728</v>
      </c>
    </row>
    <row r="557" spans="1:23" x14ac:dyDescent="0.25">
      <c r="H557" t="s">
        <v>1068</v>
      </c>
    </row>
    <row r="558" spans="1:23" x14ac:dyDescent="0.25">
      <c r="A558">
        <v>276</v>
      </c>
      <c r="B558">
        <v>7918</v>
      </c>
      <c r="C558" t="s">
        <v>1069</v>
      </c>
      <c r="D558" t="s">
        <v>1070</v>
      </c>
      <c r="E558" t="s">
        <v>123</v>
      </c>
      <c r="F558" t="s">
        <v>1071</v>
      </c>
      <c r="G558" t="str">
        <f>"201511013365"</f>
        <v>201511013365</v>
      </c>
      <c r="H558">
        <v>990</v>
      </c>
      <c r="I558">
        <v>150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94</v>
      </c>
      <c r="S558">
        <v>588</v>
      </c>
      <c r="V558">
        <v>0</v>
      </c>
      <c r="W558">
        <v>1728</v>
      </c>
    </row>
    <row r="559" spans="1:23" x14ac:dyDescent="0.25">
      <c r="H559" t="s">
        <v>1072</v>
      </c>
    </row>
    <row r="560" spans="1:23" x14ac:dyDescent="0.25">
      <c r="A560">
        <v>277</v>
      </c>
      <c r="B560">
        <v>1797</v>
      </c>
      <c r="C560" t="s">
        <v>1073</v>
      </c>
      <c r="D560" t="s">
        <v>196</v>
      </c>
      <c r="E560" t="s">
        <v>51</v>
      </c>
      <c r="F560" t="s">
        <v>1074</v>
      </c>
      <c r="G560" t="str">
        <f>"201511027609"</f>
        <v>201511027609</v>
      </c>
      <c r="H560">
        <v>990</v>
      </c>
      <c r="I560">
        <v>150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117</v>
      </c>
      <c r="S560">
        <v>588</v>
      </c>
      <c r="V560">
        <v>0</v>
      </c>
      <c r="W560">
        <v>1728</v>
      </c>
    </row>
    <row r="561" spans="1:23" x14ac:dyDescent="0.25">
      <c r="H561" t="s">
        <v>1075</v>
      </c>
    </row>
    <row r="562" spans="1:23" x14ac:dyDescent="0.25">
      <c r="A562">
        <v>278</v>
      </c>
      <c r="B562">
        <v>9675</v>
      </c>
      <c r="C562" t="s">
        <v>1076</v>
      </c>
      <c r="D562" t="s">
        <v>724</v>
      </c>
      <c r="E562" t="s">
        <v>123</v>
      </c>
      <c r="F562" t="s">
        <v>1077</v>
      </c>
      <c r="G562" t="str">
        <f>"00071157"</f>
        <v>00071157</v>
      </c>
      <c r="H562">
        <v>990</v>
      </c>
      <c r="I562">
        <v>150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94</v>
      </c>
      <c r="S562">
        <v>588</v>
      </c>
      <c r="V562">
        <v>0</v>
      </c>
      <c r="W562">
        <v>1728</v>
      </c>
    </row>
    <row r="563" spans="1:23" x14ac:dyDescent="0.25">
      <c r="H563" t="s">
        <v>1078</v>
      </c>
    </row>
    <row r="564" spans="1:23" x14ac:dyDescent="0.25">
      <c r="A564">
        <v>279</v>
      </c>
      <c r="B564">
        <v>7803</v>
      </c>
      <c r="C564" t="s">
        <v>1079</v>
      </c>
      <c r="D564" t="s">
        <v>810</v>
      </c>
      <c r="E564" t="s">
        <v>291</v>
      </c>
      <c r="F564" t="s">
        <v>1080</v>
      </c>
      <c r="G564" t="str">
        <f>"201510001930"</f>
        <v>201510001930</v>
      </c>
      <c r="H564">
        <v>990</v>
      </c>
      <c r="I564">
        <v>150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113</v>
      </c>
      <c r="S564">
        <v>588</v>
      </c>
      <c r="V564">
        <v>0</v>
      </c>
      <c r="W564">
        <v>1728</v>
      </c>
    </row>
    <row r="565" spans="1:23" x14ac:dyDescent="0.25">
      <c r="H565" t="s">
        <v>1081</v>
      </c>
    </row>
    <row r="566" spans="1:23" x14ac:dyDescent="0.25">
      <c r="A566">
        <v>280</v>
      </c>
      <c r="B566">
        <v>10272</v>
      </c>
      <c r="C566" t="s">
        <v>1082</v>
      </c>
      <c r="D566" t="s">
        <v>24</v>
      </c>
      <c r="E566" t="s">
        <v>51</v>
      </c>
      <c r="F566" t="s">
        <v>1083</v>
      </c>
      <c r="G566" t="str">
        <f>"201511036289"</f>
        <v>201511036289</v>
      </c>
      <c r="H566" t="s">
        <v>1084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70</v>
      </c>
      <c r="P566">
        <v>0</v>
      </c>
      <c r="Q566">
        <v>0</v>
      </c>
      <c r="R566">
        <v>84</v>
      </c>
      <c r="S566">
        <v>588</v>
      </c>
      <c r="V566">
        <v>0</v>
      </c>
      <c r="W566" t="s">
        <v>1085</v>
      </c>
    </row>
    <row r="567" spans="1:23" x14ac:dyDescent="0.25">
      <c r="H567" t="s">
        <v>1086</v>
      </c>
    </row>
    <row r="568" spans="1:23" x14ac:dyDescent="0.25">
      <c r="A568">
        <v>281</v>
      </c>
      <c r="B568">
        <v>4868</v>
      </c>
      <c r="C568" t="s">
        <v>1087</v>
      </c>
      <c r="D568" t="s">
        <v>489</v>
      </c>
      <c r="E568" t="s">
        <v>1088</v>
      </c>
      <c r="F568" t="s">
        <v>1089</v>
      </c>
      <c r="G568" t="str">
        <f>"201511035427"</f>
        <v>201511035427</v>
      </c>
      <c r="H568" t="s">
        <v>1090</v>
      </c>
      <c r="I568">
        <v>150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588</v>
      </c>
      <c r="V568">
        <v>0</v>
      </c>
      <c r="W568" t="s">
        <v>1091</v>
      </c>
    </row>
    <row r="569" spans="1:23" x14ac:dyDescent="0.25">
      <c r="H569" t="s">
        <v>1092</v>
      </c>
    </row>
    <row r="570" spans="1:23" x14ac:dyDescent="0.25">
      <c r="A570">
        <v>282</v>
      </c>
      <c r="B570">
        <v>7748</v>
      </c>
      <c r="C570" t="s">
        <v>1093</v>
      </c>
      <c r="D570" t="s">
        <v>15</v>
      </c>
      <c r="E570" t="s">
        <v>375</v>
      </c>
      <c r="F570" t="s">
        <v>1094</v>
      </c>
      <c r="G570" t="str">
        <f>"00046624"</f>
        <v>00046624</v>
      </c>
      <c r="H570" t="s">
        <v>1095</v>
      </c>
      <c r="I570">
        <v>150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96</v>
      </c>
      <c r="S570">
        <v>588</v>
      </c>
      <c r="V570">
        <v>0</v>
      </c>
      <c r="W570" t="s">
        <v>1096</v>
      </c>
    </row>
    <row r="571" spans="1:23" x14ac:dyDescent="0.25">
      <c r="H571" t="s">
        <v>1097</v>
      </c>
    </row>
    <row r="572" spans="1:23" x14ac:dyDescent="0.25">
      <c r="A572">
        <v>283</v>
      </c>
      <c r="B572">
        <v>2844</v>
      </c>
      <c r="C572" t="s">
        <v>1098</v>
      </c>
      <c r="D572" t="s">
        <v>383</v>
      </c>
      <c r="E572" t="s">
        <v>55</v>
      </c>
      <c r="F572" t="s">
        <v>1099</v>
      </c>
      <c r="G572" t="str">
        <f>"201511018989"</f>
        <v>201511018989</v>
      </c>
      <c r="H572">
        <v>1034</v>
      </c>
      <c r="I572">
        <v>150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77</v>
      </c>
      <c r="S572">
        <v>539</v>
      </c>
      <c r="V572">
        <v>0</v>
      </c>
      <c r="W572">
        <v>1723</v>
      </c>
    </row>
    <row r="573" spans="1:23" x14ac:dyDescent="0.25">
      <c r="H573" t="s">
        <v>1100</v>
      </c>
    </row>
    <row r="574" spans="1:23" x14ac:dyDescent="0.25">
      <c r="A574">
        <v>284</v>
      </c>
      <c r="B574">
        <v>6818</v>
      </c>
      <c r="C574" t="s">
        <v>659</v>
      </c>
      <c r="D574" t="s">
        <v>651</v>
      </c>
      <c r="E574" t="s">
        <v>1101</v>
      </c>
      <c r="F574" t="s">
        <v>1102</v>
      </c>
      <c r="G574" t="str">
        <f>"00100136"</f>
        <v>00100136</v>
      </c>
      <c r="H574" t="s">
        <v>1103</v>
      </c>
      <c r="I574">
        <v>150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74</v>
      </c>
      <c r="S574">
        <v>518</v>
      </c>
      <c r="V574">
        <v>1</v>
      </c>
      <c r="W574" t="s">
        <v>1104</v>
      </c>
    </row>
    <row r="575" spans="1:23" x14ac:dyDescent="0.25">
      <c r="H575" t="s">
        <v>48</v>
      </c>
    </row>
    <row r="576" spans="1:23" x14ac:dyDescent="0.25">
      <c r="A576">
        <v>285</v>
      </c>
      <c r="B576">
        <v>7769</v>
      </c>
      <c r="C576" t="s">
        <v>1105</v>
      </c>
      <c r="D576" t="s">
        <v>570</v>
      </c>
      <c r="E576" t="s">
        <v>188</v>
      </c>
      <c r="F576" t="s">
        <v>1106</v>
      </c>
      <c r="G576" t="str">
        <f>"00067524"</f>
        <v>00067524</v>
      </c>
      <c r="H576" t="s">
        <v>250</v>
      </c>
      <c r="I576">
        <v>150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73</v>
      </c>
      <c r="S576">
        <v>511</v>
      </c>
      <c r="V576">
        <v>0</v>
      </c>
      <c r="W576" t="s">
        <v>1107</v>
      </c>
    </row>
    <row r="577" spans="1:23" x14ac:dyDescent="0.25">
      <c r="H577" t="s">
        <v>1108</v>
      </c>
    </row>
    <row r="578" spans="1:23" x14ac:dyDescent="0.25">
      <c r="A578">
        <v>286</v>
      </c>
      <c r="B578">
        <v>5654</v>
      </c>
      <c r="C578" t="s">
        <v>1109</v>
      </c>
      <c r="D578" t="s">
        <v>383</v>
      </c>
      <c r="E578" t="s">
        <v>55</v>
      </c>
      <c r="F578" t="s">
        <v>1110</v>
      </c>
      <c r="G578" t="str">
        <f>"201511037775"</f>
        <v>201511037775</v>
      </c>
      <c r="H578" t="s">
        <v>535</v>
      </c>
      <c r="I578">
        <v>150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135</v>
      </c>
      <c r="S578">
        <v>588</v>
      </c>
      <c r="V578">
        <v>0</v>
      </c>
      <c r="W578" t="s">
        <v>1107</v>
      </c>
    </row>
    <row r="579" spans="1:23" x14ac:dyDescent="0.25">
      <c r="H579" t="s">
        <v>1111</v>
      </c>
    </row>
    <row r="580" spans="1:23" x14ac:dyDescent="0.25">
      <c r="A580">
        <v>287</v>
      </c>
      <c r="B580">
        <v>1127</v>
      </c>
      <c r="C580" t="s">
        <v>1112</v>
      </c>
      <c r="D580" t="s">
        <v>1113</v>
      </c>
      <c r="E580" t="s">
        <v>70</v>
      </c>
      <c r="F580" t="s">
        <v>1114</v>
      </c>
      <c r="G580" t="str">
        <f>"201510002269"</f>
        <v>201510002269</v>
      </c>
      <c r="H580" t="s">
        <v>535</v>
      </c>
      <c r="I580">
        <v>150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102</v>
      </c>
      <c r="S580">
        <v>588</v>
      </c>
      <c r="V580">
        <v>0</v>
      </c>
      <c r="W580" t="s">
        <v>1107</v>
      </c>
    </row>
    <row r="581" spans="1:23" x14ac:dyDescent="0.25">
      <c r="H581" t="s">
        <v>1115</v>
      </c>
    </row>
    <row r="582" spans="1:23" x14ac:dyDescent="0.25">
      <c r="A582">
        <v>288</v>
      </c>
      <c r="B582">
        <v>8455</v>
      </c>
      <c r="C582" t="s">
        <v>1116</v>
      </c>
      <c r="D582" t="s">
        <v>14</v>
      </c>
      <c r="E582" t="s">
        <v>70</v>
      </c>
      <c r="F582" t="s">
        <v>1117</v>
      </c>
      <c r="G582" t="str">
        <f>"00102716"</f>
        <v>00102716</v>
      </c>
      <c r="H582" t="s">
        <v>535</v>
      </c>
      <c r="I582">
        <v>150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86</v>
      </c>
      <c r="S582">
        <v>588</v>
      </c>
      <c r="V582">
        <v>0</v>
      </c>
      <c r="W582" t="s">
        <v>1107</v>
      </c>
    </row>
    <row r="583" spans="1:23" x14ac:dyDescent="0.25">
      <c r="H583" t="s">
        <v>1118</v>
      </c>
    </row>
    <row r="584" spans="1:23" x14ac:dyDescent="0.25">
      <c r="A584">
        <v>289</v>
      </c>
      <c r="B584">
        <v>1526</v>
      </c>
      <c r="C584" t="s">
        <v>1119</v>
      </c>
      <c r="D584" t="s">
        <v>842</v>
      </c>
      <c r="E584" t="s">
        <v>60</v>
      </c>
      <c r="F584" t="s">
        <v>1120</v>
      </c>
      <c r="G584" t="str">
        <f>"00070550"</f>
        <v>00070550</v>
      </c>
      <c r="H584" t="s">
        <v>535</v>
      </c>
      <c r="I584">
        <v>150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170</v>
      </c>
      <c r="S584">
        <v>588</v>
      </c>
      <c r="V584">
        <v>0</v>
      </c>
      <c r="W584" t="s">
        <v>1107</v>
      </c>
    </row>
    <row r="585" spans="1:23" x14ac:dyDescent="0.25">
      <c r="H585" t="s">
        <v>1121</v>
      </c>
    </row>
    <row r="586" spans="1:23" x14ac:dyDescent="0.25">
      <c r="A586">
        <v>290</v>
      </c>
      <c r="B586">
        <v>5251</v>
      </c>
      <c r="C586" t="s">
        <v>1122</v>
      </c>
      <c r="D586" t="s">
        <v>406</v>
      </c>
      <c r="E586" t="s">
        <v>1123</v>
      </c>
      <c r="F586" t="s">
        <v>1124</v>
      </c>
      <c r="G586" t="str">
        <f>"201511027762"</f>
        <v>201511027762</v>
      </c>
      <c r="H586" t="s">
        <v>535</v>
      </c>
      <c r="I586">
        <v>150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102</v>
      </c>
      <c r="S586">
        <v>588</v>
      </c>
      <c r="V586">
        <v>0</v>
      </c>
      <c r="W586" t="s">
        <v>1107</v>
      </c>
    </row>
    <row r="587" spans="1:23" x14ac:dyDescent="0.25">
      <c r="H587" t="s">
        <v>1125</v>
      </c>
    </row>
    <row r="588" spans="1:23" x14ac:dyDescent="0.25">
      <c r="A588">
        <v>291</v>
      </c>
      <c r="B588">
        <v>5093</v>
      </c>
      <c r="C588" t="s">
        <v>1126</v>
      </c>
      <c r="D588" t="s">
        <v>489</v>
      </c>
      <c r="E588" t="s">
        <v>130</v>
      </c>
      <c r="F588" t="s">
        <v>1127</v>
      </c>
      <c r="G588" t="str">
        <f>"201511031109"</f>
        <v>201511031109</v>
      </c>
      <c r="H588" t="s">
        <v>1128</v>
      </c>
      <c r="I588">
        <v>150</v>
      </c>
      <c r="J588">
        <v>30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127</v>
      </c>
      <c r="S588">
        <v>588</v>
      </c>
      <c r="V588">
        <v>1</v>
      </c>
      <c r="W588" t="s">
        <v>1129</v>
      </c>
    </row>
    <row r="589" spans="1:23" x14ac:dyDescent="0.25">
      <c r="H589" t="s">
        <v>1130</v>
      </c>
    </row>
    <row r="590" spans="1:23" x14ac:dyDescent="0.25">
      <c r="A590">
        <v>292</v>
      </c>
      <c r="B590">
        <v>2211</v>
      </c>
      <c r="C590" t="s">
        <v>1131</v>
      </c>
      <c r="D590" t="s">
        <v>51</v>
      </c>
      <c r="E590" t="s">
        <v>46</v>
      </c>
      <c r="F590" t="s">
        <v>1132</v>
      </c>
      <c r="G590" t="str">
        <f>"201511010110"</f>
        <v>201511010110</v>
      </c>
      <c r="H590" t="s">
        <v>1133</v>
      </c>
      <c r="I590">
        <v>150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89</v>
      </c>
      <c r="S590">
        <v>588</v>
      </c>
      <c r="V590">
        <v>0</v>
      </c>
      <c r="W590" t="s">
        <v>1134</v>
      </c>
    </row>
    <row r="591" spans="1:23" x14ac:dyDescent="0.25">
      <c r="H591" t="s">
        <v>1135</v>
      </c>
    </row>
    <row r="592" spans="1:23" x14ac:dyDescent="0.25">
      <c r="A592">
        <v>293</v>
      </c>
      <c r="B592">
        <v>9608</v>
      </c>
      <c r="C592" t="s">
        <v>1136</v>
      </c>
      <c r="D592" t="s">
        <v>1137</v>
      </c>
      <c r="E592" t="s">
        <v>25</v>
      </c>
      <c r="F592" t="s">
        <v>1138</v>
      </c>
      <c r="G592" t="str">
        <f>"201511004497"</f>
        <v>201511004497</v>
      </c>
      <c r="H592">
        <v>1100</v>
      </c>
      <c r="I592">
        <v>0</v>
      </c>
      <c r="J592">
        <v>30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112</v>
      </c>
      <c r="S592">
        <v>588</v>
      </c>
      <c r="T592">
        <v>6</v>
      </c>
      <c r="U592">
        <v>860</v>
      </c>
      <c r="V592">
        <v>0</v>
      </c>
      <c r="W592">
        <v>1718</v>
      </c>
    </row>
    <row r="593" spans="1:23" x14ac:dyDescent="0.25">
      <c r="H593">
        <v>860</v>
      </c>
    </row>
    <row r="594" spans="1:23" x14ac:dyDescent="0.25">
      <c r="A594">
        <v>294</v>
      </c>
      <c r="B594">
        <v>3881</v>
      </c>
      <c r="C594" t="s">
        <v>1139</v>
      </c>
      <c r="D594" t="s">
        <v>70</v>
      </c>
      <c r="E594" t="s">
        <v>41</v>
      </c>
      <c r="F594" t="s">
        <v>1140</v>
      </c>
      <c r="G594" t="str">
        <f>"201003000238"</f>
        <v>201003000238</v>
      </c>
      <c r="H594">
        <v>1100</v>
      </c>
      <c r="I594">
        <v>0</v>
      </c>
      <c r="J594">
        <v>30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125</v>
      </c>
      <c r="S594">
        <v>588</v>
      </c>
      <c r="V594">
        <v>0</v>
      </c>
      <c r="W594">
        <v>1718</v>
      </c>
    </row>
    <row r="595" spans="1:23" x14ac:dyDescent="0.25">
      <c r="H595" t="s">
        <v>1141</v>
      </c>
    </row>
    <row r="596" spans="1:23" x14ac:dyDescent="0.25">
      <c r="A596">
        <v>295</v>
      </c>
      <c r="B596">
        <v>5117</v>
      </c>
      <c r="C596" t="s">
        <v>1142</v>
      </c>
      <c r="D596" t="s">
        <v>1143</v>
      </c>
      <c r="E596" t="s">
        <v>1144</v>
      </c>
      <c r="F596" t="s">
        <v>1145</v>
      </c>
      <c r="G596" t="str">
        <f>"201511043511"</f>
        <v>201511043511</v>
      </c>
      <c r="H596">
        <v>1100</v>
      </c>
      <c r="I596">
        <v>0</v>
      </c>
      <c r="J596">
        <v>30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107</v>
      </c>
      <c r="S596">
        <v>588</v>
      </c>
      <c r="V596">
        <v>0</v>
      </c>
      <c r="W596">
        <v>1718</v>
      </c>
    </row>
    <row r="597" spans="1:23" x14ac:dyDescent="0.25">
      <c r="H597" t="s">
        <v>1146</v>
      </c>
    </row>
    <row r="598" spans="1:23" x14ac:dyDescent="0.25">
      <c r="A598">
        <v>296</v>
      </c>
      <c r="B598">
        <v>7802</v>
      </c>
      <c r="C598" t="s">
        <v>1147</v>
      </c>
      <c r="D598" t="s">
        <v>655</v>
      </c>
      <c r="E598" t="s">
        <v>51</v>
      </c>
      <c r="F598" t="s">
        <v>1148</v>
      </c>
      <c r="G598" t="str">
        <f>"00017506"</f>
        <v>00017506</v>
      </c>
      <c r="H598">
        <v>1100</v>
      </c>
      <c r="I598">
        <v>0</v>
      </c>
      <c r="J598">
        <v>30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103</v>
      </c>
      <c r="S598">
        <v>588</v>
      </c>
      <c r="V598">
        <v>0</v>
      </c>
      <c r="W598">
        <v>1718</v>
      </c>
    </row>
    <row r="599" spans="1:23" x14ac:dyDescent="0.25">
      <c r="H599" t="s">
        <v>1149</v>
      </c>
    </row>
    <row r="600" spans="1:23" x14ac:dyDescent="0.25">
      <c r="A600">
        <v>297</v>
      </c>
      <c r="B600">
        <v>6177</v>
      </c>
      <c r="C600" t="s">
        <v>1150</v>
      </c>
      <c r="D600" t="s">
        <v>79</v>
      </c>
      <c r="E600" t="s">
        <v>60</v>
      </c>
      <c r="F600" t="s">
        <v>1151</v>
      </c>
      <c r="G600" t="str">
        <f>"00024950"</f>
        <v>00024950</v>
      </c>
      <c r="H600">
        <v>1100</v>
      </c>
      <c r="I600">
        <v>0</v>
      </c>
      <c r="J600">
        <v>30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87</v>
      </c>
      <c r="S600">
        <v>588</v>
      </c>
      <c r="V600">
        <v>1</v>
      </c>
      <c r="W600">
        <v>1718</v>
      </c>
    </row>
    <row r="601" spans="1:23" x14ac:dyDescent="0.25">
      <c r="H601" t="s">
        <v>1152</v>
      </c>
    </row>
    <row r="602" spans="1:23" x14ac:dyDescent="0.25">
      <c r="A602">
        <v>298</v>
      </c>
      <c r="B602">
        <v>7011</v>
      </c>
      <c r="C602" t="s">
        <v>1153</v>
      </c>
      <c r="D602" t="s">
        <v>515</v>
      </c>
      <c r="E602" t="s">
        <v>25</v>
      </c>
      <c r="F602" t="s">
        <v>1154</v>
      </c>
      <c r="G602" t="str">
        <f>"201511041985"</f>
        <v>201511041985</v>
      </c>
      <c r="H602">
        <v>1100</v>
      </c>
      <c r="I602">
        <v>0</v>
      </c>
      <c r="J602">
        <v>30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106</v>
      </c>
      <c r="S602">
        <v>588</v>
      </c>
      <c r="V602">
        <v>0</v>
      </c>
      <c r="W602">
        <v>1718</v>
      </c>
    </row>
    <row r="603" spans="1:23" x14ac:dyDescent="0.25">
      <c r="H603" t="s">
        <v>1155</v>
      </c>
    </row>
    <row r="604" spans="1:23" x14ac:dyDescent="0.25">
      <c r="A604">
        <v>299</v>
      </c>
      <c r="B604">
        <v>3348</v>
      </c>
      <c r="C604" t="s">
        <v>1156</v>
      </c>
      <c r="D604" t="s">
        <v>1113</v>
      </c>
      <c r="E604" t="s">
        <v>25</v>
      </c>
      <c r="F604" t="s">
        <v>1157</v>
      </c>
      <c r="G604" t="str">
        <f>"201508000022"</f>
        <v>201508000022</v>
      </c>
      <c r="H604">
        <v>1100</v>
      </c>
      <c r="I604">
        <v>0</v>
      </c>
      <c r="J604">
        <v>30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94</v>
      </c>
      <c r="S604">
        <v>588</v>
      </c>
      <c r="V604">
        <v>0</v>
      </c>
      <c r="W604">
        <v>1718</v>
      </c>
    </row>
    <row r="605" spans="1:23" x14ac:dyDescent="0.25">
      <c r="H605" t="s">
        <v>1158</v>
      </c>
    </row>
    <row r="606" spans="1:23" x14ac:dyDescent="0.25">
      <c r="A606">
        <v>300</v>
      </c>
      <c r="B606">
        <v>4343</v>
      </c>
      <c r="C606" t="s">
        <v>922</v>
      </c>
      <c r="D606" t="s">
        <v>1159</v>
      </c>
      <c r="E606" t="s">
        <v>25</v>
      </c>
      <c r="F606" t="s">
        <v>1160</v>
      </c>
      <c r="G606" t="str">
        <f>"201510003777"</f>
        <v>201510003777</v>
      </c>
      <c r="H606">
        <v>1100</v>
      </c>
      <c r="I606">
        <v>0</v>
      </c>
      <c r="J606">
        <v>30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88</v>
      </c>
      <c r="S606">
        <v>588</v>
      </c>
      <c r="V606">
        <v>0</v>
      </c>
      <c r="W606">
        <v>1718</v>
      </c>
    </row>
    <row r="607" spans="1:23" x14ac:dyDescent="0.25">
      <c r="H607" t="s">
        <v>1161</v>
      </c>
    </row>
    <row r="608" spans="1:23" x14ac:dyDescent="0.25">
      <c r="A608">
        <v>301</v>
      </c>
      <c r="B608">
        <v>4374</v>
      </c>
      <c r="C608" t="s">
        <v>1162</v>
      </c>
      <c r="D608" t="s">
        <v>191</v>
      </c>
      <c r="E608" t="s">
        <v>15</v>
      </c>
      <c r="F608" t="s">
        <v>1163</v>
      </c>
      <c r="G608" t="str">
        <f>"201511031497"</f>
        <v>201511031497</v>
      </c>
      <c r="H608">
        <v>1100</v>
      </c>
      <c r="I608">
        <v>0</v>
      </c>
      <c r="J608">
        <v>30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87</v>
      </c>
      <c r="S608">
        <v>588</v>
      </c>
      <c r="V608">
        <v>0</v>
      </c>
      <c r="W608">
        <v>1718</v>
      </c>
    </row>
    <row r="609" spans="1:23" x14ac:dyDescent="0.25">
      <c r="H609" t="s">
        <v>1164</v>
      </c>
    </row>
    <row r="610" spans="1:23" x14ac:dyDescent="0.25">
      <c r="A610">
        <v>302</v>
      </c>
      <c r="B610">
        <v>10188</v>
      </c>
      <c r="C610" t="s">
        <v>1165</v>
      </c>
      <c r="D610" t="s">
        <v>40</v>
      </c>
      <c r="E610" t="s">
        <v>51</v>
      </c>
      <c r="F610" t="s">
        <v>1166</v>
      </c>
      <c r="G610" t="str">
        <f>"201511029447"</f>
        <v>201511029447</v>
      </c>
      <c r="H610">
        <v>1100</v>
      </c>
      <c r="I610">
        <v>0</v>
      </c>
      <c r="J610">
        <v>50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81</v>
      </c>
      <c r="S610">
        <v>567</v>
      </c>
      <c r="V610">
        <v>0</v>
      </c>
      <c r="W610">
        <v>1717</v>
      </c>
    </row>
    <row r="611" spans="1:23" x14ac:dyDescent="0.25">
      <c r="H611" t="s">
        <v>1167</v>
      </c>
    </row>
    <row r="612" spans="1:23" x14ac:dyDescent="0.25">
      <c r="A612">
        <v>303</v>
      </c>
      <c r="B612">
        <v>3831</v>
      </c>
      <c r="C612" t="s">
        <v>484</v>
      </c>
      <c r="D612" t="s">
        <v>191</v>
      </c>
      <c r="E612" t="s">
        <v>55</v>
      </c>
      <c r="F612" t="s">
        <v>1168</v>
      </c>
      <c r="G612" t="str">
        <f>"00003045"</f>
        <v>00003045</v>
      </c>
      <c r="H612">
        <v>979</v>
      </c>
      <c r="I612">
        <v>150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88</v>
      </c>
      <c r="S612">
        <v>588</v>
      </c>
      <c r="V612">
        <v>0</v>
      </c>
      <c r="W612">
        <v>1717</v>
      </c>
    </row>
    <row r="613" spans="1:23" x14ac:dyDescent="0.25">
      <c r="H613" t="s">
        <v>1169</v>
      </c>
    </row>
    <row r="614" spans="1:23" x14ac:dyDescent="0.25">
      <c r="A614">
        <v>304</v>
      </c>
      <c r="B614">
        <v>3831</v>
      </c>
      <c r="C614" t="s">
        <v>484</v>
      </c>
      <c r="D614" t="s">
        <v>191</v>
      </c>
      <c r="E614" t="s">
        <v>55</v>
      </c>
      <c r="F614" t="s">
        <v>1168</v>
      </c>
      <c r="G614" t="str">
        <f>"00003045"</f>
        <v>00003045</v>
      </c>
      <c r="H614">
        <v>979</v>
      </c>
      <c r="I614">
        <v>150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88</v>
      </c>
      <c r="S614">
        <v>588</v>
      </c>
      <c r="T614">
        <v>6</v>
      </c>
      <c r="U614">
        <v>834</v>
      </c>
      <c r="V614">
        <v>0</v>
      </c>
      <c r="W614">
        <v>1717</v>
      </c>
    </row>
    <row r="615" spans="1:23" x14ac:dyDescent="0.25">
      <c r="H615" t="s">
        <v>1169</v>
      </c>
    </row>
    <row r="616" spans="1:23" x14ac:dyDescent="0.25">
      <c r="A616">
        <v>305</v>
      </c>
      <c r="B616">
        <v>4546</v>
      </c>
      <c r="C616" t="s">
        <v>1170</v>
      </c>
      <c r="D616" t="s">
        <v>442</v>
      </c>
      <c r="E616" t="s">
        <v>55</v>
      </c>
      <c r="F616" t="s">
        <v>1171</v>
      </c>
      <c r="G616" t="str">
        <f>"201511034097"</f>
        <v>201511034097</v>
      </c>
      <c r="H616">
        <v>979</v>
      </c>
      <c r="I616">
        <v>150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116</v>
      </c>
      <c r="S616">
        <v>588</v>
      </c>
      <c r="V616">
        <v>0</v>
      </c>
      <c r="W616">
        <v>1717</v>
      </c>
    </row>
    <row r="617" spans="1:23" x14ac:dyDescent="0.25">
      <c r="H617" t="s">
        <v>1172</v>
      </c>
    </row>
    <row r="618" spans="1:23" x14ac:dyDescent="0.25">
      <c r="A618">
        <v>306</v>
      </c>
      <c r="B618">
        <v>5668</v>
      </c>
      <c r="C618" t="s">
        <v>1173</v>
      </c>
      <c r="D618" t="s">
        <v>515</v>
      </c>
      <c r="E618" t="s">
        <v>25</v>
      </c>
      <c r="F618" t="s">
        <v>1174</v>
      </c>
      <c r="G618" t="str">
        <f>"201511034979"</f>
        <v>201511034979</v>
      </c>
      <c r="H618">
        <v>979</v>
      </c>
      <c r="I618">
        <v>150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116</v>
      </c>
      <c r="S618">
        <v>588</v>
      </c>
      <c r="V618">
        <v>0</v>
      </c>
      <c r="W618">
        <v>1717</v>
      </c>
    </row>
    <row r="619" spans="1:23" x14ac:dyDescent="0.25">
      <c r="H619" t="s">
        <v>1175</v>
      </c>
    </row>
    <row r="620" spans="1:23" x14ac:dyDescent="0.25">
      <c r="A620">
        <v>307</v>
      </c>
      <c r="B620">
        <v>7535</v>
      </c>
      <c r="C620" t="s">
        <v>438</v>
      </c>
      <c r="D620" t="s">
        <v>485</v>
      </c>
      <c r="E620" t="s">
        <v>51</v>
      </c>
      <c r="F620" t="s">
        <v>1176</v>
      </c>
      <c r="G620" t="str">
        <f>"201511036960"</f>
        <v>201511036960</v>
      </c>
      <c r="H620">
        <v>979</v>
      </c>
      <c r="I620">
        <v>150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105</v>
      </c>
      <c r="S620">
        <v>588</v>
      </c>
      <c r="V620">
        <v>0</v>
      </c>
      <c r="W620">
        <v>1717</v>
      </c>
    </row>
    <row r="621" spans="1:23" x14ac:dyDescent="0.25">
      <c r="H621" t="s">
        <v>1177</v>
      </c>
    </row>
    <row r="622" spans="1:23" x14ac:dyDescent="0.25">
      <c r="A622">
        <v>308</v>
      </c>
      <c r="B622">
        <v>5755</v>
      </c>
      <c r="C622" t="s">
        <v>1178</v>
      </c>
      <c r="D622" t="s">
        <v>96</v>
      </c>
      <c r="E622" t="s">
        <v>41</v>
      </c>
      <c r="F622" t="s">
        <v>1179</v>
      </c>
      <c r="G622" t="str">
        <f>"00094176"</f>
        <v>00094176</v>
      </c>
      <c r="H622">
        <v>979</v>
      </c>
      <c r="I622">
        <v>150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88</v>
      </c>
      <c r="S622">
        <v>588</v>
      </c>
      <c r="V622">
        <v>0</v>
      </c>
      <c r="W622">
        <v>1717</v>
      </c>
    </row>
    <row r="623" spans="1:23" x14ac:dyDescent="0.25">
      <c r="H623" t="s">
        <v>1180</v>
      </c>
    </row>
    <row r="624" spans="1:23" x14ac:dyDescent="0.25">
      <c r="A624">
        <v>309</v>
      </c>
      <c r="B624">
        <v>8207</v>
      </c>
      <c r="C624" t="s">
        <v>1181</v>
      </c>
      <c r="D624" t="s">
        <v>1182</v>
      </c>
      <c r="E624" t="s">
        <v>75</v>
      </c>
      <c r="F624" t="s">
        <v>1183</v>
      </c>
      <c r="G624" t="str">
        <f>"201511024117"</f>
        <v>201511024117</v>
      </c>
      <c r="H624">
        <v>1100</v>
      </c>
      <c r="I624">
        <v>150</v>
      </c>
      <c r="J624">
        <v>30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62</v>
      </c>
      <c r="S624">
        <v>434</v>
      </c>
      <c r="V624">
        <v>0</v>
      </c>
      <c r="W624">
        <v>1714</v>
      </c>
    </row>
    <row r="625" spans="1:23" x14ac:dyDescent="0.25">
      <c r="H625" t="s">
        <v>1184</v>
      </c>
    </row>
    <row r="626" spans="1:23" x14ac:dyDescent="0.25">
      <c r="A626">
        <v>310</v>
      </c>
      <c r="B626">
        <v>1429</v>
      </c>
      <c r="C626" t="s">
        <v>1185</v>
      </c>
      <c r="D626" t="s">
        <v>1186</v>
      </c>
      <c r="E626" t="s">
        <v>192</v>
      </c>
      <c r="F626" t="s">
        <v>1187</v>
      </c>
      <c r="G626" t="str">
        <f>"201511021900"</f>
        <v>201511021900</v>
      </c>
      <c r="H626">
        <v>990</v>
      </c>
      <c r="I626">
        <v>150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82</v>
      </c>
      <c r="S626">
        <v>574</v>
      </c>
      <c r="V626">
        <v>0</v>
      </c>
      <c r="W626">
        <v>1714</v>
      </c>
    </row>
    <row r="627" spans="1:23" x14ac:dyDescent="0.25">
      <c r="H627" t="s">
        <v>1188</v>
      </c>
    </row>
    <row r="628" spans="1:23" x14ac:dyDescent="0.25">
      <c r="A628">
        <v>311</v>
      </c>
      <c r="B628">
        <v>733</v>
      </c>
      <c r="C628" t="s">
        <v>1189</v>
      </c>
      <c r="D628" t="s">
        <v>1190</v>
      </c>
      <c r="E628" t="s">
        <v>1191</v>
      </c>
      <c r="F628" t="s">
        <v>1192</v>
      </c>
      <c r="G628" t="str">
        <f>"201511023029"</f>
        <v>201511023029</v>
      </c>
      <c r="H628">
        <v>946</v>
      </c>
      <c r="I628">
        <v>150</v>
      </c>
      <c r="J628">
        <v>30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103</v>
      </c>
      <c r="S628">
        <v>588</v>
      </c>
      <c r="V628">
        <v>0</v>
      </c>
      <c r="W628">
        <v>1714</v>
      </c>
    </row>
    <row r="629" spans="1:23" x14ac:dyDescent="0.25">
      <c r="H629" t="s">
        <v>1193</v>
      </c>
    </row>
    <row r="630" spans="1:23" x14ac:dyDescent="0.25">
      <c r="A630">
        <v>312</v>
      </c>
      <c r="B630">
        <v>6264</v>
      </c>
      <c r="C630" t="s">
        <v>1194</v>
      </c>
      <c r="D630" t="s">
        <v>515</v>
      </c>
      <c r="E630" t="s">
        <v>196</v>
      </c>
      <c r="F630" t="s">
        <v>1195</v>
      </c>
      <c r="G630" t="str">
        <f>"201511007192"</f>
        <v>201511007192</v>
      </c>
      <c r="H630" t="s">
        <v>1196</v>
      </c>
      <c r="I630">
        <v>0</v>
      </c>
      <c r="J630">
        <v>30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95</v>
      </c>
      <c r="S630">
        <v>588</v>
      </c>
      <c r="V630">
        <v>0</v>
      </c>
      <c r="W630" t="s">
        <v>1197</v>
      </c>
    </row>
    <row r="631" spans="1:23" x14ac:dyDescent="0.25">
      <c r="H631" t="s">
        <v>1198</v>
      </c>
    </row>
    <row r="632" spans="1:23" x14ac:dyDescent="0.25">
      <c r="A632">
        <v>313</v>
      </c>
      <c r="B632">
        <v>9458</v>
      </c>
      <c r="C632" t="s">
        <v>1199</v>
      </c>
      <c r="D632" t="s">
        <v>1200</v>
      </c>
      <c r="E632" t="s">
        <v>123</v>
      </c>
      <c r="F632" t="s">
        <v>1201</v>
      </c>
      <c r="G632" t="str">
        <f>"00095464"</f>
        <v>00095464</v>
      </c>
      <c r="H632" t="s">
        <v>1202</v>
      </c>
      <c r="I632">
        <v>150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101</v>
      </c>
      <c r="S632">
        <v>588</v>
      </c>
      <c r="V632">
        <v>0</v>
      </c>
      <c r="W632" t="s">
        <v>1203</v>
      </c>
    </row>
    <row r="633" spans="1:23" x14ac:dyDescent="0.25">
      <c r="H633" t="s">
        <v>1204</v>
      </c>
    </row>
    <row r="634" spans="1:23" x14ac:dyDescent="0.25">
      <c r="A634">
        <v>314</v>
      </c>
      <c r="B634">
        <v>5302</v>
      </c>
      <c r="C634" t="s">
        <v>1205</v>
      </c>
      <c r="D634" t="s">
        <v>83</v>
      </c>
      <c r="E634" t="s">
        <v>55</v>
      </c>
      <c r="F634" t="s">
        <v>1206</v>
      </c>
      <c r="G634" t="str">
        <f>"201511015207"</f>
        <v>201511015207</v>
      </c>
      <c r="H634" t="s">
        <v>86</v>
      </c>
      <c r="I634">
        <v>0</v>
      </c>
      <c r="J634">
        <v>30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107</v>
      </c>
      <c r="S634">
        <v>588</v>
      </c>
      <c r="T634">
        <v>6</v>
      </c>
      <c r="U634">
        <v>879</v>
      </c>
      <c r="V634">
        <v>0</v>
      </c>
      <c r="W634" t="s">
        <v>1207</v>
      </c>
    </row>
    <row r="635" spans="1:23" x14ac:dyDescent="0.25">
      <c r="H635">
        <v>879</v>
      </c>
    </row>
    <row r="636" spans="1:23" x14ac:dyDescent="0.25">
      <c r="A636">
        <v>315</v>
      </c>
      <c r="B636">
        <v>4926</v>
      </c>
      <c r="C636" t="s">
        <v>397</v>
      </c>
      <c r="D636" t="s">
        <v>40</v>
      </c>
      <c r="E636" t="s">
        <v>60</v>
      </c>
      <c r="F636" t="s">
        <v>1208</v>
      </c>
      <c r="G636" t="str">
        <f>"201511023494"</f>
        <v>201511023494</v>
      </c>
      <c r="H636" t="s">
        <v>86</v>
      </c>
      <c r="I636">
        <v>0</v>
      </c>
      <c r="J636">
        <v>30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93</v>
      </c>
      <c r="S636">
        <v>588</v>
      </c>
      <c r="V636">
        <v>0</v>
      </c>
      <c r="W636" t="s">
        <v>1207</v>
      </c>
    </row>
    <row r="637" spans="1:23" x14ac:dyDescent="0.25">
      <c r="H637" t="s">
        <v>1209</v>
      </c>
    </row>
    <row r="638" spans="1:23" x14ac:dyDescent="0.25">
      <c r="A638">
        <v>316</v>
      </c>
      <c r="B638">
        <v>6507</v>
      </c>
      <c r="C638" t="s">
        <v>1210</v>
      </c>
      <c r="D638" t="s">
        <v>140</v>
      </c>
      <c r="E638" t="s">
        <v>51</v>
      </c>
      <c r="F638" t="s">
        <v>1211</v>
      </c>
      <c r="G638" t="str">
        <f>"201511036094"</f>
        <v>201511036094</v>
      </c>
      <c r="H638">
        <v>1100</v>
      </c>
      <c r="I638">
        <v>150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66</v>
      </c>
      <c r="S638">
        <v>462</v>
      </c>
      <c r="V638">
        <v>0</v>
      </c>
      <c r="W638">
        <v>1712</v>
      </c>
    </row>
    <row r="639" spans="1:23" x14ac:dyDescent="0.25">
      <c r="H639" t="s">
        <v>1212</v>
      </c>
    </row>
    <row r="640" spans="1:23" x14ac:dyDescent="0.25">
      <c r="A640">
        <v>317</v>
      </c>
      <c r="B640">
        <v>5745</v>
      </c>
      <c r="C640" t="s">
        <v>1213</v>
      </c>
      <c r="D640" t="s">
        <v>655</v>
      </c>
      <c r="E640" t="s">
        <v>25</v>
      </c>
      <c r="F640" t="s">
        <v>1214</v>
      </c>
      <c r="G640" t="str">
        <f>"00029002"</f>
        <v>00029002</v>
      </c>
      <c r="H640" t="s">
        <v>582</v>
      </c>
      <c r="I640">
        <v>150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73</v>
      </c>
      <c r="S640">
        <v>511</v>
      </c>
      <c r="V640">
        <v>0</v>
      </c>
      <c r="W640" t="s">
        <v>1215</v>
      </c>
    </row>
    <row r="641" spans="1:23" x14ac:dyDescent="0.25">
      <c r="H641" t="s">
        <v>1216</v>
      </c>
    </row>
    <row r="642" spans="1:23" x14ac:dyDescent="0.25">
      <c r="A642">
        <v>318</v>
      </c>
      <c r="B642">
        <v>95</v>
      </c>
      <c r="C642" t="s">
        <v>1217</v>
      </c>
      <c r="D642" t="s">
        <v>158</v>
      </c>
      <c r="E642" t="s">
        <v>1218</v>
      </c>
      <c r="F642" t="s">
        <v>1219</v>
      </c>
      <c r="G642" t="str">
        <f>"00024966"</f>
        <v>00024966</v>
      </c>
      <c r="H642" t="s">
        <v>1220</v>
      </c>
      <c r="I642">
        <v>150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270</v>
      </c>
      <c r="S642">
        <v>588</v>
      </c>
      <c r="V642">
        <v>0</v>
      </c>
      <c r="W642" t="s">
        <v>1215</v>
      </c>
    </row>
    <row r="643" spans="1:23" x14ac:dyDescent="0.25">
      <c r="H643" t="s">
        <v>1221</v>
      </c>
    </row>
    <row r="644" spans="1:23" x14ac:dyDescent="0.25">
      <c r="A644">
        <v>319</v>
      </c>
      <c r="B644">
        <v>5525</v>
      </c>
      <c r="C644" t="s">
        <v>1222</v>
      </c>
      <c r="D644" t="s">
        <v>112</v>
      </c>
      <c r="E644" t="s">
        <v>116</v>
      </c>
      <c r="F644" t="s">
        <v>1223</v>
      </c>
      <c r="G644" t="str">
        <f>"00039853"</f>
        <v>00039853</v>
      </c>
      <c r="H644" t="s">
        <v>1220</v>
      </c>
      <c r="I644">
        <v>150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108</v>
      </c>
      <c r="S644">
        <v>588</v>
      </c>
      <c r="V644">
        <v>0</v>
      </c>
      <c r="W644" t="s">
        <v>1215</v>
      </c>
    </row>
    <row r="645" spans="1:23" x14ac:dyDescent="0.25">
      <c r="H645" t="s">
        <v>1224</v>
      </c>
    </row>
    <row r="646" spans="1:23" x14ac:dyDescent="0.25">
      <c r="A646">
        <v>320</v>
      </c>
      <c r="B646">
        <v>8457</v>
      </c>
      <c r="C646" t="s">
        <v>1225</v>
      </c>
      <c r="D646" t="s">
        <v>14</v>
      </c>
      <c r="E646" t="s">
        <v>192</v>
      </c>
      <c r="F646" t="s">
        <v>1226</v>
      </c>
      <c r="G646" t="str">
        <f>"00070195"</f>
        <v>00070195</v>
      </c>
      <c r="H646" t="s">
        <v>1220</v>
      </c>
      <c r="I646">
        <v>150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133</v>
      </c>
      <c r="S646">
        <v>588</v>
      </c>
      <c r="V646">
        <v>0</v>
      </c>
      <c r="W646" t="s">
        <v>1215</v>
      </c>
    </row>
    <row r="647" spans="1:23" x14ac:dyDescent="0.25">
      <c r="H647" t="s">
        <v>1227</v>
      </c>
    </row>
    <row r="648" spans="1:23" x14ac:dyDescent="0.25">
      <c r="A648">
        <v>321</v>
      </c>
      <c r="B648">
        <v>4708</v>
      </c>
      <c r="C648" t="s">
        <v>1228</v>
      </c>
      <c r="D648" t="s">
        <v>83</v>
      </c>
      <c r="E648" t="s">
        <v>298</v>
      </c>
      <c r="F648" t="s">
        <v>1229</v>
      </c>
      <c r="G648" t="str">
        <f>"201511009263"</f>
        <v>201511009263</v>
      </c>
      <c r="H648" t="s">
        <v>1220</v>
      </c>
      <c r="I648">
        <v>150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99</v>
      </c>
      <c r="S648">
        <v>588</v>
      </c>
      <c r="V648">
        <v>0</v>
      </c>
      <c r="W648" t="s">
        <v>1215</v>
      </c>
    </row>
    <row r="649" spans="1:23" x14ac:dyDescent="0.25">
      <c r="H649" t="s">
        <v>1230</v>
      </c>
    </row>
    <row r="650" spans="1:23" x14ac:dyDescent="0.25">
      <c r="A650">
        <v>322</v>
      </c>
      <c r="B650">
        <v>6391</v>
      </c>
      <c r="C650" t="s">
        <v>1231</v>
      </c>
      <c r="D650" t="s">
        <v>360</v>
      </c>
      <c r="E650" t="s">
        <v>96</v>
      </c>
      <c r="F650" t="s">
        <v>1232</v>
      </c>
      <c r="G650" t="str">
        <f>"201109000024"</f>
        <v>201109000024</v>
      </c>
      <c r="H650" t="s">
        <v>414</v>
      </c>
      <c r="I650">
        <v>150</v>
      </c>
      <c r="J650">
        <v>30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66</v>
      </c>
      <c r="S650">
        <v>462</v>
      </c>
      <c r="V650">
        <v>0</v>
      </c>
      <c r="W650" t="s">
        <v>1233</v>
      </c>
    </row>
    <row r="651" spans="1:23" x14ac:dyDescent="0.25">
      <c r="H651" t="s">
        <v>1234</v>
      </c>
    </row>
    <row r="652" spans="1:23" x14ac:dyDescent="0.25">
      <c r="A652">
        <v>323</v>
      </c>
      <c r="B652">
        <v>9077</v>
      </c>
      <c r="C652" t="s">
        <v>1235</v>
      </c>
      <c r="D652" t="s">
        <v>69</v>
      </c>
      <c r="E652" t="s">
        <v>1236</v>
      </c>
      <c r="F652" t="s">
        <v>1237</v>
      </c>
      <c r="G652" t="str">
        <f>"00036913"</f>
        <v>00036913</v>
      </c>
      <c r="H652" t="s">
        <v>246</v>
      </c>
      <c r="I652">
        <v>150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71</v>
      </c>
      <c r="S652">
        <v>497</v>
      </c>
      <c r="V652">
        <v>1</v>
      </c>
      <c r="W652" t="s">
        <v>1238</v>
      </c>
    </row>
    <row r="653" spans="1:23" x14ac:dyDescent="0.25">
      <c r="H653" t="s">
        <v>1239</v>
      </c>
    </row>
    <row r="654" spans="1:23" x14ac:dyDescent="0.25">
      <c r="A654">
        <v>324</v>
      </c>
      <c r="B654">
        <v>55</v>
      </c>
      <c r="C654" t="s">
        <v>1240</v>
      </c>
      <c r="D654" t="s">
        <v>105</v>
      </c>
      <c r="E654" t="s">
        <v>192</v>
      </c>
      <c r="F654" t="s">
        <v>1241</v>
      </c>
      <c r="G654" t="str">
        <f>"201510003541"</f>
        <v>201510003541</v>
      </c>
      <c r="H654" t="s">
        <v>1242</v>
      </c>
      <c r="I654">
        <v>150</v>
      </c>
      <c r="J654">
        <v>30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122</v>
      </c>
      <c r="S654">
        <v>588</v>
      </c>
      <c r="V654">
        <v>0</v>
      </c>
      <c r="W654" t="s">
        <v>1243</v>
      </c>
    </row>
    <row r="655" spans="1:23" x14ac:dyDescent="0.25">
      <c r="H655" t="s">
        <v>1244</v>
      </c>
    </row>
    <row r="656" spans="1:23" x14ac:dyDescent="0.25">
      <c r="A656">
        <v>325</v>
      </c>
      <c r="B656">
        <v>4979</v>
      </c>
      <c r="C656" t="s">
        <v>1245</v>
      </c>
      <c r="D656" t="s">
        <v>920</v>
      </c>
      <c r="E656" t="s">
        <v>70</v>
      </c>
      <c r="F656" t="s">
        <v>1246</v>
      </c>
      <c r="G656" t="str">
        <f>"201502003107"</f>
        <v>201502003107</v>
      </c>
      <c r="H656" t="s">
        <v>1247</v>
      </c>
      <c r="I656">
        <v>150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130</v>
      </c>
      <c r="S656">
        <v>588</v>
      </c>
      <c r="V656">
        <v>2</v>
      </c>
      <c r="W656" t="s">
        <v>1248</v>
      </c>
    </row>
    <row r="657" spans="1:23" x14ac:dyDescent="0.25">
      <c r="H657">
        <v>861</v>
      </c>
    </row>
    <row r="658" spans="1:23" x14ac:dyDescent="0.25">
      <c r="A658">
        <v>326</v>
      </c>
      <c r="B658">
        <v>10507</v>
      </c>
      <c r="C658" t="s">
        <v>1249</v>
      </c>
      <c r="D658" t="s">
        <v>40</v>
      </c>
      <c r="E658" t="s">
        <v>636</v>
      </c>
      <c r="F658" t="s">
        <v>1250</v>
      </c>
      <c r="G658" t="str">
        <f>"201105000078"</f>
        <v>201105000078</v>
      </c>
      <c r="H658" t="s">
        <v>1247</v>
      </c>
      <c r="I658">
        <v>150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94</v>
      </c>
      <c r="S658">
        <v>588</v>
      </c>
      <c r="V658">
        <v>0</v>
      </c>
      <c r="W658" t="s">
        <v>1248</v>
      </c>
    </row>
    <row r="659" spans="1:23" x14ac:dyDescent="0.25">
      <c r="H659" t="s">
        <v>1251</v>
      </c>
    </row>
    <row r="660" spans="1:23" x14ac:dyDescent="0.25">
      <c r="A660">
        <v>327</v>
      </c>
      <c r="B660">
        <v>9657</v>
      </c>
      <c r="C660" t="s">
        <v>1252</v>
      </c>
      <c r="D660" t="s">
        <v>112</v>
      </c>
      <c r="E660" t="s">
        <v>96</v>
      </c>
      <c r="F660" t="s">
        <v>1253</v>
      </c>
      <c r="G660" t="str">
        <f>"201511040116"</f>
        <v>201511040116</v>
      </c>
      <c r="H660" t="s">
        <v>1247</v>
      </c>
      <c r="I660">
        <v>150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90</v>
      </c>
      <c r="S660">
        <v>588</v>
      </c>
      <c r="V660">
        <v>0</v>
      </c>
      <c r="W660" t="s">
        <v>1248</v>
      </c>
    </row>
    <row r="661" spans="1:23" x14ac:dyDescent="0.25">
      <c r="H661" t="s">
        <v>1254</v>
      </c>
    </row>
    <row r="662" spans="1:23" x14ac:dyDescent="0.25">
      <c r="A662">
        <v>328</v>
      </c>
      <c r="B662">
        <v>3894</v>
      </c>
      <c r="C662" t="s">
        <v>1255</v>
      </c>
      <c r="D662" t="s">
        <v>14</v>
      </c>
      <c r="E662" t="s">
        <v>51</v>
      </c>
      <c r="F662" t="s">
        <v>1256</v>
      </c>
      <c r="G662" t="str">
        <f>"201511040544"</f>
        <v>201511040544</v>
      </c>
      <c r="H662">
        <v>1045</v>
      </c>
      <c r="I662">
        <v>150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73</v>
      </c>
      <c r="S662">
        <v>511</v>
      </c>
      <c r="V662">
        <v>0</v>
      </c>
      <c r="W662">
        <v>1706</v>
      </c>
    </row>
    <row r="663" spans="1:23" x14ac:dyDescent="0.25">
      <c r="H663" t="s">
        <v>1257</v>
      </c>
    </row>
    <row r="664" spans="1:23" x14ac:dyDescent="0.25">
      <c r="A664">
        <v>329</v>
      </c>
      <c r="B664">
        <v>6437</v>
      </c>
      <c r="C664" t="s">
        <v>1258</v>
      </c>
      <c r="D664" t="s">
        <v>383</v>
      </c>
      <c r="E664" t="s">
        <v>1259</v>
      </c>
      <c r="F664" t="s">
        <v>1260</v>
      </c>
      <c r="G664" t="str">
        <f>"00029511"</f>
        <v>00029511</v>
      </c>
      <c r="H664">
        <v>968</v>
      </c>
      <c r="I664">
        <v>150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104</v>
      </c>
      <c r="S664">
        <v>588</v>
      </c>
      <c r="V664">
        <v>0</v>
      </c>
      <c r="W664">
        <v>1706</v>
      </c>
    </row>
    <row r="665" spans="1:23" x14ac:dyDescent="0.25">
      <c r="H665" t="s">
        <v>1261</v>
      </c>
    </row>
    <row r="666" spans="1:23" x14ac:dyDescent="0.25">
      <c r="A666">
        <v>330</v>
      </c>
      <c r="B666">
        <v>6603</v>
      </c>
      <c r="C666" t="s">
        <v>1262</v>
      </c>
      <c r="D666" t="s">
        <v>1263</v>
      </c>
      <c r="E666" t="s">
        <v>15</v>
      </c>
      <c r="F666" t="s">
        <v>1264</v>
      </c>
      <c r="G666" t="str">
        <f>"201510002798"</f>
        <v>201510002798</v>
      </c>
      <c r="H666">
        <v>968</v>
      </c>
      <c r="I666">
        <v>150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84</v>
      </c>
      <c r="S666">
        <v>588</v>
      </c>
      <c r="V666">
        <v>0</v>
      </c>
      <c r="W666">
        <v>1706</v>
      </c>
    </row>
    <row r="667" spans="1:23" x14ac:dyDescent="0.25">
      <c r="H667" t="s">
        <v>1265</v>
      </c>
    </row>
    <row r="668" spans="1:23" x14ac:dyDescent="0.25">
      <c r="A668">
        <v>331</v>
      </c>
      <c r="B668">
        <v>3380</v>
      </c>
      <c r="C668" t="s">
        <v>1266</v>
      </c>
      <c r="D668" t="s">
        <v>14</v>
      </c>
      <c r="E668" t="s">
        <v>70</v>
      </c>
      <c r="F668" t="s">
        <v>1267</v>
      </c>
      <c r="G668" t="str">
        <f>"201511029565"</f>
        <v>201511029565</v>
      </c>
      <c r="H668">
        <v>1100</v>
      </c>
      <c r="I668">
        <v>150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65</v>
      </c>
      <c r="S668">
        <v>455</v>
      </c>
      <c r="V668">
        <v>0</v>
      </c>
      <c r="W668">
        <v>1705</v>
      </c>
    </row>
    <row r="669" spans="1:23" x14ac:dyDescent="0.25">
      <c r="H669" t="s">
        <v>1268</v>
      </c>
    </row>
    <row r="670" spans="1:23" x14ac:dyDescent="0.25">
      <c r="A670">
        <v>332</v>
      </c>
      <c r="B670">
        <v>1027</v>
      </c>
      <c r="C670" t="s">
        <v>286</v>
      </c>
      <c r="D670" t="s">
        <v>570</v>
      </c>
      <c r="E670" t="s">
        <v>288</v>
      </c>
      <c r="F670" t="s">
        <v>1269</v>
      </c>
      <c r="G670" t="str">
        <f>"201511026811"</f>
        <v>201511026811</v>
      </c>
      <c r="H670">
        <v>1100</v>
      </c>
      <c r="I670">
        <v>150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65</v>
      </c>
      <c r="S670">
        <v>455</v>
      </c>
      <c r="V670">
        <v>0</v>
      </c>
      <c r="W670">
        <v>1705</v>
      </c>
    </row>
    <row r="671" spans="1:23" x14ac:dyDescent="0.25">
      <c r="H671" t="s">
        <v>1270</v>
      </c>
    </row>
    <row r="672" spans="1:23" x14ac:dyDescent="0.25">
      <c r="A672">
        <v>333</v>
      </c>
      <c r="B672">
        <v>1300</v>
      </c>
      <c r="C672" t="s">
        <v>1271</v>
      </c>
      <c r="D672" t="s">
        <v>191</v>
      </c>
      <c r="E672" t="s">
        <v>96</v>
      </c>
      <c r="F672" t="s">
        <v>1272</v>
      </c>
      <c r="G672" t="str">
        <f>"201510000186"</f>
        <v>201510000186</v>
      </c>
      <c r="H672">
        <v>1100</v>
      </c>
      <c r="I672">
        <v>150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65</v>
      </c>
      <c r="S672">
        <v>455</v>
      </c>
      <c r="V672">
        <v>0</v>
      </c>
      <c r="W672">
        <v>1705</v>
      </c>
    </row>
    <row r="673" spans="1:23" x14ac:dyDescent="0.25">
      <c r="H673" t="s">
        <v>1273</v>
      </c>
    </row>
    <row r="674" spans="1:23" x14ac:dyDescent="0.25">
      <c r="A674">
        <v>334</v>
      </c>
      <c r="B674">
        <v>3426</v>
      </c>
      <c r="C674" t="s">
        <v>665</v>
      </c>
      <c r="D674" t="s">
        <v>14</v>
      </c>
      <c r="E674" t="s">
        <v>96</v>
      </c>
      <c r="F674" t="s">
        <v>1274</v>
      </c>
      <c r="G674" t="str">
        <f>"200807000651"</f>
        <v>200807000651</v>
      </c>
      <c r="H674">
        <v>1100</v>
      </c>
      <c r="I674">
        <v>150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65</v>
      </c>
      <c r="S674">
        <v>455</v>
      </c>
      <c r="V674">
        <v>0</v>
      </c>
      <c r="W674">
        <v>1705</v>
      </c>
    </row>
    <row r="675" spans="1:23" x14ac:dyDescent="0.25">
      <c r="H675" t="s">
        <v>34</v>
      </c>
    </row>
    <row r="676" spans="1:23" x14ac:dyDescent="0.25">
      <c r="A676">
        <v>335</v>
      </c>
      <c r="B676">
        <v>6419</v>
      </c>
      <c r="C676" t="s">
        <v>1275</v>
      </c>
      <c r="D676" t="s">
        <v>1276</v>
      </c>
      <c r="E676" t="s">
        <v>51</v>
      </c>
      <c r="F676" t="s">
        <v>1277</v>
      </c>
      <c r="G676" t="str">
        <f>"00080927"</f>
        <v>00080927</v>
      </c>
      <c r="H676">
        <v>1078</v>
      </c>
      <c r="I676">
        <v>150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68</v>
      </c>
      <c r="S676">
        <v>476</v>
      </c>
      <c r="V676">
        <v>0</v>
      </c>
      <c r="W676">
        <v>1704</v>
      </c>
    </row>
    <row r="677" spans="1:23" x14ac:dyDescent="0.25">
      <c r="H677" t="s">
        <v>1278</v>
      </c>
    </row>
    <row r="678" spans="1:23" x14ac:dyDescent="0.25">
      <c r="A678">
        <v>336</v>
      </c>
      <c r="B678">
        <v>6855</v>
      </c>
      <c r="C678" t="s">
        <v>1279</v>
      </c>
      <c r="D678" t="s">
        <v>40</v>
      </c>
      <c r="E678" t="s">
        <v>70</v>
      </c>
      <c r="F678" t="s">
        <v>1280</v>
      </c>
      <c r="G678" t="str">
        <f>"201103000271"</f>
        <v>201103000271</v>
      </c>
      <c r="H678" t="s">
        <v>1281</v>
      </c>
      <c r="I678">
        <v>0</v>
      </c>
      <c r="J678">
        <v>30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108</v>
      </c>
      <c r="S678">
        <v>588</v>
      </c>
      <c r="V678">
        <v>2</v>
      </c>
      <c r="W678" t="s">
        <v>1282</v>
      </c>
    </row>
    <row r="679" spans="1:23" x14ac:dyDescent="0.25">
      <c r="H679" t="s">
        <v>1283</v>
      </c>
    </row>
    <row r="680" spans="1:23" x14ac:dyDescent="0.25">
      <c r="A680">
        <v>337</v>
      </c>
      <c r="B680">
        <v>9223</v>
      </c>
      <c r="C680" t="s">
        <v>1284</v>
      </c>
      <c r="D680" t="s">
        <v>570</v>
      </c>
      <c r="E680" t="s">
        <v>123</v>
      </c>
      <c r="F680" t="s">
        <v>1285</v>
      </c>
      <c r="G680" t="str">
        <f>"201511024848"</f>
        <v>201511024848</v>
      </c>
      <c r="H680" t="s">
        <v>760</v>
      </c>
      <c r="I680">
        <v>150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75</v>
      </c>
      <c r="S680">
        <v>525</v>
      </c>
      <c r="V680">
        <v>0</v>
      </c>
      <c r="W680" t="s">
        <v>1286</v>
      </c>
    </row>
    <row r="681" spans="1:23" x14ac:dyDescent="0.25">
      <c r="H681" t="s">
        <v>1287</v>
      </c>
    </row>
    <row r="682" spans="1:23" x14ac:dyDescent="0.25">
      <c r="A682">
        <v>338</v>
      </c>
      <c r="B682">
        <v>5112</v>
      </c>
      <c r="C682" t="s">
        <v>1288</v>
      </c>
      <c r="D682" t="s">
        <v>83</v>
      </c>
      <c r="E682" t="s">
        <v>96</v>
      </c>
      <c r="F682" t="s">
        <v>1289</v>
      </c>
      <c r="G682" t="str">
        <f>"201511022806"</f>
        <v>201511022806</v>
      </c>
      <c r="H682">
        <v>1045</v>
      </c>
      <c r="I682">
        <v>0</v>
      </c>
      <c r="J682">
        <v>70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87</v>
      </c>
      <c r="S682">
        <v>588</v>
      </c>
      <c r="V682">
        <v>0</v>
      </c>
      <c r="W682">
        <v>1703</v>
      </c>
    </row>
    <row r="683" spans="1:23" x14ac:dyDescent="0.25">
      <c r="H683" t="s">
        <v>1290</v>
      </c>
    </row>
    <row r="684" spans="1:23" x14ac:dyDescent="0.25">
      <c r="A684">
        <v>339</v>
      </c>
      <c r="B684">
        <v>3390</v>
      </c>
      <c r="C684" t="s">
        <v>1291</v>
      </c>
      <c r="D684" t="s">
        <v>383</v>
      </c>
      <c r="E684" t="s">
        <v>15</v>
      </c>
      <c r="F684" t="s">
        <v>1292</v>
      </c>
      <c r="G684" t="str">
        <f>"201511018195"</f>
        <v>201511018195</v>
      </c>
      <c r="H684">
        <v>935</v>
      </c>
      <c r="I684">
        <v>150</v>
      </c>
      <c r="J684">
        <v>30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159</v>
      </c>
      <c r="S684">
        <v>588</v>
      </c>
      <c r="V684">
        <v>0</v>
      </c>
      <c r="W684">
        <v>1703</v>
      </c>
    </row>
    <row r="685" spans="1:23" x14ac:dyDescent="0.25">
      <c r="H685">
        <v>875</v>
      </c>
    </row>
    <row r="686" spans="1:23" x14ac:dyDescent="0.25">
      <c r="A686">
        <v>340</v>
      </c>
      <c r="B686">
        <v>9086</v>
      </c>
      <c r="C686" t="s">
        <v>1293</v>
      </c>
      <c r="D686" t="s">
        <v>937</v>
      </c>
      <c r="E686" t="s">
        <v>51</v>
      </c>
      <c r="F686" t="s">
        <v>1294</v>
      </c>
      <c r="G686" t="str">
        <f>"00097059"</f>
        <v>00097059</v>
      </c>
      <c r="H686">
        <v>935</v>
      </c>
      <c r="I686">
        <v>150</v>
      </c>
      <c r="J686">
        <v>30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120</v>
      </c>
      <c r="S686">
        <v>588</v>
      </c>
      <c r="V686">
        <v>0</v>
      </c>
      <c r="W686">
        <v>1703</v>
      </c>
    </row>
    <row r="687" spans="1:23" x14ac:dyDescent="0.25">
      <c r="H687" t="s">
        <v>1295</v>
      </c>
    </row>
    <row r="688" spans="1:23" x14ac:dyDescent="0.25">
      <c r="A688">
        <v>341</v>
      </c>
      <c r="B688">
        <v>502</v>
      </c>
      <c r="C688" t="s">
        <v>1296</v>
      </c>
      <c r="D688" t="s">
        <v>192</v>
      </c>
      <c r="E688" t="s">
        <v>298</v>
      </c>
      <c r="F688" t="s">
        <v>1297</v>
      </c>
      <c r="G688" t="str">
        <f>"201510000521"</f>
        <v>201510000521</v>
      </c>
      <c r="H688">
        <v>935</v>
      </c>
      <c r="I688">
        <v>150</v>
      </c>
      <c r="J688">
        <v>30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84</v>
      </c>
      <c r="S688">
        <v>588</v>
      </c>
      <c r="V688">
        <v>0</v>
      </c>
      <c r="W688">
        <v>1703</v>
      </c>
    </row>
    <row r="689" spans="1:23" x14ac:dyDescent="0.25">
      <c r="H689" t="s">
        <v>1298</v>
      </c>
    </row>
    <row r="690" spans="1:23" x14ac:dyDescent="0.25">
      <c r="A690">
        <v>342</v>
      </c>
      <c r="B690">
        <v>8389</v>
      </c>
      <c r="C690" t="s">
        <v>1014</v>
      </c>
      <c r="D690" t="s">
        <v>1299</v>
      </c>
      <c r="E690" t="s">
        <v>222</v>
      </c>
      <c r="F690" t="s">
        <v>1300</v>
      </c>
      <c r="G690" t="str">
        <f>"201511036972"</f>
        <v>201511036972</v>
      </c>
      <c r="H690">
        <v>935</v>
      </c>
      <c r="I690">
        <v>150</v>
      </c>
      <c r="J690">
        <v>30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113</v>
      </c>
      <c r="S690">
        <v>588</v>
      </c>
      <c r="V690">
        <v>0</v>
      </c>
      <c r="W690">
        <v>1703</v>
      </c>
    </row>
    <row r="691" spans="1:23" x14ac:dyDescent="0.25">
      <c r="H691" t="s">
        <v>1301</v>
      </c>
    </row>
    <row r="692" spans="1:23" x14ac:dyDescent="0.25">
      <c r="A692">
        <v>343</v>
      </c>
      <c r="B692">
        <v>4348</v>
      </c>
      <c r="C692" t="s">
        <v>1302</v>
      </c>
      <c r="D692" t="s">
        <v>230</v>
      </c>
      <c r="E692" t="s">
        <v>41</v>
      </c>
      <c r="F692" t="s">
        <v>1303</v>
      </c>
      <c r="G692" t="str">
        <f>"201511034372"</f>
        <v>201511034372</v>
      </c>
      <c r="H692">
        <v>1045</v>
      </c>
      <c r="I692">
        <v>150</v>
      </c>
      <c r="J692">
        <v>30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68</v>
      </c>
      <c r="S692">
        <v>476</v>
      </c>
      <c r="V692">
        <v>0</v>
      </c>
      <c r="W692">
        <v>1701</v>
      </c>
    </row>
    <row r="693" spans="1:23" x14ac:dyDescent="0.25">
      <c r="H693" t="s">
        <v>1304</v>
      </c>
    </row>
    <row r="694" spans="1:23" x14ac:dyDescent="0.25">
      <c r="A694">
        <v>344</v>
      </c>
      <c r="B694">
        <v>7613</v>
      </c>
      <c r="C694" t="s">
        <v>780</v>
      </c>
      <c r="D694" t="s">
        <v>59</v>
      </c>
      <c r="E694" t="s">
        <v>41</v>
      </c>
      <c r="F694" t="s">
        <v>1305</v>
      </c>
      <c r="G694" t="str">
        <f>"201511012654"</f>
        <v>201511012654</v>
      </c>
      <c r="H694" t="s">
        <v>1000</v>
      </c>
      <c r="I694">
        <v>150</v>
      </c>
      <c r="J694">
        <v>30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75</v>
      </c>
      <c r="S694">
        <v>525</v>
      </c>
      <c r="V694">
        <v>0</v>
      </c>
      <c r="W694" t="s">
        <v>1306</v>
      </c>
    </row>
    <row r="695" spans="1:23" x14ac:dyDescent="0.25">
      <c r="H695" t="s">
        <v>1307</v>
      </c>
    </row>
    <row r="696" spans="1:23" x14ac:dyDescent="0.25">
      <c r="A696">
        <v>345</v>
      </c>
      <c r="B696">
        <v>1717</v>
      </c>
      <c r="C696" t="s">
        <v>1308</v>
      </c>
      <c r="D696" t="s">
        <v>1309</v>
      </c>
      <c r="E696" t="s">
        <v>1310</v>
      </c>
      <c r="F696" t="s">
        <v>1311</v>
      </c>
      <c r="G696" t="str">
        <f>"00026952"</f>
        <v>00026952</v>
      </c>
      <c r="H696" t="s">
        <v>1312</v>
      </c>
      <c r="I696">
        <v>150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84</v>
      </c>
      <c r="S696">
        <v>588</v>
      </c>
      <c r="V696">
        <v>0</v>
      </c>
      <c r="W696" t="s">
        <v>1306</v>
      </c>
    </row>
    <row r="697" spans="1:23" x14ac:dyDescent="0.25">
      <c r="H697" t="s">
        <v>1313</v>
      </c>
    </row>
    <row r="698" spans="1:23" x14ac:dyDescent="0.25">
      <c r="A698">
        <v>346</v>
      </c>
      <c r="B698">
        <v>8265</v>
      </c>
      <c r="C698" t="s">
        <v>1314</v>
      </c>
      <c r="D698" t="s">
        <v>1315</v>
      </c>
      <c r="E698" t="s">
        <v>196</v>
      </c>
      <c r="F698" t="s">
        <v>1316</v>
      </c>
      <c r="G698" t="str">
        <f>"00101478"</f>
        <v>00101478</v>
      </c>
      <c r="H698" t="s">
        <v>1312</v>
      </c>
      <c r="I698">
        <v>150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98</v>
      </c>
      <c r="S698">
        <v>588</v>
      </c>
      <c r="V698">
        <v>0</v>
      </c>
      <c r="W698" t="s">
        <v>1306</v>
      </c>
    </row>
    <row r="699" spans="1:23" x14ac:dyDescent="0.25">
      <c r="H699" t="s">
        <v>1317</v>
      </c>
    </row>
    <row r="700" spans="1:23" x14ac:dyDescent="0.25">
      <c r="A700">
        <v>347</v>
      </c>
      <c r="B700">
        <v>315</v>
      </c>
      <c r="C700" t="s">
        <v>1318</v>
      </c>
      <c r="D700" t="s">
        <v>741</v>
      </c>
      <c r="E700" t="s">
        <v>425</v>
      </c>
      <c r="F700" t="s">
        <v>1319</v>
      </c>
      <c r="G700" t="str">
        <f>"201511023082"</f>
        <v>201511023082</v>
      </c>
      <c r="H700" t="s">
        <v>1312</v>
      </c>
      <c r="I700">
        <v>150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105</v>
      </c>
      <c r="S700">
        <v>588</v>
      </c>
      <c r="V700">
        <v>0</v>
      </c>
      <c r="W700" t="s">
        <v>1306</v>
      </c>
    </row>
    <row r="701" spans="1:23" x14ac:dyDescent="0.25">
      <c r="H701" t="s">
        <v>1320</v>
      </c>
    </row>
    <row r="702" spans="1:23" x14ac:dyDescent="0.25">
      <c r="A702">
        <v>348</v>
      </c>
      <c r="B702">
        <v>315</v>
      </c>
      <c r="C702" t="s">
        <v>1318</v>
      </c>
      <c r="D702" t="s">
        <v>741</v>
      </c>
      <c r="E702" t="s">
        <v>425</v>
      </c>
      <c r="F702" t="s">
        <v>1319</v>
      </c>
      <c r="G702" t="str">
        <f>"201511023082"</f>
        <v>201511023082</v>
      </c>
      <c r="H702" t="s">
        <v>1312</v>
      </c>
      <c r="I702">
        <v>150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107</v>
      </c>
      <c r="S702">
        <v>588</v>
      </c>
      <c r="V702">
        <v>0</v>
      </c>
      <c r="W702" t="s">
        <v>1306</v>
      </c>
    </row>
    <row r="703" spans="1:23" x14ac:dyDescent="0.25">
      <c r="H703" t="s">
        <v>1320</v>
      </c>
    </row>
    <row r="704" spans="1:23" x14ac:dyDescent="0.25">
      <c r="A704">
        <v>349</v>
      </c>
      <c r="B704">
        <v>5398</v>
      </c>
      <c r="C704" t="s">
        <v>1321</v>
      </c>
      <c r="D704" t="s">
        <v>14</v>
      </c>
      <c r="E704" t="s">
        <v>1322</v>
      </c>
      <c r="F704" t="s">
        <v>1323</v>
      </c>
      <c r="G704" t="str">
        <f>"201511036995"</f>
        <v>201511036995</v>
      </c>
      <c r="H704" t="s">
        <v>1312</v>
      </c>
      <c r="I704">
        <v>150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117</v>
      </c>
      <c r="S704">
        <v>588</v>
      </c>
      <c r="V704">
        <v>0</v>
      </c>
      <c r="W704" t="s">
        <v>1306</v>
      </c>
    </row>
    <row r="705" spans="1:23" x14ac:dyDescent="0.25">
      <c r="H705" t="s">
        <v>1324</v>
      </c>
    </row>
    <row r="706" spans="1:23" x14ac:dyDescent="0.25">
      <c r="A706">
        <v>350</v>
      </c>
      <c r="B706">
        <v>671</v>
      </c>
      <c r="C706" t="s">
        <v>1325</v>
      </c>
      <c r="D706" t="s">
        <v>75</v>
      </c>
      <c r="E706" t="s">
        <v>41</v>
      </c>
      <c r="F706" t="s">
        <v>1326</v>
      </c>
      <c r="G706" t="str">
        <f>"00028617"</f>
        <v>00028617</v>
      </c>
      <c r="H706" t="s">
        <v>1312</v>
      </c>
      <c r="I706">
        <v>150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127</v>
      </c>
      <c r="S706">
        <v>588</v>
      </c>
      <c r="V706">
        <v>0</v>
      </c>
      <c r="W706" t="s">
        <v>1306</v>
      </c>
    </row>
    <row r="707" spans="1:23" x14ac:dyDescent="0.25">
      <c r="H707" t="s">
        <v>1327</v>
      </c>
    </row>
    <row r="708" spans="1:23" x14ac:dyDescent="0.25">
      <c r="A708">
        <v>351</v>
      </c>
      <c r="B708">
        <v>8560</v>
      </c>
      <c r="C708" t="s">
        <v>1328</v>
      </c>
      <c r="D708" t="s">
        <v>495</v>
      </c>
      <c r="E708" t="s">
        <v>51</v>
      </c>
      <c r="F708" t="s">
        <v>1329</v>
      </c>
      <c r="G708" t="str">
        <f>"00093557"</f>
        <v>00093557</v>
      </c>
      <c r="H708" t="s">
        <v>1312</v>
      </c>
      <c r="I708">
        <v>150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152</v>
      </c>
      <c r="S708">
        <v>588</v>
      </c>
      <c r="V708">
        <v>0</v>
      </c>
      <c r="W708" t="s">
        <v>1306</v>
      </c>
    </row>
    <row r="709" spans="1:23" x14ac:dyDescent="0.25">
      <c r="H709" t="s">
        <v>1330</v>
      </c>
    </row>
    <row r="710" spans="1:23" x14ac:dyDescent="0.25">
      <c r="A710">
        <v>352</v>
      </c>
      <c r="B710">
        <v>3811</v>
      </c>
      <c r="C710" t="s">
        <v>1331</v>
      </c>
      <c r="D710" t="s">
        <v>336</v>
      </c>
      <c r="E710" t="s">
        <v>123</v>
      </c>
      <c r="F710" t="s">
        <v>1332</v>
      </c>
      <c r="G710" t="str">
        <f>"201511010186"</f>
        <v>201511010186</v>
      </c>
      <c r="H710" t="s">
        <v>338</v>
      </c>
      <c r="I710">
        <v>150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67</v>
      </c>
      <c r="S710">
        <v>469</v>
      </c>
      <c r="V710">
        <v>0</v>
      </c>
      <c r="W710" t="s">
        <v>1333</v>
      </c>
    </row>
    <row r="711" spans="1:23" x14ac:dyDescent="0.25">
      <c r="H711" t="s">
        <v>1334</v>
      </c>
    </row>
    <row r="712" spans="1:23" x14ac:dyDescent="0.25">
      <c r="A712">
        <v>353</v>
      </c>
      <c r="B712">
        <v>1842</v>
      </c>
      <c r="C712" t="s">
        <v>1335</v>
      </c>
      <c r="D712" t="s">
        <v>1336</v>
      </c>
      <c r="E712" t="s">
        <v>807</v>
      </c>
      <c r="F712" t="s">
        <v>1337</v>
      </c>
      <c r="G712" t="str">
        <f>"201511024963"</f>
        <v>201511024963</v>
      </c>
      <c r="H712" t="s">
        <v>1338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70</v>
      </c>
      <c r="P712">
        <v>0</v>
      </c>
      <c r="Q712">
        <v>0</v>
      </c>
      <c r="R712">
        <v>110</v>
      </c>
      <c r="S712">
        <v>588</v>
      </c>
      <c r="V712">
        <v>0</v>
      </c>
      <c r="W712" t="s">
        <v>1339</v>
      </c>
    </row>
    <row r="713" spans="1:23" x14ac:dyDescent="0.25">
      <c r="H713" t="s">
        <v>1340</v>
      </c>
    </row>
    <row r="714" spans="1:23" x14ac:dyDescent="0.25">
      <c r="A714">
        <v>354</v>
      </c>
      <c r="B714">
        <v>3715</v>
      </c>
      <c r="C714" t="s">
        <v>1341</v>
      </c>
      <c r="D714" t="s">
        <v>724</v>
      </c>
      <c r="E714" t="s">
        <v>521</v>
      </c>
      <c r="F714" t="s">
        <v>1342</v>
      </c>
      <c r="G714" t="str">
        <f>"201511018835"</f>
        <v>201511018835</v>
      </c>
      <c r="H714" t="s">
        <v>1343</v>
      </c>
      <c r="I714">
        <v>150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171</v>
      </c>
      <c r="S714">
        <v>588</v>
      </c>
      <c r="V714">
        <v>1</v>
      </c>
      <c r="W714" t="s">
        <v>1344</v>
      </c>
    </row>
    <row r="715" spans="1:23" x14ac:dyDescent="0.25">
      <c r="H715" t="s">
        <v>1345</v>
      </c>
    </row>
    <row r="716" spans="1:23" x14ac:dyDescent="0.25">
      <c r="A716">
        <v>355</v>
      </c>
      <c r="B716">
        <v>8875</v>
      </c>
      <c r="C716" t="s">
        <v>1341</v>
      </c>
      <c r="D716" t="s">
        <v>36</v>
      </c>
      <c r="E716" t="s">
        <v>521</v>
      </c>
      <c r="F716" t="s">
        <v>1346</v>
      </c>
      <c r="G716" t="str">
        <f>"201511030672"</f>
        <v>201511030672</v>
      </c>
      <c r="H716">
        <v>1100</v>
      </c>
      <c r="I716">
        <v>150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64</v>
      </c>
      <c r="S716">
        <v>448</v>
      </c>
      <c r="V716">
        <v>0</v>
      </c>
      <c r="W716">
        <v>1698</v>
      </c>
    </row>
    <row r="717" spans="1:23" x14ac:dyDescent="0.25">
      <c r="H717" t="s">
        <v>1347</v>
      </c>
    </row>
    <row r="718" spans="1:23" x14ac:dyDescent="0.25">
      <c r="A718">
        <v>356</v>
      </c>
      <c r="B718">
        <v>884</v>
      </c>
      <c r="C718" t="s">
        <v>1348</v>
      </c>
      <c r="D718" t="s">
        <v>1349</v>
      </c>
      <c r="E718" t="s">
        <v>1350</v>
      </c>
      <c r="F718" t="s">
        <v>1351</v>
      </c>
      <c r="G718" t="str">
        <f>"201507005265"</f>
        <v>201507005265</v>
      </c>
      <c r="H718" t="s">
        <v>1352</v>
      </c>
      <c r="I718">
        <v>150</v>
      </c>
      <c r="J718">
        <v>30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118</v>
      </c>
      <c r="S718">
        <v>588</v>
      </c>
      <c r="V718">
        <v>0</v>
      </c>
      <c r="W718" t="s">
        <v>1353</v>
      </c>
    </row>
    <row r="719" spans="1:23" x14ac:dyDescent="0.25">
      <c r="H719" t="s">
        <v>1354</v>
      </c>
    </row>
    <row r="720" spans="1:23" x14ac:dyDescent="0.25">
      <c r="A720">
        <v>357</v>
      </c>
      <c r="B720">
        <v>3866</v>
      </c>
      <c r="C720" t="s">
        <v>1355</v>
      </c>
      <c r="D720" t="s">
        <v>570</v>
      </c>
      <c r="E720" t="s">
        <v>116</v>
      </c>
      <c r="F720" t="s">
        <v>1356</v>
      </c>
      <c r="G720" t="str">
        <f>"201511028497"</f>
        <v>201511028497</v>
      </c>
      <c r="H720" t="s">
        <v>1352</v>
      </c>
      <c r="I720">
        <v>150</v>
      </c>
      <c r="J720">
        <v>30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110</v>
      </c>
      <c r="S720">
        <v>588</v>
      </c>
      <c r="V720">
        <v>0</v>
      </c>
      <c r="W720" t="s">
        <v>1353</v>
      </c>
    </row>
    <row r="721" spans="1:23" x14ac:dyDescent="0.25">
      <c r="H721" t="s">
        <v>1357</v>
      </c>
    </row>
    <row r="722" spans="1:23" x14ac:dyDescent="0.25">
      <c r="A722">
        <v>358</v>
      </c>
      <c r="B722">
        <v>4042</v>
      </c>
      <c r="C722" t="s">
        <v>1358</v>
      </c>
      <c r="D722" t="s">
        <v>83</v>
      </c>
      <c r="E722" t="s">
        <v>70</v>
      </c>
      <c r="F722" t="s">
        <v>1359</v>
      </c>
      <c r="G722" t="str">
        <f>"00024313"</f>
        <v>00024313</v>
      </c>
      <c r="H722" t="s">
        <v>1360</v>
      </c>
      <c r="I722">
        <v>150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151</v>
      </c>
      <c r="S722">
        <v>588</v>
      </c>
      <c r="V722">
        <v>2</v>
      </c>
      <c r="W722" t="s">
        <v>1361</v>
      </c>
    </row>
    <row r="723" spans="1:23" x14ac:dyDescent="0.25">
      <c r="H723" t="s">
        <v>1362</v>
      </c>
    </row>
    <row r="724" spans="1:23" x14ac:dyDescent="0.25">
      <c r="A724">
        <v>359</v>
      </c>
      <c r="B724">
        <v>3566</v>
      </c>
      <c r="C724" t="s">
        <v>1363</v>
      </c>
      <c r="D724" t="s">
        <v>112</v>
      </c>
      <c r="E724" t="s">
        <v>15</v>
      </c>
      <c r="F724" t="s">
        <v>1364</v>
      </c>
      <c r="G724" t="str">
        <f>"00046649"</f>
        <v>00046649</v>
      </c>
      <c r="H724">
        <v>1078</v>
      </c>
      <c r="I724">
        <v>0</v>
      </c>
      <c r="J724">
        <v>30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154</v>
      </c>
      <c r="S724">
        <v>588</v>
      </c>
      <c r="V724">
        <v>0</v>
      </c>
      <c r="W724">
        <v>1696</v>
      </c>
    </row>
    <row r="725" spans="1:23" x14ac:dyDescent="0.25">
      <c r="H725" t="s">
        <v>1365</v>
      </c>
    </row>
    <row r="726" spans="1:23" x14ac:dyDescent="0.25">
      <c r="A726">
        <v>360</v>
      </c>
      <c r="B726">
        <v>7322</v>
      </c>
      <c r="C726" t="s">
        <v>1366</v>
      </c>
      <c r="D726" t="s">
        <v>244</v>
      </c>
      <c r="E726" t="s">
        <v>55</v>
      </c>
      <c r="F726" t="s">
        <v>1367</v>
      </c>
      <c r="G726" t="str">
        <f>"201102001013"</f>
        <v>201102001013</v>
      </c>
      <c r="H726">
        <v>957</v>
      </c>
      <c r="I726">
        <v>150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89</v>
      </c>
      <c r="S726">
        <v>588</v>
      </c>
      <c r="V726">
        <v>0</v>
      </c>
      <c r="W726">
        <v>1695</v>
      </c>
    </row>
    <row r="727" spans="1:23" x14ac:dyDescent="0.25">
      <c r="H727" t="s">
        <v>1368</v>
      </c>
    </row>
    <row r="728" spans="1:23" x14ac:dyDescent="0.25">
      <c r="A728">
        <v>361</v>
      </c>
      <c r="B728">
        <v>6222</v>
      </c>
      <c r="C728" t="s">
        <v>1369</v>
      </c>
      <c r="D728" t="s">
        <v>112</v>
      </c>
      <c r="E728" t="s">
        <v>70</v>
      </c>
      <c r="F728" t="s">
        <v>1370</v>
      </c>
      <c r="G728" t="str">
        <f>"201511026804"</f>
        <v>201511026804</v>
      </c>
      <c r="H728" t="s">
        <v>576</v>
      </c>
      <c r="I728">
        <v>0</v>
      </c>
      <c r="J728">
        <v>30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84</v>
      </c>
      <c r="S728">
        <v>588</v>
      </c>
      <c r="V728">
        <v>0</v>
      </c>
      <c r="W728" t="s">
        <v>1371</v>
      </c>
    </row>
    <row r="729" spans="1:23" x14ac:dyDescent="0.25">
      <c r="H729" t="s">
        <v>1372</v>
      </c>
    </row>
    <row r="730" spans="1:23" x14ac:dyDescent="0.25">
      <c r="A730">
        <v>362</v>
      </c>
      <c r="B730">
        <v>8114</v>
      </c>
      <c r="C730" t="s">
        <v>1373</v>
      </c>
      <c r="D730" t="s">
        <v>1276</v>
      </c>
      <c r="E730" t="s">
        <v>165</v>
      </c>
      <c r="F730" t="s">
        <v>1374</v>
      </c>
      <c r="G730" t="str">
        <f>"00044948"</f>
        <v>00044948</v>
      </c>
      <c r="H730" t="s">
        <v>1375</v>
      </c>
      <c r="I730">
        <v>150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83</v>
      </c>
      <c r="S730">
        <v>581</v>
      </c>
      <c r="V730">
        <v>0</v>
      </c>
      <c r="W730" t="s">
        <v>1376</v>
      </c>
    </row>
    <row r="731" spans="1:23" x14ac:dyDescent="0.25">
      <c r="H731" t="s">
        <v>34</v>
      </c>
    </row>
    <row r="732" spans="1:23" x14ac:dyDescent="0.25">
      <c r="A732">
        <v>363</v>
      </c>
      <c r="B732">
        <v>7695</v>
      </c>
      <c r="C732" t="s">
        <v>1377</v>
      </c>
      <c r="D732" t="s">
        <v>191</v>
      </c>
      <c r="E732" t="s">
        <v>15</v>
      </c>
      <c r="F732" t="s">
        <v>1378</v>
      </c>
      <c r="G732" t="str">
        <f>"00069716"</f>
        <v>00069716</v>
      </c>
      <c r="H732" t="s">
        <v>1379</v>
      </c>
      <c r="I732">
        <v>150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74</v>
      </c>
      <c r="S732">
        <v>518</v>
      </c>
      <c r="V732">
        <v>0</v>
      </c>
      <c r="W732" t="s">
        <v>1380</v>
      </c>
    </row>
    <row r="733" spans="1:23" x14ac:dyDescent="0.25">
      <c r="H733" t="s">
        <v>1381</v>
      </c>
    </row>
    <row r="734" spans="1:23" x14ac:dyDescent="0.25">
      <c r="A734">
        <v>364</v>
      </c>
      <c r="B734">
        <v>1635</v>
      </c>
      <c r="C734" t="s">
        <v>1382</v>
      </c>
      <c r="D734" t="s">
        <v>140</v>
      </c>
      <c r="E734" t="s">
        <v>1236</v>
      </c>
      <c r="F734" t="s">
        <v>1383</v>
      </c>
      <c r="G734" t="str">
        <f>"201510002386"</f>
        <v>201510002386</v>
      </c>
      <c r="H734" t="s">
        <v>1384</v>
      </c>
      <c r="I734">
        <v>150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81</v>
      </c>
      <c r="S734">
        <v>567</v>
      </c>
      <c r="V734">
        <v>1</v>
      </c>
      <c r="W734" t="s">
        <v>1385</v>
      </c>
    </row>
    <row r="735" spans="1:23" x14ac:dyDescent="0.25">
      <c r="H735" t="s">
        <v>1386</v>
      </c>
    </row>
    <row r="736" spans="1:23" x14ac:dyDescent="0.25">
      <c r="A736">
        <v>365</v>
      </c>
      <c r="B736">
        <v>457</v>
      </c>
      <c r="C736" t="s">
        <v>1387</v>
      </c>
      <c r="D736" t="s">
        <v>83</v>
      </c>
      <c r="E736" t="s">
        <v>51</v>
      </c>
      <c r="F736" t="s">
        <v>1388</v>
      </c>
      <c r="G736" t="str">
        <f>"201511033895"</f>
        <v>201511033895</v>
      </c>
      <c r="H736">
        <v>1100</v>
      </c>
      <c r="I736">
        <v>150</v>
      </c>
      <c r="J736">
        <v>30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59</v>
      </c>
      <c r="S736">
        <v>413</v>
      </c>
      <c r="V736">
        <v>0</v>
      </c>
      <c r="W736">
        <v>1693</v>
      </c>
    </row>
    <row r="737" spans="1:23" x14ac:dyDescent="0.25">
      <c r="H737">
        <v>875</v>
      </c>
    </row>
    <row r="738" spans="1:23" x14ac:dyDescent="0.25">
      <c r="A738">
        <v>366</v>
      </c>
      <c r="B738">
        <v>3339</v>
      </c>
      <c r="C738" t="s">
        <v>1389</v>
      </c>
      <c r="D738" t="s">
        <v>31</v>
      </c>
      <c r="E738" t="s">
        <v>51</v>
      </c>
      <c r="F738" t="s">
        <v>1390</v>
      </c>
      <c r="G738" t="str">
        <f>"201410012658"</f>
        <v>201410012658</v>
      </c>
      <c r="H738">
        <v>1045</v>
      </c>
      <c r="I738">
        <v>150</v>
      </c>
      <c r="J738">
        <v>50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64</v>
      </c>
      <c r="S738">
        <v>448</v>
      </c>
      <c r="V738">
        <v>0</v>
      </c>
      <c r="W738">
        <v>1693</v>
      </c>
    </row>
    <row r="739" spans="1:23" x14ac:dyDescent="0.25">
      <c r="H739" t="s">
        <v>1391</v>
      </c>
    </row>
    <row r="740" spans="1:23" x14ac:dyDescent="0.25">
      <c r="A740">
        <v>367</v>
      </c>
      <c r="B740">
        <v>6508</v>
      </c>
      <c r="C740" t="s">
        <v>1392</v>
      </c>
      <c r="D740" t="s">
        <v>1393</v>
      </c>
      <c r="E740" t="s">
        <v>41</v>
      </c>
      <c r="F740" t="s">
        <v>1394</v>
      </c>
      <c r="G740" t="str">
        <f>"201511033907"</f>
        <v>201511033907</v>
      </c>
      <c r="H740">
        <v>1045</v>
      </c>
      <c r="I740">
        <v>0</v>
      </c>
      <c r="J740">
        <v>30</v>
      </c>
      <c r="K740">
        <v>0</v>
      </c>
      <c r="L740">
        <v>30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103</v>
      </c>
      <c r="S740">
        <v>588</v>
      </c>
      <c r="V740">
        <v>0</v>
      </c>
      <c r="W740">
        <v>1693</v>
      </c>
    </row>
    <row r="741" spans="1:23" x14ac:dyDescent="0.25">
      <c r="H741" t="s">
        <v>1395</v>
      </c>
    </row>
    <row r="742" spans="1:23" x14ac:dyDescent="0.25">
      <c r="A742">
        <v>368</v>
      </c>
      <c r="B742">
        <v>937</v>
      </c>
      <c r="C742" t="s">
        <v>1396</v>
      </c>
      <c r="D742" t="s">
        <v>140</v>
      </c>
      <c r="E742" t="s">
        <v>51</v>
      </c>
      <c r="F742">
        <v>1057941</v>
      </c>
      <c r="G742" t="str">
        <f>"00049334"</f>
        <v>00049334</v>
      </c>
      <c r="H742">
        <v>1045</v>
      </c>
      <c r="I742">
        <v>0</v>
      </c>
      <c r="J742">
        <v>30</v>
      </c>
      <c r="K742">
        <v>0</v>
      </c>
      <c r="L742">
        <v>30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156</v>
      </c>
      <c r="S742">
        <v>588</v>
      </c>
      <c r="V742">
        <v>0</v>
      </c>
      <c r="W742">
        <v>1693</v>
      </c>
    </row>
    <row r="743" spans="1:23" x14ac:dyDescent="0.25">
      <c r="H743" t="s">
        <v>1397</v>
      </c>
    </row>
    <row r="744" spans="1:23" x14ac:dyDescent="0.25">
      <c r="A744">
        <v>369</v>
      </c>
      <c r="B744">
        <v>8239</v>
      </c>
      <c r="C744" t="s">
        <v>1398</v>
      </c>
      <c r="D744" t="s">
        <v>31</v>
      </c>
      <c r="E744" t="s">
        <v>1399</v>
      </c>
      <c r="F744" t="s">
        <v>1400</v>
      </c>
      <c r="G744" t="str">
        <f>"201511038570"</f>
        <v>201511038570</v>
      </c>
      <c r="H744" t="s">
        <v>86</v>
      </c>
      <c r="I744">
        <v>150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64</v>
      </c>
      <c r="S744">
        <v>448</v>
      </c>
      <c r="V744">
        <v>1</v>
      </c>
      <c r="W744" t="s">
        <v>1401</v>
      </c>
    </row>
    <row r="745" spans="1:23" x14ac:dyDescent="0.25">
      <c r="H745" t="s">
        <v>1402</v>
      </c>
    </row>
    <row r="746" spans="1:23" x14ac:dyDescent="0.25">
      <c r="A746">
        <v>370</v>
      </c>
      <c r="B746">
        <v>9807</v>
      </c>
      <c r="C746" t="s">
        <v>1403</v>
      </c>
      <c r="D746" t="s">
        <v>360</v>
      </c>
      <c r="E746" t="s">
        <v>55</v>
      </c>
      <c r="F746" t="s">
        <v>1404</v>
      </c>
      <c r="G746" t="str">
        <f>"201511037373"</f>
        <v>201511037373</v>
      </c>
      <c r="H746" t="s">
        <v>86</v>
      </c>
      <c r="I746">
        <v>150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64</v>
      </c>
      <c r="S746">
        <v>448</v>
      </c>
      <c r="T746">
        <v>6</v>
      </c>
      <c r="U746">
        <v>834</v>
      </c>
      <c r="V746">
        <v>3</v>
      </c>
      <c r="W746" t="s">
        <v>1401</v>
      </c>
    </row>
    <row r="747" spans="1:23" x14ac:dyDescent="0.25">
      <c r="H747" t="s">
        <v>1405</v>
      </c>
    </row>
    <row r="748" spans="1:23" x14ac:dyDescent="0.25">
      <c r="A748">
        <v>371</v>
      </c>
      <c r="B748">
        <v>9807</v>
      </c>
      <c r="C748" t="s">
        <v>1403</v>
      </c>
      <c r="D748" t="s">
        <v>360</v>
      </c>
      <c r="E748" t="s">
        <v>55</v>
      </c>
      <c r="F748" t="s">
        <v>1404</v>
      </c>
      <c r="G748" t="str">
        <f>"201511037373"</f>
        <v>201511037373</v>
      </c>
      <c r="H748" t="s">
        <v>86</v>
      </c>
      <c r="I748">
        <v>150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64</v>
      </c>
      <c r="S748">
        <v>448</v>
      </c>
      <c r="V748">
        <v>3</v>
      </c>
      <c r="W748" t="s">
        <v>1401</v>
      </c>
    </row>
    <row r="749" spans="1:23" x14ac:dyDescent="0.25">
      <c r="H749" t="s">
        <v>1405</v>
      </c>
    </row>
    <row r="750" spans="1:23" x14ac:dyDescent="0.25">
      <c r="A750">
        <v>372</v>
      </c>
      <c r="B750">
        <v>2601</v>
      </c>
      <c r="C750" t="s">
        <v>1406</v>
      </c>
      <c r="D750" t="s">
        <v>83</v>
      </c>
      <c r="E750" t="s">
        <v>1407</v>
      </c>
      <c r="F750" t="s">
        <v>1408</v>
      </c>
      <c r="G750" t="str">
        <f>"00049348"</f>
        <v>00049348</v>
      </c>
      <c r="H750">
        <v>924</v>
      </c>
      <c r="I750">
        <v>150</v>
      </c>
      <c r="J750">
        <v>30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127</v>
      </c>
      <c r="S750">
        <v>588</v>
      </c>
      <c r="V750">
        <v>0</v>
      </c>
      <c r="W750">
        <v>1692</v>
      </c>
    </row>
    <row r="751" spans="1:23" x14ac:dyDescent="0.25">
      <c r="H751">
        <v>818</v>
      </c>
    </row>
    <row r="752" spans="1:23" x14ac:dyDescent="0.25">
      <c r="A752">
        <v>373</v>
      </c>
      <c r="B752">
        <v>9950</v>
      </c>
      <c r="C752" t="s">
        <v>1409</v>
      </c>
      <c r="D752" t="s">
        <v>1410</v>
      </c>
      <c r="E752" t="s">
        <v>55</v>
      </c>
      <c r="F752" t="s">
        <v>1411</v>
      </c>
      <c r="G752" t="str">
        <f>"201511037871"</f>
        <v>201511037871</v>
      </c>
      <c r="H752" t="s">
        <v>1412</v>
      </c>
      <c r="I752">
        <v>150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90</v>
      </c>
      <c r="S752">
        <v>588</v>
      </c>
      <c r="V752">
        <v>0</v>
      </c>
      <c r="W752" t="s">
        <v>1413</v>
      </c>
    </row>
    <row r="753" spans="1:23" x14ac:dyDescent="0.25">
      <c r="H753" t="s">
        <v>1414</v>
      </c>
    </row>
    <row r="754" spans="1:23" x14ac:dyDescent="0.25">
      <c r="A754">
        <v>374</v>
      </c>
      <c r="B754">
        <v>8810</v>
      </c>
      <c r="C754" t="s">
        <v>1415</v>
      </c>
      <c r="D754" t="s">
        <v>50</v>
      </c>
      <c r="E754" t="s">
        <v>51</v>
      </c>
      <c r="F754" t="s">
        <v>1416</v>
      </c>
      <c r="G754" t="str">
        <f>"201010000077"</f>
        <v>201010000077</v>
      </c>
      <c r="H754">
        <v>1100</v>
      </c>
      <c r="I754">
        <v>150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63</v>
      </c>
      <c r="S754">
        <v>441</v>
      </c>
      <c r="V754">
        <v>0</v>
      </c>
      <c r="W754">
        <v>1691</v>
      </c>
    </row>
    <row r="755" spans="1:23" x14ac:dyDescent="0.25">
      <c r="H755" t="s">
        <v>1417</v>
      </c>
    </row>
    <row r="756" spans="1:23" x14ac:dyDescent="0.25">
      <c r="A756">
        <v>375</v>
      </c>
      <c r="B756">
        <v>4035</v>
      </c>
      <c r="C756" t="s">
        <v>1418</v>
      </c>
      <c r="D756" t="s">
        <v>1419</v>
      </c>
      <c r="E756" t="s">
        <v>1037</v>
      </c>
      <c r="F756" t="s">
        <v>1420</v>
      </c>
      <c r="G756" t="str">
        <f>"201511033319"</f>
        <v>201511033319</v>
      </c>
      <c r="H756" t="s">
        <v>1281</v>
      </c>
      <c r="I756">
        <v>150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65</v>
      </c>
      <c r="S756">
        <v>455</v>
      </c>
      <c r="T756">
        <v>6</v>
      </c>
      <c r="U756">
        <v>860</v>
      </c>
      <c r="V756">
        <v>0</v>
      </c>
      <c r="W756" t="s">
        <v>1421</v>
      </c>
    </row>
    <row r="757" spans="1:23" x14ac:dyDescent="0.25">
      <c r="H757" t="s">
        <v>1422</v>
      </c>
    </row>
    <row r="758" spans="1:23" x14ac:dyDescent="0.25">
      <c r="A758">
        <v>376</v>
      </c>
      <c r="B758">
        <v>4035</v>
      </c>
      <c r="C758" t="s">
        <v>1418</v>
      </c>
      <c r="D758" t="s">
        <v>1419</v>
      </c>
      <c r="E758" t="s">
        <v>1037</v>
      </c>
      <c r="F758" t="s">
        <v>1420</v>
      </c>
      <c r="G758" t="str">
        <f>"201511033319"</f>
        <v>201511033319</v>
      </c>
      <c r="H758" t="s">
        <v>1281</v>
      </c>
      <c r="I758">
        <v>150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65</v>
      </c>
      <c r="S758">
        <v>455</v>
      </c>
      <c r="V758">
        <v>0</v>
      </c>
      <c r="W758" t="s">
        <v>1421</v>
      </c>
    </row>
    <row r="759" spans="1:23" x14ac:dyDescent="0.25">
      <c r="H759" t="s">
        <v>1422</v>
      </c>
    </row>
    <row r="760" spans="1:23" x14ac:dyDescent="0.25">
      <c r="A760">
        <v>377</v>
      </c>
      <c r="B760">
        <v>536</v>
      </c>
      <c r="C760" t="s">
        <v>1423</v>
      </c>
      <c r="D760" t="s">
        <v>1424</v>
      </c>
      <c r="E760" t="s">
        <v>1425</v>
      </c>
      <c r="F760" t="s">
        <v>1426</v>
      </c>
      <c r="G760" t="str">
        <f>"201511008878"</f>
        <v>201511008878</v>
      </c>
      <c r="H760" t="s">
        <v>1427</v>
      </c>
      <c r="I760">
        <v>150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174</v>
      </c>
      <c r="S760">
        <v>588</v>
      </c>
      <c r="V760">
        <v>0</v>
      </c>
      <c r="W760" t="s">
        <v>1428</v>
      </c>
    </row>
    <row r="761" spans="1:23" x14ac:dyDescent="0.25">
      <c r="H761" t="s">
        <v>1429</v>
      </c>
    </row>
    <row r="762" spans="1:23" x14ac:dyDescent="0.25">
      <c r="A762">
        <v>378</v>
      </c>
      <c r="B762">
        <v>3265</v>
      </c>
      <c r="C762" t="s">
        <v>1430</v>
      </c>
      <c r="D762" t="s">
        <v>14</v>
      </c>
      <c r="E762" t="s">
        <v>70</v>
      </c>
      <c r="F762" t="s">
        <v>1431</v>
      </c>
      <c r="G762" t="str">
        <f>"201511027480"</f>
        <v>201511027480</v>
      </c>
      <c r="H762" t="s">
        <v>118</v>
      </c>
      <c r="I762">
        <v>0</v>
      </c>
      <c r="J762">
        <v>30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84</v>
      </c>
      <c r="S762">
        <v>588</v>
      </c>
      <c r="V762">
        <v>0</v>
      </c>
      <c r="W762" t="s">
        <v>1432</v>
      </c>
    </row>
    <row r="763" spans="1:23" x14ac:dyDescent="0.25">
      <c r="H763" t="s">
        <v>1433</v>
      </c>
    </row>
    <row r="764" spans="1:23" x14ac:dyDescent="0.25">
      <c r="A764">
        <v>379</v>
      </c>
      <c r="B764">
        <v>4658</v>
      </c>
      <c r="C764" t="s">
        <v>1434</v>
      </c>
      <c r="D764" t="s">
        <v>133</v>
      </c>
      <c r="E764" t="s">
        <v>162</v>
      </c>
      <c r="F764" t="s">
        <v>1435</v>
      </c>
      <c r="G764" t="str">
        <f>"00041540"</f>
        <v>00041540</v>
      </c>
      <c r="H764" t="s">
        <v>1128</v>
      </c>
      <c r="I764">
        <v>150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168</v>
      </c>
      <c r="S764">
        <v>588</v>
      </c>
      <c r="V764">
        <v>0</v>
      </c>
      <c r="W764" t="s">
        <v>1436</v>
      </c>
    </row>
    <row r="765" spans="1:23" x14ac:dyDescent="0.25">
      <c r="H765" t="s">
        <v>1437</v>
      </c>
    </row>
    <row r="766" spans="1:23" x14ac:dyDescent="0.25">
      <c r="A766">
        <v>380</v>
      </c>
      <c r="B766">
        <v>361</v>
      </c>
      <c r="C766" t="s">
        <v>1438</v>
      </c>
      <c r="D766" t="s">
        <v>14</v>
      </c>
      <c r="E766" t="s">
        <v>1439</v>
      </c>
      <c r="F766" t="s">
        <v>1440</v>
      </c>
      <c r="G766" t="str">
        <f>"00021079"</f>
        <v>00021079</v>
      </c>
      <c r="H766" t="s">
        <v>743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70</v>
      </c>
      <c r="P766">
        <v>0</v>
      </c>
      <c r="Q766">
        <v>0</v>
      </c>
      <c r="R766">
        <v>134</v>
      </c>
      <c r="S766">
        <v>588</v>
      </c>
      <c r="V766">
        <v>0</v>
      </c>
      <c r="W766" t="s">
        <v>1441</v>
      </c>
    </row>
    <row r="767" spans="1:23" x14ac:dyDescent="0.25">
      <c r="H767" t="s">
        <v>1442</v>
      </c>
    </row>
    <row r="768" spans="1:23" x14ac:dyDescent="0.25">
      <c r="A768">
        <v>381</v>
      </c>
      <c r="B768">
        <v>10427</v>
      </c>
      <c r="C768" t="s">
        <v>1443</v>
      </c>
      <c r="D768" t="s">
        <v>326</v>
      </c>
      <c r="E768" t="s">
        <v>636</v>
      </c>
      <c r="F768" t="s">
        <v>1444</v>
      </c>
      <c r="G768" t="str">
        <f>"201304001001"</f>
        <v>201304001001</v>
      </c>
      <c r="H768" t="s">
        <v>1445</v>
      </c>
      <c r="I768">
        <v>150</v>
      </c>
      <c r="J768">
        <v>30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80</v>
      </c>
      <c r="S768">
        <v>560</v>
      </c>
      <c r="V768">
        <v>0</v>
      </c>
      <c r="W768" t="s">
        <v>1446</v>
      </c>
    </row>
    <row r="769" spans="1:23" x14ac:dyDescent="0.25">
      <c r="H769" t="s">
        <v>1447</v>
      </c>
    </row>
    <row r="770" spans="1:23" x14ac:dyDescent="0.25">
      <c r="A770">
        <v>382</v>
      </c>
      <c r="B770">
        <v>8030</v>
      </c>
      <c r="C770" t="s">
        <v>1448</v>
      </c>
      <c r="D770" t="s">
        <v>1449</v>
      </c>
      <c r="E770" t="s">
        <v>96</v>
      </c>
      <c r="F770" t="s">
        <v>1450</v>
      </c>
      <c r="G770" t="str">
        <f>"00016729"</f>
        <v>00016729</v>
      </c>
      <c r="H770">
        <v>1100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163</v>
      </c>
      <c r="S770">
        <v>588</v>
      </c>
      <c r="V770">
        <v>0</v>
      </c>
      <c r="W770">
        <v>1688</v>
      </c>
    </row>
    <row r="771" spans="1:23" x14ac:dyDescent="0.25">
      <c r="H771">
        <v>849</v>
      </c>
    </row>
    <row r="772" spans="1:23" x14ac:dyDescent="0.25">
      <c r="A772">
        <v>383</v>
      </c>
      <c r="B772">
        <v>6290</v>
      </c>
      <c r="C772" t="s">
        <v>1451</v>
      </c>
      <c r="D772" t="s">
        <v>24</v>
      </c>
      <c r="E772" t="s">
        <v>432</v>
      </c>
      <c r="F772" t="s">
        <v>1452</v>
      </c>
      <c r="G772" t="str">
        <f>"00090422"</f>
        <v>00090422</v>
      </c>
      <c r="H772">
        <v>1100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134</v>
      </c>
      <c r="S772">
        <v>588</v>
      </c>
      <c r="V772">
        <v>0</v>
      </c>
      <c r="W772">
        <v>1688</v>
      </c>
    </row>
    <row r="773" spans="1:23" x14ac:dyDescent="0.25">
      <c r="H773" t="s">
        <v>48</v>
      </c>
    </row>
    <row r="774" spans="1:23" x14ac:dyDescent="0.25">
      <c r="A774">
        <v>384</v>
      </c>
      <c r="B774">
        <v>1645</v>
      </c>
      <c r="C774" t="s">
        <v>1453</v>
      </c>
      <c r="D774" t="s">
        <v>112</v>
      </c>
      <c r="E774" t="s">
        <v>1454</v>
      </c>
      <c r="F774" t="s">
        <v>1455</v>
      </c>
      <c r="G774" t="str">
        <f>"201511033883"</f>
        <v>201511033883</v>
      </c>
      <c r="H774">
        <v>1100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156</v>
      </c>
      <c r="S774">
        <v>588</v>
      </c>
      <c r="V774">
        <v>0</v>
      </c>
      <c r="W774">
        <v>1688</v>
      </c>
    </row>
    <row r="775" spans="1:23" x14ac:dyDescent="0.25">
      <c r="H775" t="s">
        <v>1456</v>
      </c>
    </row>
    <row r="776" spans="1:23" x14ac:dyDescent="0.25">
      <c r="A776">
        <v>385</v>
      </c>
      <c r="B776">
        <v>2226</v>
      </c>
      <c r="C776" t="s">
        <v>1457</v>
      </c>
      <c r="D776" t="s">
        <v>83</v>
      </c>
      <c r="E776" t="s">
        <v>51</v>
      </c>
      <c r="F776" t="s">
        <v>1458</v>
      </c>
      <c r="G776" t="str">
        <f>"00016113"</f>
        <v>00016113</v>
      </c>
      <c r="H776">
        <v>1100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84</v>
      </c>
      <c r="S776">
        <v>588</v>
      </c>
      <c r="V776">
        <v>0</v>
      </c>
      <c r="W776">
        <v>1688</v>
      </c>
    </row>
    <row r="777" spans="1:23" x14ac:dyDescent="0.25">
      <c r="H777" t="s">
        <v>1459</v>
      </c>
    </row>
    <row r="778" spans="1:23" x14ac:dyDescent="0.25">
      <c r="A778">
        <v>386</v>
      </c>
      <c r="B778">
        <v>7510</v>
      </c>
      <c r="C778" t="s">
        <v>1460</v>
      </c>
      <c r="D778" t="s">
        <v>1461</v>
      </c>
      <c r="E778" t="s">
        <v>75</v>
      </c>
      <c r="F778" t="s">
        <v>1462</v>
      </c>
      <c r="G778" t="str">
        <f>"201510004058"</f>
        <v>201510004058</v>
      </c>
      <c r="H778">
        <v>1100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93</v>
      </c>
      <c r="S778">
        <v>588</v>
      </c>
      <c r="V778">
        <v>0</v>
      </c>
      <c r="W778">
        <v>1688</v>
      </c>
    </row>
    <row r="779" spans="1:23" x14ac:dyDescent="0.25">
      <c r="H779" t="s">
        <v>696</v>
      </c>
    </row>
    <row r="780" spans="1:23" x14ac:dyDescent="0.25">
      <c r="A780">
        <v>387</v>
      </c>
      <c r="B780">
        <v>7452</v>
      </c>
      <c r="C780" t="s">
        <v>1463</v>
      </c>
      <c r="D780" t="s">
        <v>105</v>
      </c>
      <c r="E780" t="s">
        <v>123</v>
      </c>
      <c r="F780" t="s">
        <v>1464</v>
      </c>
      <c r="G780" t="str">
        <f>"201511026726"</f>
        <v>201511026726</v>
      </c>
      <c r="H780">
        <v>1100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91</v>
      </c>
      <c r="S780">
        <v>588</v>
      </c>
      <c r="V780">
        <v>0</v>
      </c>
      <c r="W780">
        <v>1688</v>
      </c>
    </row>
    <row r="781" spans="1:23" x14ac:dyDescent="0.25">
      <c r="H781" t="s">
        <v>1465</v>
      </c>
    </row>
    <row r="782" spans="1:23" x14ac:dyDescent="0.25">
      <c r="A782">
        <v>388</v>
      </c>
      <c r="B782">
        <v>2035</v>
      </c>
      <c r="C782" t="s">
        <v>1466</v>
      </c>
      <c r="D782" t="s">
        <v>83</v>
      </c>
      <c r="E782" t="s">
        <v>122</v>
      </c>
      <c r="F782" t="s">
        <v>1467</v>
      </c>
      <c r="G782" t="str">
        <f>"201511038098"</f>
        <v>201511038098</v>
      </c>
      <c r="H782">
        <v>1100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88</v>
      </c>
      <c r="S782">
        <v>588</v>
      </c>
      <c r="V782">
        <v>0</v>
      </c>
      <c r="W782">
        <v>1688</v>
      </c>
    </row>
    <row r="783" spans="1:23" x14ac:dyDescent="0.25">
      <c r="H783" t="s">
        <v>1468</v>
      </c>
    </row>
    <row r="784" spans="1:23" x14ac:dyDescent="0.25">
      <c r="A784">
        <v>389</v>
      </c>
      <c r="B784">
        <v>6349</v>
      </c>
      <c r="C784" t="s">
        <v>1255</v>
      </c>
      <c r="D784" t="s">
        <v>40</v>
      </c>
      <c r="E784" t="s">
        <v>122</v>
      </c>
      <c r="F784" t="s">
        <v>1469</v>
      </c>
      <c r="G784" t="str">
        <f>"00060205"</f>
        <v>00060205</v>
      </c>
      <c r="H784">
        <v>1100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109</v>
      </c>
      <c r="S784">
        <v>588</v>
      </c>
      <c r="V784">
        <v>0</v>
      </c>
      <c r="W784">
        <v>1688</v>
      </c>
    </row>
    <row r="785" spans="1:23" x14ac:dyDescent="0.25">
      <c r="H785" t="s">
        <v>1470</v>
      </c>
    </row>
    <row r="786" spans="1:23" x14ac:dyDescent="0.25">
      <c r="A786">
        <v>390</v>
      </c>
      <c r="B786">
        <v>7234</v>
      </c>
      <c r="C786" t="s">
        <v>1471</v>
      </c>
      <c r="D786" t="s">
        <v>1006</v>
      </c>
      <c r="E786" t="s">
        <v>130</v>
      </c>
      <c r="F786" t="s">
        <v>1472</v>
      </c>
      <c r="G786" t="str">
        <f>"00083206"</f>
        <v>00083206</v>
      </c>
      <c r="H786">
        <v>1100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103</v>
      </c>
      <c r="S786">
        <v>588</v>
      </c>
      <c r="V786">
        <v>0</v>
      </c>
      <c r="W786">
        <v>1688</v>
      </c>
    </row>
    <row r="787" spans="1:23" x14ac:dyDescent="0.25">
      <c r="H787" t="s">
        <v>1473</v>
      </c>
    </row>
    <row r="788" spans="1:23" x14ac:dyDescent="0.25">
      <c r="A788">
        <v>391</v>
      </c>
      <c r="B788">
        <v>310</v>
      </c>
      <c r="C788" t="s">
        <v>1474</v>
      </c>
      <c r="D788" t="s">
        <v>1475</v>
      </c>
      <c r="E788" t="s">
        <v>1476</v>
      </c>
      <c r="F788" t="s">
        <v>1477</v>
      </c>
      <c r="G788" t="str">
        <f>"00019402"</f>
        <v>00019402</v>
      </c>
      <c r="H788">
        <v>1100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114</v>
      </c>
      <c r="S788">
        <v>588</v>
      </c>
      <c r="V788">
        <v>0</v>
      </c>
      <c r="W788">
        <v>1688</v>
      </c>
    </row>
    <row r="789" spans="1:23" x14ac:dyDescent="0.25">
      <c r="H789" t="s">
        <v>1478</v>
      </c>
    </row>
    <row r="790" spans="1:23" x14ac:dyDescent="0.25">
      <c r="A790">
        <v>392</v>
      </c>
      <c r="B790">
        <v>1404</v>
      </c>
      <c r="C790" t="s">
        <v>1479</v>
      </c>
      <c r="D790" t="s">
        <v>15</v>
      </c>
      <c r="E790" t="s">
        <v>1480</v>
      </c>
      <c r="F790" t="s">
        <v>1481</v>
      </c>
      <c r="G790" t="str">
        <f>"00046828"</f>
        <v>00046828</v>
      </c>
      <c r="H790">
        <v>1100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102</v>
      </c>
      <c r="S790">
        <v>588</v>
      </c>
      <c r="V790">
        <v>0</v>
      </c>
      <c r="W790">
        <v>1688</v>
      </c>
    </row>
    <row r="791" spans="1:23" x14ac:dyDescent="0.25">
      <c r="H791" t="s">
        <v>1482</v>
      </c>
    </row>
    <row r="792" spans="1:23" x14ac:dyDescent="0.25">
      <c r="A792">
        <v>393</v>
      </c>
      <c r="B792">
        <v>5246</v>
      </c>
      <c r="C792" t="s">
        <v>1483</v>
      </c>
      <c r="D792" t="s">
        <v>570</v>
      </c>
      <c r="E792" t="s">
        <v>203</v>
      </c>
      <c r="F792" t="s">
        <v>1484</v>
      </c>
      <c r="G792" t="str">
        <f>"00027853"</f>
        <v>00027853</v>
      </c>
      <c r="H792">
        <v>1100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110</v>
      </c>
      <c r="S792">
        <v>588</v>
      </c>
      <c r="V792">
        <v>0</v>
      </c>
      <c r="W792">
        <v>1688</v>
      </c>
    </row>
    <row r="793" spans="1:23" x14ac:dyDescent="0.25">
      <c r="H793" t="s">
        <v>1485</v>
      </c>
    </row>
    <row r="794" spans="1:23" x14ac:dyDescent="0.25">
      <c r="A794">
        <v>394</v>
      </c>
      <c r="B794">
        <v>9744</v>
      </c>
      <c r="C794" t="s">
        <v>1486</v>
      </c>
      <c r="D794" t="s">
        <v>31</v>
      </c>
      <c r="E794" t="s">
        <v>55</v>
      </c>
      <c r="F794" t="s">
        <v>1487</v>
      </c>
      <c r="G794" t="str">
        <f>"201511038076"</f>
        <v>201511038076</v>
      </c>
      <c r="H794">
        <v>1100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104</v>
      </c>
      <c r="S794">
        <v>588</v>
      </c>
      <c r="V794">
        <v>0</v>
      </c>
      <c r="W794">
        <v>1688</v>
      </c>
    </row>
    <row r="795" spans="1:23" x14ac:dyDescent="0.25">
      <c r="H795" t="s">
        <v>1488</v>
      </c>
    </row>
    <row r="796" spans="1:23" x14ac:dyDescent="0.25">
      <c r="A796">
        <v>395</v>
      </c>
      <c r="B796">
        <v>4505</v>
      </c>
      <c r="C796" t="s">
        <v>1489</v>
      </c>
      <c r="D796" t="s">
        <v>140</v>
      </c>
      <c r="E796" t="s">
        <v>15</v>
      </c>
      <c r="F796" t="s">
        <v>1490</v>
      </c>
      <c r="G796" t="str">
        <f>"201511041871"</f>
        <v>201511041871</v>
      </c>
      <c r="H796">
        <v>1100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86</v>
      </c>
      <c r="S796">
        <v>588</v>
      </c>
      <c r="V796">
        <v>0</v>
      </c>
      <c r="W796">
        <v>1688</v>
      </c>
    </row>
    <row r="797" spans="1:23" x14ac:dyDescent="0.25">
      <c r="H797" t="s">
        <v>1491</v>
      </c>
    </row>
    <row r="798" spans="1:23" x14ac:dyDescent="0.25">
      <c r="A798">
        <v>396</v>
      </c>
      <c r="B798">
        <v>9042</v>
      </c>
      <c r="C798" t="s">
        <v>1492</v>
      </c>
      <c r="D798" t="s">
        <v>69</v>
      </c>
      <c r="E798" t="s">
        <v>113</v>
      </c>
      <c r="F798" t="s">
        <v>1493</v>
      </c>
      <c r="G798" t="str">
        <f>"201511024490"</f>
        <v>201511024490</v>
      </c>
      <c r="H798">
        <v>1100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84</v>
      </c>
      <c r="S798">
        <v>588</v>
      </c>
      <c r="V798">
        <v>0</v>
      </c>
      <c r="W798">
        <v>1688</v>
      </c>
    </row>
    <row r="799" spans="1:23" x14ac:dyDescent="0.25">
      <c r="H799" t="s">
        <v>1494</v>
      </c>
    </row>
    <row r="800" spans="1:23" x14ac:dyDescent="0.25">
      <c r="A800">
        <v>397</v>
      </c>
      <c r="B800">
        <v>283</v>
      </c>
      <c r="C800" t="s">
        <v>1495</v>
      </c>
      <c r="D800" t="s">
        <v>222</v>
      </c>
      <c r="E800" t="s">
        <v>51</v>
      </c>
      <c r="F800" t="s">
        <v>1496</v>
      </c>
      <c r="G800" t="str">
        <f>"201510003804"</f>
        <v>201510003804</v>
      </c>
      <c r="H800">
        <v>1100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111</v>
      </c>
      <c r="S800">
        <v>588</v>
      </c>
      <c r="V800">
        <v>0</v>
      </c>
      <c r="W800">
        <v>1688</v>
      </c>
    </row>
    <row r="801" spans="1:23" x14ac:dyDescent="0.25">
      <c r="H801" t="s">
        <v>1497</v>
      </c>
    </row>
    <row r="802" spans="1:23" x14ac:dyDescent="0.25">
      <c r="A802">
        <v>398</v>
      </c>
      <c r="B802">
        <v>5433</v>
      </c>
      <c r="C802" t="s">
        <v>1498</v>
      </c>
      <c r="D802" t="s">
        <v>1499</v>
      </c>
      <c r="E802" t="s">
        <v>51</v>
      </c>
      <c r="F802" t="s">
        <v>1500</v>
      </c>
      <c r="G802" t="str">
        <f>"201511025868"</f>
        <v>201511025868</v>
      </c>
      <c r="H802" t="s">
        <v>250</v>
      </c>
      <c r="I802">
        <v>150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68</v>
      </c>
      <c r="S802">
        <v>476</v>
      </c>
      <c r="V802">
        <v>0</v>
      </c>
      <c r="W802" t="s">
        <v>1501</v>
      </c>
    </row>
    <row r="803" spans="1:23" x14ac:dyDescent="0.25">
      <c r="H803" t="s">
        <v>1502</v>
      </c>
    </row>
    <row r="804" spans="1:23" x14ac:dyDescent="0.25">
      <c r="A804">
        <v>399</v>
      </c>
      <c r="B804">
        <v>7603</v>
      </c>
      <c r="C804" t="s">
        <v>1503</v>
      </c>
      <c r="D804" t="s">
        <v>112</v>
      </c>
      <c r="E804" t="s">
        <v>295</v>
      </c>
      <c r="F804" t="s">
        <v>1504</v>
      </c>
      <c r="G804" t="str">
        <f>"201511034702"</f>
        <v>201511034702</v>
      </c>
      <c r="H804">
        <v>1089</v>
      </c>
      <c r="I804">
        <v>150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64</v>
      </c>
      <c r="S804">
        <v>448</v>
      </c>
      <c r="V804">
        <v>0</v>
      </c>
      <c r="W804">
        <v>1687</v>
      </c>
    </row>
    <row r="805" spans="1:23" x14ac:dyDescent="0.25">
      <c r="H805" t="s">
        <v>1505</v>
      </c>
    </row>
    <row r="806" spans="1:23" x14ac:dyDescent="0.25">
      <c r="A806">
        <v>400</v>
      </c>
      <c r="B806">
        <v>4198</v>
      </c>
      <c r="C806" t="s">
        <v>1506</v>
      </c>
      <c r="D806" t="s">
        <v>14</v>
      </c>
      <c r="E806" t="s">
        <v>1507</v>
      </c>
      <c r="F806" t="s">
        <v>1508</v>
      </c>
      <c r="G806" t="str">
        <f>"201511035114"</f>
        <v>201511035114</v>
      </c>
      <c r="H806" t="s">
        <v>1509</v>
      </c>
      <c r="I806">
        <v>150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30</v>
      </c>
      <c r="P806">
        <v>0</v>
      </c>
      <c r="Q806">
        <v>0</v>
      </c>
      <c r="R806">
        <v>90</v>
      </c>
      <c r="S806">
        <v>588</v>
      </c>
      <c r="V806">
        <v>0</v>
      </c>
      <c r="W806" t="s">
        <v>1510</v>
      </c>
    </row>
    <row r="807" spans="1:23" x14ac:dyDescent="0.25">
      <c r="H807" t="s">
        <v>1511</v>
      </c>
    </row>
    <row r="808" spans="1:23" x14ac:dyDescent="0.25">
      <c r="A808">
        <v>401</v>
      </c>
      <c r="B808">
        <v>8823</v>
      </c>
      <c r="C808" t="s">
        <v>1512</v>
      </c>
      <c r="D808" t="s">
        <v>485</v>
      </c>
      <c r="E808" t="s">
        <v>521</v>
      </c>
      <c r="F808" t="s">
        <v>1513</v>
      </c>
      <c r="G808" t="str">
        <f>"200903000635"</f>
        <v>200903000635</v>
      </c>
      <c r="H808" t="s">
        <v>1514</v>
      </c>
      <c r="I808">
        <v>150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104</v>
      </c>
      <c r="S808">
        <v>588</v>
      </c>
      <c r="V808">
        <v>0</v>
      </c>
      <c r="W808" t="s">
        <v>1515</v>
      </c>
    </row>
    <row r="809" spans="1:23" x14ac:dyDescent="0.25">
      <c r="H809" t="s">
        <v>1516</v>
      </c>
    </row>
    <row r="810" spans="1:23" x14ac:dyDescent="0.25">
      <c r="A810">
        <v>402</v>
      </c>
      <c r="B810">
        <v>7648</v>
      </c>
      <c r="C810" t="s">
        <v>1517</v>
      </c>
      <c r="D810" t="s">
        <v>1518</v>
      </c>
      <c r="E810" t="s">
        <v>96</v>
      </c>
      <c r="F810" t="s">
        <v>1519</v>
      </c>
      <c r="G810" t="str">
        <f>"00083885"</f>
        <v>00083885</v>
      </c>
      <c r="H810">
        <v>1023</v>
      </c>
      <c r="I810">
        <v>150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73</v>
      </c>
      <c r="S810">
        <v>511</v>
      </c>
      <c r="V810">
        <v>2</v>
      </c>
      <c r="W810">
        <v>1684</v>
      </c>
    </row>
    <row r="811" spans="1:23" x14ac:dyDescent="0.25">
      <c r="H811" t="s">
        <v>34</v>
      </c>
    </row>
    <row r="812" spans="1:23" x14ac:dyDescent="0.25">
      <c r="A812">
        <v>403</v>
      </c>
      <c r="B812">
        <v>8884</v>
      </c>
      <c r="C812" t="s">
        <v>1520</v>
      </c>
      <c r="D812" t="s">
        <v>1521</v>
      </c>
      <c r="E812" t="s">
        <v>1522</v>
      </c>
      <c r="F812" t="s">
        <v>1523</v>
      </c>
      <c r="G812" t="str">
        <f>"201511040268"</f>
        <v>201511040268</v>
      </c>
      <c r="H812">
        <v>946</v>
      </c>
      <c r="I812">
        <v>150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100</v>
      </c>
      <c r="S812">
        <v>588</v>
      </c>
      <c r="V812">
        <v>0</v>
      </c>
      <c r="W812">
        <v>1684</v>
      </c>
    </row>
    <row r="813" spans="1:23" x14ac:dyDescent="0.25">
      <c r="H813" t="s">
        <v>1524</v>
      </c>
    </row>
    <row r="814" spans="1:23" x14ac:dyDescent="0.25">
      <c r="A814">
        <v>404</v>
      </c>
      <c r="B814">
        <v>3700</v>
      </c>
      <c r="C814" t="s">
        <v>1525</v>
      </c>
      <c r="D814" t="s">
        <v>191</v>
      </c>
      <c r="E814" t="s">
        <v>694</v>
      </c>
      <c r="F814" t="s">
        <v>1526</v>
      </c>
      <c r="G814" t="str">
        <f>"201512000967"</f>
        <v>201512000967</v>
      </c>
      <c r="H814">
        <v>946</v>
      </c>
      <c r="I814">
        <v>150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104</v>
      </c>
      <c r="S814">
        <v>588</v>
      </c>
      <c r="V814">
        <v>0</v>
      </c>
      <c r="W814">
        <v>1684</v>
      </c>
    </row>
    <row r="815" spans="1:23" x14ac:dyDescent="0.25">
      <c r="H815" t="s">
        <v>1527</v>
      </c>
    </row>
    <row r="816" spans="1:23" x14ac:dyDescent="0.25">
      <c r="A816">
        <v>405</v>
      </c>
      <c r="B816">
        <v>3959</v>
      </c>
      <c r="C816" t="s">
        <v>1528</v>
      </c>
      <c r="D816" t="s">
        <v>79</v>
      </c>
      <c r="E816" t="s">
        <v>41</v>
      </c>
      <c r="F816" t="s">
        <v>1529</v>
      </c>
      <c r="G816" t="str">
        <f>"201511037458"</f>
        <v>201511037458</v>
      </c>
      <c r="H816" t="s">
        <v>1196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88</v>
      </c>
      <c r="S816">
        <v>588</v>
      </c>
      <c r="V816">
        <v>0</v>
      </c>
      <c r="W816" t="s">
        <v>1530</v>
      </c>
    </row>
    <row r="817" spans="1:23" x14ac:dyDescent="0.25">
      <c r="H817" t="s">
        <v>1531</v>
      </c>
    </row>
    <row r="818" spans="1:23" x14ac:dyDescent="0.25">
      <c r="A818">
        <v>406</v>
      </c>
      <c r="B818">
        <v>4250</v>
      </c>
      <c r="C818" t="s">
        <v>1532</v>
      </c>
      <c r="D818" t="s">
        <v>336</v>
      </c>
      <c r="E818" t="s">
        <v>55</v>
      </c>
      <c r="F818" t="s">
        <v>1533</v>
      </c>
      <c r="G818" t="str">
        <f>"201511029500"</f>
        <v>201511029500</v>
      </c>
      <c r="H818" t="s">
        <v>86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138</v>
      </c>
      <c r="S818">
        <v>588</v>
      </c>
      <c r="V818">
        <v>0</v>
      </c>
      <c r="W818" t="s">
        <v>1534</v>
      </c>
    </row>
    <row r="819" spans="1:23" x14ac:dyDescent="0.25">
      <c r="H819" t="s">
        <v>1535</v>
      </c>
    </row>
    <row r="820" spans="1:23" x14ac:dyDescent="0.25">
      <c r="A820">
        <v>407</v>
      </c>
      <c r="B820">
        <v>5026</v>
      </c>
      <c r="C820" t="s">
        <v>1536</v>
      </c>
      <c r="D820" t="s">
        <v>336</v>
      </c>
      <c r="E820" t="s">
        <v>60</v>
      </c>
      <c r="F820" t="s">
        <v>1537</v>
      </c>
      <c r="G820" t="str">
        <f>"201511036073"</f>
        <v>201511036073</v>
      </c>
      <c r="H820" t="s">
        <v>86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96</v>
      </c>
      <c r="S820">
        <v>588</v>
      </c>
      <c r="V820">
        <v>0</v>
      </c>
      <c r="W820" t="s">
        <v>1534</v>
      </c>
    </row>
    <row r="821" spans="1:23" x14ac:dyDescent="0.25">
      <c r="H821" t="s">
        <v>1538</v>
      </c>
    </row>
    <row r="822" spans="1:23" x14ac:dyDescent="0.25">
      <c r="A822">
        <v>408</v>
      </c>
      <c r="B822">
        <v>5212</v>
      </c>
      <c r="C822" t="s">
        <v>1539</v>
      </c>
      <c r="D822" t="s">
        <v>1540</v>
      </c>
      <c r="E822" t="s">
        <v>130</v>
      </c>
      <c r="F822" t="s">
        <v>1541</v>
      </c>
      <c r="G822" t="str">
        <f>"201511015210"</f>
        <v>201511015210</v>
      </c>
      <c r="H822" t="s">
        <v>86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122</v>
      </c>
      <c r="S822">
        <v>588</v>
      </c>
      <c r="V822">
        <v>0</v>
      </c>
      <c r="W822" t="s">
        <v>1534</v>
      </c>
    </row>
    <row r="823" spans="1:23" x14ac:dyDescent="0.25">
      <c r="H823" t="s">
        <v>1542</v>
      </c>
    </row>
    <row r="824" spans="1:23" x14ac:dyDescent="0.25">
      <c r="A824">
        <v>409</v>
      </c>
      <c r="B824">
        <v>1662</v>
      </c>
      <c r="C824" t="s">
        <v>1543</v>
      </c>
      <c r="D824" t="s">
        <v>83</v>
      </c>
      <c r="E824" t="s">
        <v>55</v>
      </c>
      <c r="F824" t="s">
        <v>1544</v>
      </c>
      <c r="G824" t="str">
        <f>"00022816"</f>
        <v>00022816</v>
      </c>
      <c r="H824" t="s">
        <v>86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109</v>
      </c>
      <c r="S824">
        <v>588</v>
      </c>
      <c r="V824">
        <v>0</v>
      </c>
      <c r="W824" t="s">
        <v>1534</v>
      </c>
    </row>
    <row r="825" spans="1:23" x14ac:dyDescent="0.25">
      <c r="H825" t="s">
        <v>1545</v>
      </c>
    </row>
    <row r="826" spans="1:23" x14ac:dyDescent="0.25">
      <c r="A826">
        <v>410</v>
      </c>
      <c r="B826">
        <v>8703</v>
      </c>
      <c r="C826" t="s">
        <v>262</v>
      </c>
      <c r="D826" t="s">
        <v>1546</v>
      </c>
      <c r="E826" t="s">
        <v>694</v>
      </c>
      <c r="F826" t="s">
        <v>1547</v>
      </c>
      <c r="G826" t="str">
        <f>"201511042405"</f>
        <v>201511042405</v>
      </c>
      <c r="H826" t="s">
        <v>86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102</v>
      </c>
      <c r="S826">
        <v>588</v>
      </c>
      <c r="V826">
        <v>0</v>
      </c>
      <c r="W826" t="s">
        <v>1534</v>
      </c>
    </row>
    <row r="827" spans="1:23" x14ac:dyDescent="0.25">
      <c r="H827" t="s">
        <v>1548</v>
      </c>
    </row>
    <row r="828" spans="1:23" x14ac:dyDescent="0.25">
      <c r="A828">
        <v>411</v>
      </c>
      <c r="B828">
        <v>6455</v>
      </c>
      <c r="C828" t="s">
        <v>1549</v>
      </c>
      <c r="D828" t="s">
        <v>70</v>
      </c>
      <c r="E828" t="s">
        <v>130</v>
      </c>
      <c r="F828" t="s">
        <v>1550</v>
      </c>
      <c r="G828" t="str">
        <f>"201511039299"</f>
        <v>201511039299</v>
      </c>
      <c r="H828" t="s">
        <v>86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89</v>
      </c>
      <c r="S828">
        <v>588</v>
      </c>
      <c r="T828">
        <v>8</v>
      </c>
      <c r="U828">
        <v>843</v>
      </c>
      <c r="V828">
        <v>1</v>
      </c>
      <c r="W828" t="s">
        <v>1534</v>
      </c>
    </row>
    <row r="829" spans="1:23" x14ac:dyDescent="0.25">
      <c r="H829">
        <v>843</v>
      </c>
    </row>
    <row r="830" spans="1:23" x14ac:dyDescent="0.25">
      <c r="A830">
        <v>412</v>
      </c>
      <c r="B830">
        <v>1493</v>
      </c>
      <c r="C830" t="s">
        <v>1551</v>
      </c>
      <c r="D830" t="s">
        <v>1276</v>
      </c>
      <c r="E830" t="s">
        <v>1552</v>
      </c>
      <c r="F830" t="s">
        <v>1553</v>
      </c>
      <c r="G830" t="str">
        <f>"201511042156"</f>
        <v>201511042156</v>
      </c>
      <c r="H830" t="s">
        <v>86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88</v>
      </c>
      <c r="S830">
        <v>588</v>
      </c>
      <c r="V830">
        <v>0</v>
      </c>
      <c r="W830" t="s">
        <v>1534</v>
      </c>
    </row>
    <row r="831" spans="1:23" x14ac:dyDescent="0.25">
      <c r="H831" t="s">
        <v>1554</v>
      </c>
    </row>
    <row r="832" spans="1:23" x14ac:dyDescent="0.25">
      <c r="A832">
        <v>413</v>
      </c>
      <c r="B832">
        <v>9597</v>
      </c>
      <c r="C832" t="s">
        <v>1555</v>
      </c>
      <c r="D832" t="s">
        <v>1499</v>
      </c>
      <c r="E832" t="s">
        <v>51</v>
      </c>
      <c r="F832" t="s">
        <v>1556</v>
      </c>
      <c r="G832" t="str">
        <f>"201510004893"</f>
        <v>201510004893</v>
      </c>
      <c r="H832" t="s">
        <v>86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90</v>
      </c>
      <c r="S832">
        <v>588</v>
      </c>
      <c r="V832">
        <v>0</v>
      </c>
      <c r="W832" t="s">
        <v>1534</v>
      </c>
    </row>
    <row r="833" spans="1:23" x14ac:dyDescent="0.25">
      <c r="H833">
        <v>818</v>
      </c>
    </row>
    <row r="834" spans="1:23" x14ac:dyDescent="0.25">
      <c r="A834">
        <v>414</v>
      </c>
      <c r="B834">
        <v>221</v>
      </c>
      <c r="C834" t="s">
        <v>1557</v>
      </c>
      <c r="D834" t="s">
        <v>14</v>
      </c>
      <c r="E834" t="s">
        <v>70</v>
      </c>
      <c r="F834" t="s">
        <v>1558</v>
      </c>
      <c r="G834" t="str">
        <f>"201511022018"</f>
        <v>201511022018</v>
      </c>
      <c r="H834" t="s">
        <v>86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179</v>
      </c>
      <c r="S834">
        <v>588</v>
      </c>
      <c r="V834">
        <v>0</v>
      </c>
      <c r="W834" t="s">
        <v>1534</v>
      </c>
    </row>
    <row r="835" spans="1:23" x14ac:dyDescent="0.25">
      <c r="H835" t="s">
        <v>1559</v>
      </c>
    </row>
    <row r="836" spans="1:23" x14ac:dyDescent="0.25">
      <c r="A836">
        <v>415</v>
      </c>
      <c r="B836">
        <v>1534</v>
      </c>
      <c r="C836" t="s">
        <v>1560</v>
      </c>
      <c r="D836" t="s">
        <v>14</v>
      </c>
      <c r="E836" t="s">
        <v>222</v>
      </c>
      <c r="F836" t="s">
        <v>1561</v>
      </c>
      <c r="G836" t="str">
        <f>"201510001871"</f>
        <v>201510001871</v>
      </c>
      <c r="H836" t="s">
        <v>1562</v>
      </c>
      <c r="I836">
        <v>0</v>
      </c>
      <c r="J836">
        <v>30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104</v>
      </c>
      <c r="S836">
        <v>588</v>
      </c>
      <c r="V836">
        <v>0</v>
      </c>
      <c r="W836" t="s">
        <v>1563</v>
      </c>
    </row>
    <row r="837" spans="1:23" x14ac:dyDescent="0.25">
      <c r="H837" t="s">
        <v>1564</v>
      </c>
    </row>
    <row r="838" spans="1:23" x14ac:dyDescent="0.25">
      <c r="A838">
        <v>416</v>
      </c>
      <c r="B838">
        <v>3458</v>
      </c>
      <c r="C838" t="s">
        <v>428</v>
      </c>
      <c r="D838" t="s">
        <v>351</v>
      </c>
      <c r="E838" t="s">
        <v>51</v>
      </c>
      <c r="F838" t="s">
        <v>1565</v>
      </c>
      <c r="G838" t="str">
        <f>"201511027193"</f>
        <v>201511027193</v>
      </c>
      <c r="H838" t="s">
        <v>315</v>
      </c>
      <c r="I838">
        <v>150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64</v>
      </c>
      <c r="S838">
        <v>448</v>
      </c>
      <c r="V838">
        <v>0</v>
      </c>
      <c r="W838" t="s">
        <v>1566</v>
      </c>
    </row>
    <row r="839" spans="1:23" x14ac:dyDescent="0.25">
      <c r="H839" t="s">
        <v>1567</v>
      </c>
    </row>
    <row r="840" spans="1:23" x14ac:dyDescent="0.25">
      <c r="A840">
        <v>417</v>
      </c>
      <c r="B840">
        <v>5630</v>
      </c>
      <c r="C840" t="s">
        <v>1568</v>
      </c>
      <c r="D840" t="s">
        <v>188</v>
      </c>
      <c r="E840" t="s">
        <v>51</v>
      </c>
      <c r="F840" t="s">
        <v>1569</v>
      </c>
      <c r="G840" t="str">
        <f>"00016560"</f>
        <v>00016560</v>
      </c>
      <c r="H840" t="s">
        <v>315</v>
      </c>
      <c r="I840">
        <v>150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64</v>
      </c>
      <c r="S840">
        <v>448</v>
      </c>
      <c r="V840">
        <v>0</v>
      </c>
      <c r="W840" t="s">
        <v>1566</v>
      </c>
    </row>
    <row r="841" spans="1:23" x14ac:dyDescent="0.25">
      <c r="H841" t="s">
        <v>1570</v>
      </c>
    </row>
    <row r="842" spans="1:23" x14ac:dyDescent="0.25">
      <c r="A842">
        <v>418</v>
      </c>
      <c r="B842">
        <v>4217</v>
      </c>
      <c r="C842" t="s">
        <v>1571</v>
      </c>
      <c r="D842" t="s">
        <v>244</v>
      </c>
      <c r="E842" t="s">
        <v>162</v>
      </c>
      <c r="F842" t="s">
        <v>1572</v>
      </c>
      <c r="G842" t="str">
        <f>"00020289"</f>
        <v>00020289</v>
      </c>
      <c r="H842">
        <v>1100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83</v>
      </c>
      <c r="S842">
        <v>581</v>
      </c>
      <c r="V842">
        <v>0</v>
      </c>
      <c r="W842">
        <v>1681</v>
      </c>
    </row>
    <row r="843" spans="1:23" x14ac:dyDescent="0.25">
      <c r="H843" t="s">
        <v>1573</v>
      </c>
    </row>
    <row r="844" spans="1:23" x14ac:dyDescent="0.25">
      <c r="A844">
        <v>419</v>
      </c>
      <c r="B844">
        <v>1049</v>
      </c>
      <c r="C844" t="s">
        <v>1574</v>
      </c>
      <c r="D844" t="s">
        <v>1575</v>
      </c>
      <c r="E844" t="s">
        <v>1191</v>
      </c>
      <c r="F844" t="s">
        <v>1576</v>
      </c>
      <c r="G844" t="str">
        <f>"201511036263"</f>
        <v>201511036263</v>
      </c>
      <c r="H844">
        <v>1067</v>
      </c>
      <c r="I844">
        <v>150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66</v>
      </c>
      <c r="S844">
        <v>462</v>
      </c>
      <c r="V844">
        <v>0</v>
      </c>
      <c r="W844">
        <v>1679</v>
      </c>
    </row>
    <row r="845" spans="1:23" x14ac:dyDescent="0.25">
      <c r="H845" t="s">
        <v>1577</v>
      </c>
    </row>
    <row r="846" spans="1:23" x14ac:dyDescent="0.25">
      <c r="A846">
        <v>420</v>
      </c>
      <c r="B846">
        <v>6467</v>
      </c>
      <c r="C846" t="s">
        <v>1578</v>
      </c>
      <c r="D846" t="s">
        <v>40</v>
      </c>
      <c r="E846" t="s">
        <v>1579</v>
      </c>
      <c r="F846" t="s">
        <v>1580</v>
      </c>
      <c r="G846" t="str">
        <f>"201511034120"</f>
        <v>201511034120</v>
      </c>
      <c r="H846">
        <v>990</v>
      </c>
      <c r="I846">
        <v>150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77</v>
      </c>
      <c r="S846">
        <v>539</v>
      </c>
      <c r="V846">
        <v>0</v>
      </c>
      <c r="W846">
        <v>1679</v>
      </c>
    </row>
    <row r="847" spans="1:23" x14ac:dyDescent="0.25">
      <c r="H847" t="s">
        <v>1581</v>
      </c>
    </row>
    <row r="848" spans="1:23" x14ac:dyDescent="0.25">
      <c r="A848">
        <v>421</v>
      </c>
      <c r="B848">
        <v>5651</v>
      </c>
      <c r="C848" t="s">
        <v>1582</v>
      </c>
      <c r="D848" t="s">
        <v>570</v>
      </c>
      <c r="E848" t="s">
        <v>15</v>
      </c>
      <c r="F848" t="s">
        <v>1583</v>
      </c>
      <c r="G848" t="str">
        <f>"201408000044"</f>
        <v>201408000044</v>
      </c>
      <c r="H848" t="s">
        <v>86</v>
      </c>
      <c r="I848">
        <v>150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62</v>
      </c>
      <c r="S848">
        <v>434</v>
      </c>
      <c r="V848">
        <v>0</v>
      </c>
      <c r="W848" t="s">
        <v>1584</v>
      </c>
    </row>
    <row r="849" spans="1:23" x14ac:dyDescent="0.25">
      <c r="H849" t="s">
        <v>1585</v>
      </c>
    </row>
    <row r="850" spans="1:23" x14ac:dyDescent="0.25">
      <c r="A850">
        <v>422</v>
      </c>
      <c r="B850">
        <v>8311</v>
      </c>
      <c r="C850" t="s">
        <v>1586</v>
      </c>
      <c r="D850" t="s">
        <v>55</v>
      </c>
      <c r="E850" t="s">
        <v>41</v>
      </c>
      <c r="F850" t="s">
        <v>1587</v>
      </c>
      <c r="G850" t="str">
        <f>"201511009859"</f>
        <v>201511009859</v>
      </c>
      <c r="H850" t="s">
        <v>86</v>
      </c>
      <c r="I850">
        <v>150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62</v>
      </c>
      <c r="S850">
        <v>434</v>
      </c>
      <c r="V850">
        <v>0</v>
      </c>
      <c r="W850" t="s">
        <v>1584</v>
      </c>
    </row>
    <row r="851" spans="1:23" x14ac:dyDescent="0.25">
      <c r="H851" t="s">
        <v>1588</v>
      </c>
    </row>
    <row r="852" spans="1:23" x14ac:dyDescent="0.25">
      <c r="A852">
        <v>423</v>
      </c>
      <c r="B852">
        <v>576</v>
      </c>
      <c r="C852" t="s">
        <v>1589</v>
      </c>
      <c r="D852" t="s">
        <v>651</v>
      </c>
      <c r="E852" t="s">
        <v>15</v>
      </c>
      <c r="F852" t="s">
        <v>1590</v>
      </c>
      <c r="G852" t="str">
        <f>"201511037183"</f>
        <v>201511037183</v>
      </c>
      <c r="H852" t="s">
        <v>1242</v>
      </c>
      <c r="I852">
        <v>150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91</v>
      </c>
      <c r="S852">
        <v>588</v>
      </c>
      <c r="V852">
        <v>0</v>
      </c>
      <c r="W852" t="s">
        <v>1584</v>
      </c>
    </row>
    <row r="853" spans="1:23" x14ac:dyDescent="0.25">
      <c r="H853" t="s">
        <v>1591</v>
      </c>
    </row>
    <row r="854" spans="1:23" x14ac:dyDescent="0.25">
      <c r="A854">
        <v>424</v>
      </c>
      <c r="B854">
        <v>10175</v>
      </c>
      <c r="C854" t="s">
        <v>1592</v>
      </c>
      <c r="D854" t="s">
        <v>25</v>
      </c>
      <c r="E854" t="s">
        <v>123</v>
      </c>
      <c r="F854" t="s">
        <v>1593</v>
      </c>
      <c r="G854" t="str">
        <f>"201512000618"</f>
        <v>201512000618</v>
      </c>
      <c r="H854" t="s">
        <v>1242</v>
      </c>
      <c r="I854">
        <v>150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113</v>
      </c>
      <c r="S854">
        <v>588</v>
      </c>
      <c r="V854">
        <v>0</v>
      </c>
      <c r="W854" t="s">
        <v>1584</v>
      </c>
    </row>
    <row r="855" spans="1:23" x14ac:dyDescent="0.25">
      <c r="H855" t="s">
        <v>1594</v>
      </c>
    </row>
    <row r="856" spans="1:23" x14ac:dyDescent="0.25">
      <c r="A856">
        <v>425</v>
      </c>
      <c r="B856">
        <v>5719</v>
      </c>
      <c r="C856" t="s">
        <v>1595</v>
      </c>
      <c r="D856" t="s">
        <v>96</v>
      </c>
      <c r="E856" t="s">
        <v>51</v>
      </c>
      <c r="F856" t="s">
        <v>1596</v>
      </c>
      <c r="G856" t="str">
        <f>"201511007928"</f>
        <v>201511007928</v>
      </c>
      <c r="H856" t="s">
        <v>1242</v>
      </c>
      <c r="I856">
        <v>150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100</v>
      </c>
      <c r="S856">
        <v>588</v>
      </c>
      <c r="V856">
        <v>0</v>
      </c>
      <c r="W856" t="s">
        <v>1584</v>
      </c>
    </row>
    <row r="857" spans="1:23" x14ac:dyDescent="0.25">
      <c r="H857" t="s">
        <v>1597</v>
      </c>
    </row>
    <row r="858" spans="1:23" x14ac:dyDescent="0.25">
      <c r="A858">
        <v>426</v>
      </c>
      <c r="B858">
        <v>9863</v>
      </c>
      <c r="C858" t="s">
        <v>1598</v>
      </c>
      <c r="D858" t="s">
        <v>570</v>
      </c>
      <c r="E858" t="s">
        <v>75</v>
      </c>
      <c r="F858" t="s">
        <v>1599</v>
      </c>
      <c r="G858" t="str">
        <f>"201511040984"</f>
        <v>201511040984</v>
      </c>
      <c r="H858" t="s">
        <v>1242</v>
      </c>
      <c r="I858">
        <v>150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85</v>
      </c>
      <c r="S858">
        <v>588</v>
      </c>
      <c r="V858">
        <v>0</v>
      </c>
      <c r="W858" t="s">
        <v>1584</v>
      </c>
    </row>
    <row r="859" spans="1:23" x14ac:dyDescent="0.25">
      <c r="H859" t="s">
        <v>1600</v>
      </c>
    </row>
    <row r="860" spans="1:23" x14ac:dyDescent="0.25">
      <c r="A860">
        <v>427</v>
      </c>
      <c r="B860">
        <v>2511</v>
      </c>
      <c r="C860" t="s">
        <v>428</v>
      </c>
      <c r="D860" t="s">
        <v>183</v>
      </c>
      <c r="E860" t="s">
        <v>196</v>
      </c>
      <c r="F860" t="s">
        <v>1601</v>
      </c>
      <c r="G860" t="str">
        <f>"00020205"</f>
        <v>00020205</v>
      </c>
      <c r="H860" t="s">
        <v>1242</v>
      </c>
      <c r="I860">
        <v>150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176</v>
      </c>
      <c r="S860">
        <v>588</v>
      </c>
      <c r="V860">
        <v>0</v>
      </c>
      <c r="W860" t="s">
        <v>1584</v>
      </c>
    </row>
    <row r="861" spans="1:23" x14ac:dyDescent="0.25">
      <c r="H861" t="s">
        <v>1602</v>
      </c>
    </row>
    <row r="862" spans="1:23" x14ac:dyDescent="0.25">
      <c r="A862">
        <v>428</v>
      </c>
      <c r="B862">
        <v>628</v>
      </c>
      <c r="C862" t="s">
        <v>1603</v>
      </c>
      <c r="D862" t="s">
        <v>83</v>
      </c>
      <c r="E862" t="s">
        <v>15</v>
      </c>
      <c r="F862" t="s">
        <v>1604</v>
      </c>
      <c r="G862" t="str">
        <f>"00029368"</f>
        <v>00029368</v>
      </c>
      <c r="H862" t="s">
        <v>1605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88</v>
      </c>
      <c r="S862">
        <v>588</v>
      </c>
      <c r="V862">
        <v>2</v>
      </c>
      <c r="W862" t="s">
        <v>1606</v>
      </c>
    </row>
    <row r="863" spans="1:23" x14ac:dyDescent="0.25">
      <c r="H863" t="s">
        <v>1607</v>
      </c>
    </row>
    <row r="864" spans="1:23" x14ac:dyDescent="0.25">
      <c r="A864">
        <v>429</v>
      </c>
      <c r="B864">
        <v>4299</v>
      </c>
      <c r="C864" t="s">
        <v>1608</v>
      </c>
      <c r="D864" t="s">
        <v>485</v>
      </c>
      <c r="E864" t="s">
        <v>55</v>
      </c>
      <c r="F864" t="s">
        <v>1609</v>
      </c>
      <c r="G864" t="str">
        <f>"00066989"</f>
        <v>00066989</v>
      </c>
      <c r="H864" t="s">
        <v>1605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137</v>
      </c>
      <c r="S864">
        <v>588</v>
      </c>
      <c r="V864">
        <v>2</v>
      </c>
      <c r="W864" t="s">
        <v>1606</v>
      </c>
    </row>
    <row r="865" spans="1:23" x14ac:dyDescent="0.25">
      <c r="H865">
        <v>818</v>
      </c>
    </row>
    <row r="866" spans="1:23" x14ac:dyDescent="0.25">
      <c r="A866">
        <v>430</v>
      </c>
      <c r="B866">
        <v>7141</v>
      </c>
      <c r="C866" t="s">
        <v>1610</v>
      </c>
      <c r="D866" t="s">
        <v>31</v>
      </c>
      <c r="E866" t="s">
        <v>123</v>
      </c>
      <c r="F866" t="s">
        <v>1611</v>
      </c>
      <c r="G866" t="str">
        <f>"201511037126"</f>
        <v>201511037126</v>
      </c>
      <c r="H866">
        <v>968</v>
      </c>
      <c r="I866">
        <v>150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80</v>
      </c>
      <c r="S866">
        <v>560</v>
      </c>
      <c r="V866">
        <v>0</v>
      </c>
      <c r="W866">
        <v>1678</v>
      </c>
    </row>
    <row r="867" spans="1:23" x14ac:dyDescent="0.25">
      <c r="H867" t="s">
        <v>1612</v>
      </c>
    </row>
    <row r="868" spans="1:23" x14ac:dyDescent="0.25">
      <c r="A868">
        <v>431</v>
      </c>
      <c r="B868">
        <v>3702</v>
      </c>
      <c r="C868" t="s">
        <v>1613</v>
      </c>
      <c r="D868" t="s">
        <v>644</v>
      </c>
      <c r="E868" t="s">
        <v>690</v>
      </c>
      <c r="F868" t="s">
        <v>1614</v>
      </c>
      <c r="G868" t="str">
        <f>"201511041052"</f>
        <v>201511041052</v>
      </c>
      <c r="H868">
        <v>1100</v>
      </c>
      <c r="I868">
        <v>150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61</v>
      </c>
      <c r="S868">
        <v>427</v>
      </c>
      <c r="V868">
        <v>0</v>
      </c>
      <c r="W868">
        <v>1677</v>
      </c>
    </row>
    <row r="869" spans="1:23" x14ac:dyDescent="0.25">
      <c r="H869" t="s">
        <v>1615</v>
      </c>
    </row>
    <row r="870" spans="1:23" x14ac:dyDescent="0.25">
      <c r="A870">
        <v>432</v>
      </c>
      <c r="B870">
        <v>3969</v>
      </c>
      <c r="C870" t="s">
        <v>1616</v>
      </c>
      <c r="D870" t="s">
        <v>222</v>
      </c>
      <c r="E870" t="s">
        <v>196</v>
      </c>
      <c r="F870" t="s">
        <v>1617</v>
      </c>
      <c r="G870" t="str">
        <f>"00049333"</f>
        <v>00049333</v>
      </c>
      <c r="H870">
        <v>1089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96</v>
      </c>
      <c r="S870">
        <v>588</v>
      </c>
      <c r="V870">
        <v>0</v>
      </c>
      <c r="W870">
        <v>1677</v>
      </c>
    </row>
    <row r="871" spans="1:23" x14ac:dyDescent="0.25">
      <c r="H871" t="s">
        <v>1618</v>
      </c>
    </row>
    <row r="872" spans="1:23" x14ac:dyDescent="0.25">
      <c r="A872">
        <v>433</v>
      </c>
      <c r="B872">
        <v>4561</v>
      </c>
      <c r="C872" t="s">
        <v>1619</v>
      </c>
      <c r="D872" t="s">
        <v>1620</v>
      </c>
      <c r="E872" t="s">
        <v>196</v>
      </c>
      <c r="F872" t="s">
        <v>1621</v>
      </c>
      <c r="G872" t="str">
        <f>"201511015425"</f>
        <v>201511015425</v>
      </c>
      <c r="H872">
        <v>1089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84</v>
      </c>
      <c r="S872">
        <v>588</v>
      </c>
      <c r="T872">
        <v>6</v>
      </c>
      <c r="U872">
        <v>831</v>
      </c>
      <c r="V872">
        <v>0</v>
      </c>
      <c r="W872">
        <v>1677</v>
      </c>
    </row>
    <row r="873" spans="1:23" x14ac:dyDescent="0.25">
      <c r="H873" t="s">
        <v>1622</v>
      </c>
    </row>
    <row r="874" spans="1:23" x14ac:dyDescent="0.25">
      <c r="A874">
        <v>434</v>
      </c>
      <c r="B874">
        <v>4561</v>
      </c>
      <c r="C874" t="s">
        <v>1619</v>
      </c>
      <c r="D874" t="s">
        <v>1620</v>
      </c>
      <c r="E874" t="s">
        <v>196</v>
      </c>
      <c r="F874" t="s">
        <v>1621</v>
      </c>
      <c r="G874" t="str">
        <f>"201511015425"</f>
        <v>201511015425</v>
      </c>
      <c r="H874">
        <v>1089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84</v>
      </c>
      <c r="S874">
        <v>588</v>
      </c>
      <c r="V874">
        <v>0</v>
      </c>
      <c r="W874">
        <v>1677</v>
      </c>
    </row>
    <row r="875" spans="1:23" x14ac:dyDescent="0.25">
      <c r="H875" t="s">
        <v>1622</v>
      </c>
    </row>
    <row r="876" spans="1:23" x14ac:dyDescent="0.25">
      <c r="A876">
        <v>435</v>
      </c>
      <c r="B876">
        <v>6024</v>
      </c>
      <c r="C876" t="s">
        <v>1623</v>
      </c>
      <c r="D876" t="s">
        <v>83</v>
      </c>
      <c r="E876" t="s">
        <v>46</v>
      </c>
      <c r="F876" t="s">
        <v>1624</v>
      </c>
      <c r="G876" t="str">
        <f>"201511039535"</f>
        <v>201511039535</v>
      </c>
      <c r="H876">
        <v>1089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88</v>
      </c>
      <c r="S876">
        <v>588</v>
      </c>
      <c r="V876">
        <v>0</v>
      </c>
      <c r="W876">
        <v>1677</v>
      </c>
    </row>
    <row r="877" spans="1:23" x14ac:dyDescent="0.25">
      <c r="H877" t="s">
        <v>1625</v>
      </c>
    </row>
    <row r="878" spans="1:23" x14ac:dyDescent="0.25">
      <c r="A878">
        <v>436</v>
      </c>
      <c r="B878">
        <v>1425</v>
      </c>
      <c r="C878" t="s">
        <v>1626</v>
      </c>
      <c r="D878" t="s">
        <v>14</v>
      </c>
      <c r="E878" t="s">
        <v>96</v>
      </c>
      <c r="F878" t="s">
        <v>1627</v>
      </c>
      <c r="G878" t="str">
        <f>"201511033690"</f>
        <v>201511033690</v>
      </c>
      <c r="H878">
        <v>1089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90</v>
      </c>
      <c r="S878">
        <v>588</v>
      </c>
      <c r="V878">
        <v>0</v>
      </c>
      <c r="W878">
        <v>1677</v>
      </c>
    </row>
    <row r="879" spans="1:23" x14ac:dyDescent="0.25">
      <c r="H879" t="s">
        <v>1628</v>
      </c>
    </row>
    <row r="880" spans="1:23" x14ac:dyDescent="0.25">
      <c r="A880">
        <v>437</v>
      </c>
      <c r="B880">
        <v>3753</v>
      </c>
      <c r="C880" t="s">
        <v>1629</v>
      </c>
      <c r="D880" t="s">
        <v>196</v>
      </c>
      <c r="E880" t="s">
        <v>55</v>
      </c>
      <c r="F880" t="s">
        <v>1630</v>
      </c>
      <c r="G880" t="str">
        <f>"201511015782"</f>
        <v>201511015782</v>
      </c>
      <c r="H880">
        <v>1089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84</v>
      </c>
      <c r="S880">
        <v>588</v>
      </c>
      <c r="V880">
        <v>0</v>
      </c>
      <c r="W880">
        <v>1677</v>
      </c>
    </row>
    <row r="881" spans="1:23" x14ac:dyDescent="0.25">
      <c r="H881" t="s">
        <v>1631</v>
      </c>
    </row>
    <row r="882" spans="1:23" x14ac:dyDescent="0.25">
      <c r="A882">
        <v>438</v>
      </c>
      <c r="B882">
        <v>8709</v>
      </c>
      <c r="C882" t="s">
        <v>1632</v>
      </c>
      <c r="D882" t="s">
        <v>230</v>
      </c>
      <c r="E882" t="s">
        <v>123</v>
      </c>
      <c r="F882" t="s">
        <v>1633</v>
      </c>
      <c r="G882" t="str">
        <f>"201511017737"</f>
        <v>201511017737</v>
      </c>
      <c r="H882">
        <v>1089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150</v>
      </c>
      <c r="S882">
        <v>588</v>
      </c>
      <c r="V882">
        <v>0</v>
      </c>
      <c r="W882">
        <v>1677</v>
      </c>
    </row>
    <row r="883" spans="1:23" x14ac:dyDescent="0.25">
      <c r="H883" t="s">
        <v>1634</v>
      </c>
    </row>
    <row r="884" spans="1:23" x14ac:dyDescent="0.25">
      <c r="A884">
        <v>439</v>
      </c>
      <c r="B884">
        <v>4629</v>
      </c>
      <c r="C884" t="s">
        <v>1635</v>
      </c>
      <c r="D884" t="s">
        <v>1636</v>
      </c>
      <c r="E884" t="s">
        <v>116</v>
      </c>
      <c r="F884" t="s">
        <v>1637</v>
      </c>
      <c r="G884" t="str">
        <f>"201511040375"</f>
        <v>201511040375</v>
      </c>
      <c r="H884" t="s">
        <v>1220</v>
      </c>
      <c r="I884">
        <v>150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79</v>
      </c>
      <c r="S884">
        <v>553</v>
      </c>
      <c r="V884">
        <v>0</v>
      </c>
      <c r="W884" t="s">
        <v>1638</v>
      </c>
    </row>
    <row r="885" spans="1:23" x14ac:dyDescent="0.25">
      <c r="H885" t="s">
        <v>1639</v>
      </c>
    </row>
    <row r="886" spans="1:23" x14ac:dyDescent="0.25">
      <c r="A886">
        <v>440</v>
      </c>
      <c r="B886">
        <v>149</v>
      </c>
      <c r="C886" t="s">
        <v>1640</v>
      </c>
      <c r="D886" t="s">
        <v>1336</v>
      </c>
      <c r="E886" t="s">
        <v>1641</v>
      </c>
      <c r="F886" t="s">
        <v>1642</v>
      </c>
      <c r="G886" t="str">
        <f>"00041828"</f>
        <v>00041828</v>
      </c>
      <c r="H886" t="s">
        <v>1643</v>
      </c>
      <c r="I886">
        <v>150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70</v>
      </c>
      <c r="P886">
        <v>0</v>
      </c>
      <c r="Q886">
        <v>0</v>
      </c>
      <c r="R886">
        <v>120</v>
      </c>
      <c r="S886">
        <v>588</v>
      </c>
      <c r="V886">
        <v>0</v>
      </c>
      <c r="W886" t="s">
        <v>1644</v>
      </c>
    </row>
    <row r="887" spans="1:23" x14ac:dyDescent="0.25">
      <c r="H887" t="s">
        <v>1645</v>
      </c>
    </row>
    <row r="888" spans="1:23" x14ac:dyDescent="0.25">
      <c r="A888">
        <v>441</v>
      </c>
      <c r="B888">
        <v>228</v>
      </c>
      <c r="C888" t="s">
        <v>1646</v>
      </c>
      <c r="D888" t="s">
        <v>1647</v>
      </c>
      <c r="E888" t="s">
        <v>55</v>
      </c>
      <c r="F888" t="s">
        <v>1648</v>
      </c>
      <c r="G888" t="str">
        <f>"201511022690"</f>
        <v>201511022690</v>
      </c>
      <c r="H888" t="s">
        <v>27</v>
      </c>
      <c r="I888">
        <v>150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63</v>
      </c>
      <c r="S888">
        <v>441</v>
      </c>
      <c r="V888">
        <v>0</v>
      </c>
      <c r="W888" t="s">
        <v>1649</v>
      </c>
    </row>
    <row r="889" spans="1:23" x14ac:dyDescent="0.25">
      <c r="H889" t="s">
        <v>1650</v>
      </c>
    </row>
    <row r="890" spans="1:23" x14ac:dyDescent="0.25">
      <c r="A890">
        <v>442</v>
      </c>
      <c r="B890">
        <v>2276</v>
      </c>
      <c r="C890" t="s">
        <v>1651</v>
      </c>
      <c r="D890" t="s">
        <v>14</v>
      </c>
      <c r="E890" t="s">
        <v>41</v>
      </c>
      <c r="F890" t="s">
        <v>1652</v>
      </c>
      <c r="G890" t="str">
        <f>"201511041530"</f>
        <v>201511041530</v>
      </c>
      <c r="H890">
        <v>1056</v>
      </c>
      <c r="I890">
        <v>0</v>
      </c>
      <c r="J890">
        <v>0</v>
      </c>
      <c r="K890">
        <v>0</v>
      </c>
      <c r="L890">
        <v>30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92</v>
      </c>
      <c r="S890">
        <v>588</v>
      </c>
      <c r="V890">
        <v>0</v>
      </c>
      <c r="W890">
        <v>1674</v>
      </c>
    </row>
    <row r="891" spans="1:23" x14ac:dyDescent="0.25">
      <c r="H891" t="s">
        <v>1653</v>
      </c>
    </row>
    <row r="892" spans="1:23" x14ac:dyDescent="0.25">
      <c r="A892">
        <v>443</v>
      </c>
      <c r="B892">
        <v>5153</v>
      </c>
      <c r="C892" t="s">
        <v>1654</v>
      </c>
      <c r="D892" t="s">
        <v>1655</v>
      </c>
      <c r="E892" t="s">
        <v>15</v>
      </c>
      <c r="F892" t="s">
        <v>1656</v>
      </c>
      <c r="G892" t="str">
        <f>"00016746"</f>
        <v>00016746</v>
      </c>
      <c r="H892">
        <v>935</v>
      </c>
      <c r="I892">
        <v>150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116</v>
      </c>
      <c r="S892">
        <v>588</v>
      </c>
      <c r="V892">
        <v>0</v>
      </c>
      <c r="W892">
        <v>1673</v>
      </c>
    </row>
    <row r="893" spans="1:23" x14ac:dyDescent="0.25">
      <c r="H893" t="s">
        <v>1657</v>
      </c>
    </row>
    <row r="894" spans="1:23" x14ac:dyDescent="0.25">
      <c r="A894">
        <v>444</v>
      </c>
      <c r="B894">
        <v>2867</v>
      </c>
      <c r="C894" t="s">
        <v>1658</v>
      </c>
      <c r="D894" t="s">
        <v>51</v>
      </c>
      <c r="E894" t="s">
        <v>213</v>
      </c>
      <c r="F894" t="s">
        <v>1659</v>
      </c>
      <c r="G894" t="str">
        <f>"201511006432"</f>
        <v>201511006432</v>
      </c>
      <c r="H894">
        <v>935</v>
      </c>
      <c r="I894">
        <v>150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103</v>
      </c>
      <c r="S894">
        <v>588</v>
      </c>
      <c r="V894">
        <v>0</v>
      </c>
      <c r="W894">
        <v>1673</v>
      </c>
    </row>
    <row r="895" spans="1:23" x14ac:dyDescent="0.25">
      <c r="H895" t="s">
        <v>1660</v>
      </c>
    </row>
    <row r="896" spans="1:23" x14ac:dyDescent="0.25">
      <c r="A896">
        <v>445</v>
      </c>
      <c r="B896">
        <v>7182</v>
      </c>
      <c r="C896" t="s">
        <v>1661</v>
      </c>
      <c r="D896" t="s">
        <v>1449</v>
      </c>
      <c r="E896" t="s">
        <v>15</v>
      </c>
      <c r="F896" t="s">
        <v>1662</v>
      </c>
      <c r="G896" t="str">
        <f>"00088796"</f>
        <v>00088796</v>
      </c>
      <c r="H896">
        <v>935</v>
      </c>
      <c r="I896">
        <v>150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90</v>
      </c>
      <c r="S896">
        <v>588</v>
      </c>
      <c r="V896">
        <v>0</v>
      </c>
      <c r="W896">
        <v>1673</v>
      </c>
    </row>
    <row r="897" spans="1:23" x14ac:dyDescent="0.25">
      <c r="H897">
        <v>875</v>
      </c>
    </row>
    <row r="898" spans="1:23" x14ac:dyDescent="0.25">
      <c r="A898">
        <v>446</v>
      </c>
      <c r="B898">
        <v>1008</v>
      </c>
      <c r="C898" t="s">
        <v>1150</v>
      </c>
      <c r="D898" t="s">
        <v>140</v>
      </c>
      <c r="E898" t="s">
        <v>375</v>
      </c>
      <c r="F898" t="s">
        <v>1663</v>
      </c>
      <c r="G898" t="str">
        <f>"201511041590"</f>
        <v>201511041590</v>
      </c>
      <c r="H898">
        <v>935</v>
      </c>
      <c r="I898">
        <v>150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84</v>
      </c>
      <c r="S898">
        <v>588</v>
      </c>
      <c r="V898">
        <v>0</v>
      </c>
      <c r="W898">
        <v>1673</v>
      </c>
    </row>
    <row r="899" spans="1:23" x14ac:dyDescent="0.25">
      <c r="H899" t="s">
        <v>1664</v>
      </c>
    </row>
    <row r="900" spans="1:23" x14ac:dyDescent="0.25">
      <c r="A900">
        <v>447</v>
      </c>
      <c r="B900">
        <v>992</v>
      </c>
      <c r="C900" t="s">
        <v>1665</v>
      </c>
      <c r="D900" t="s">
        <v>1666</v>
      </c>
      <c r="E900" t="s">
        <v>15</v>
      </c>
      <c r="F900" t="s">
        <v>1667</v>
      </c>
      <c r="G900" t="str">
        <f>"201511010224"</f>
        <v>201511010224</v>
      </c>
      <c r="H900">
        <v>935</v>
      </c>
      <c r="I900">
        <v>150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178</v>
      </c>
      <c r="S900">
        <v>588</v>
      </c>
      <c r="V900">
        <v>0</v>
      </c>
      <c r="W900">
        <v>1673</v>
      </c>
    </row>
    <row r="901" spans="1:23" x14ac:dyDescent="0.25">
      <c r="H901" t="s">
        <v>1668</v>
      </c>
    </row>
    <row r="902" spans="1:23" x14ac:dyDescent="0.25">
      <c r="A902">
        <v>448</v>
      </c>
      <c r="B902">
        <v>9784</v>
      </c>
      <c r="C902" t="s">
        <v>1669</v>
      </c>
      <c r="D902" t="s">
        <v>140</v>
      </c>
      <c r="E902" t="s">
        <v>162</v>
      </c>
      <c r="F902" t="s">
        <v>1670</v>
      </c>
      <c r="G902" t="str">
        <f>"201510000435"</f>
        <v>201510000435</v>
      </c>
      <c r="H902">
        <v>935</v>
      </c>
      <c r="I902">
        <v>150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106</v>
      </c>
      <c r="S902">
        <v>588</v>
      </c>
      <c r="V902">
        <v>0</v>
      </c>
      <c r="W902">
        <v>1673</v>
      </c>
    </row>
    <row r="903" spans="1:23" x14ac:dyDescent="0.25">
      <c r="H903" t="s">
        <v>1671</v>
      </c>
    </row>
    <row r="904" spans="1:23" x14ac:dyDescent="0.25">
      <c r="A904">
        <v>449</v>
      </c>
      <c r="B904">
        <v>5937</v>
      </c>
      <c r="C904" t="s">
        <v>1672</v>
      </c>
      <c r="D904" t="s">
        <v>36</v>
      </c>
      <c r="E904" t="s">
        <v>15</v>
      </c>
      <c r="F904" t="s">
        <v>1673</v>
      </c>
      <c r="G904" t="str">
        <f>"00042142"</f>
        <v>00042142</v>
      </c>
      <c r="H904">
        <v>935</v>
      </c>
      <c r="I904">
        <v>150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162</v>
      </c>
      <c r="S904">
        <v>588</v>
      </c>
      <c r="V904">
        <v>0</v>
      </c>
      <c r="W904">
        <v>1673</v>
      </c>
    </row>
    <row r="905" spans="1:23" x14ac:dyDescent="0.25">
      <c r="H905" t="s">
        <v>1674</v>
      </c>
    </row>
    <row r="906" spans="1:23" x14ac:dyDescent="0.25">
      <c r="A906">
        <v>450</v>
      </c>
      <c r="B906">
        <v>1372</v>
      </c>
      <c r="C906" t="s">
        <v>1675</v>
      </c>
      <c r="D906" t="s">
        <v>741</v>
      </c>
      <c r="E906" t="s">
        <v>1676</v>
      </c>
      <c r="F906" t="s">
        <v>1677</v>
      </c>
      <c r="G906" t="str">
        <f>"201511035679"</f>
        <v>201511035679</v>
      </c>
      <c r="H906">
        <v>935</v>
      </c>
      <c r="I906">
        <v>150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101</v>
      </c>
      <c r="S906">
        <v>588</v>
      </c>
      <c r="V906">
        <v>0</v>
      </c>
      <c r="W906">
        <v>1673</v>
      </c>
    </row>
    <row r="907" spans="1:23" x14ac:dyDescent="0.25">
      <c r="H907" t="s">
        <v>1678</v>
      </c>
    </row>
    <row r="908" spans="1:23" x14ac:dyDescent="0.25">
      <c r="A908">
        <v>451</v>
      </c>
      <c r="B908">
        <v>9177</v>
      </c>
      <c r="C908" t="s">
        <v>1679</v>
      </c>
      <c r="D908" t="s">
        <v>1680</v>
      </c>
      <c r="E908" t="s">
        <v>15</v>
      </c>
      <c r="F908" t="s">
        <v>1681</v>
      </c>
      <c r="G908" t="str">
        <f>"201402007549"</f>
        <v>201402007549</v>
      </c>
      <c r="H908">
        <v>935</v>
      </c>
      <c r="I908">
        <v>150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149</v>
      </c>
      <c r="S908">
        <v>588</v>
      </c>
      <c r="V908">
        <v>0</v>
      </c>
      <c r="W908">
        <v>1673</v>
      </c>
    </row>
    <row r="909" spans="1:23" x14ac:dyDescent="0.25">
      <c r="H909" t="s">
        <v>1682</v>
      </c>
    </row>
    <row r="910" spans="1:23" x14ac:dyDescent="0.25">
      <c r="A910">
        <v>452</v>
      </c>
      <c r="B910">
        <v>9278</v>
      </c>
      <c r="C910" t="s">
        <v>1683</v>
      </c>
      <c r="D910" t="s">
        <v>140</v>
      </c>
      <c r="E910" t="s">
        <v>196</v>
      </c>
      <c r="F910" t="s">
        <v>1684</v>
      </c>
      <c r="G910" t="str">
        <f>"201511025843"</f>
        <v>201511025843</v>
      </c>
      <c r="H910" t="s">
        <v>27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94</v>
      </c>
      <c r="S910">
        <v>588</v>
      </c>
      <c r="V910">
        <v>0</v>
      </c>
      <c r="W910" t="s">
        <v>1685</v>
      </c>
    </row>
    <row r="911" spans="1:23" x14ac:dyDescent="0.25">
      <c r="H911" t="s">
        <v>1686</v>
      </c>
    </row>
    <row r="912" spans="1:23" x14ac:dyDescent="0.25">
      <c r="A912">
        <v>453</v>
      </c>
      <c r="B912">
        <v>9061</v>
      </c>
      <c r="C912" t="s">
        <v>1687</v>
      </c>
      <c r="D912" t="s">
        <v>1655</v>
      </c>
      <c r="E912" t="s">
        <v>130</v>
      </c>
      <c r="F912" t="s">
        <v>1688</v>
      </c>
      <c r="G912" t="str">
        <f>"201512000818"</f>
        <v>201512000818</v>
      </c>
      <c r="H912" t="s">
        <v>27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115</v>
      </c>
      <c r="S912">
        <v>588</v>
      </c>
      <c r="V912">
        <v>0</v>
      </c>
      <c r="W912" t="s">
        <v>1685</v>
      </c>
    </row>
    <row r="913" spans="1:23" x14ac:dyDescent="0.25">
      <c r="H913" t="s">
        <v>1689</v>
      </c>
    </row>
    <row r="914" spans="1:23" x14ac:dyDescent="0.25">
      <c r="A914">
        <v>454</v>
      </c>
      <c r="B914">
        <v>1457</v>
      </c>
      <c r="C914" t="s">
        <v>1213</v>
      </c>
      <c r="D914" t="s">
        <v>489</v>
      </c>
      <c r="E914" t="s">
        <v>1690</v>
      </c>
      <c r="F914" t="s">
        <v>1691</v>
      </c>
      <c r="G914" t="str">
        <f>"201510002675"</f>
        <v>201510002675</v>
      </c>
      <c r="H914" t="s">
        <v>92</v>
      </c>
      <c r="I914">
        <v>0</v>
      </c>
      <c r="J914">
        <v>30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115</v>
      </c>
      <c r="S914">
        <v>588</v>
      </c>
      <c r="V914">
        <v>0</v>
      </c>
      <c r="W914" t="s">
        <v>1692</v>
      </c>
    </row>
    <row r="915" spans="1:23" x14ac:dyDescent="0.25">
      <c r="H915" t="s">
        <v>1693</v>
      </c>
    </row>
    <row r="916" spans="1:23" x14ac:dyDescent="0.25">
      <c r="A916">
        <v>455</v>
      </c>
      <c r="B916">
        <v>2732</v>
      </c>
      <c r="C916" t="s">
        <v>1694</v>
      </c>
      <c r="D916" t="s">
        <v>183</v>
      </c>
      <c r="E916" t="s">
        <v>75</v>
      </c>
      <c r="F916" t="s">
        <v>1695</v>
      </c>
      <c r="G916" t="str">
        <f>"201502002517"</f>
        <v>201502002517</v>
      </c>
      <c r="H916" t="s">
        <v>315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118</v>
      </c>
      <c r="S916">
        <v>588</v>
      </c>
      <c r="V916">
        <v>0</v>
      </c>
      <c r="W916" t="s">
        <v>1696</v>
      </c>
    </row>
    <row r="917" spans="1:23" x14ac:dyDescent="0.25">
      <c r="H917" t="s">
        <v>1697</v>
      </c>
    </row>
    <row r="918" spans="1:23" x14ac:dyDescent="0.25">
      <c r="A918">
        <v>456</v>
      </c>
      <c r="B918">
        <v>5082</v>
      </c>
      <c r="C918" t="s">
        <v>1698</v>
      </c>
      <c r="D918" t="s">
        <v>140</v>
      </c>
      <c r="E918" t="s">
        <v>196</v>
      </c>
      <c r="F918" t="s">
        <v>1699</v>
      </c>
      <c r="G918" t="str">
        <f>"00024211"</f>
        <v>00024211</v>
      </c>
      <c r="H918" t="s">
        <v>315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104</v>
      </c>
      <c r="S918">
        <v>588</v>
      </c>
      <c r="V918">
        <v>0</v>
      </c>
      <c r="W918" t="s">
        <v>1696</v>
      </c>
    </row>
    <row r="919" spans="1:23" x14ac:dyDescent="0.25">
      <c r="H919" t="s">
        <v>1700</v>
      </c>
    </row>
    <row r="920" spans="1:23" x14ac:dyDescent="0.25">
      <c r="A920">
        <v>457</v>
      </c>
      <c r="B920">
        <v>1438</v>
      </c>
      <c r="C920" t="s">
        <v>1701</v>
      </c>
      <c r="D920" t="s">
        <v>741</v>
      </c>
      <c r="E920" t="s">
        <v>55</v>
      </c>
      <c r="F920" t="s">
        <v>1702</v>
      </c>
      <c r="G920" t="str">
        <f>"00024222"</f>
        <v>00024222</v>
      </c>
      <c r="H920" t="s">
        <v>605</v>
      </c>
      <c r="I920">
        <v>150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72</v>
      </c>
      <c r="S920">
        <v>504</v>
      </c>
      <c r="V920">
        <v>2</v>
      </c>
      <c r="W920" t="s">
        <v>1696</v>
      </c>
    </row>
    <row r="921" spans="1:23" x14ac:dyDescent="0.25">
      <c r="H921" t="s">
        <v>1703</v>
      </c>
    </row>
    <row r="922" spans="1:23" x14ac:dyDescent="0.25">
      <c r="A922">
        <v>458</v>
      </c>
      <c r="B922">
        <v>6309</v>
      </c>
      <c r="C922" t="s">
        <v>301</v>
      </c>
      <c r="D922" t="s">
        <v>1704</v>
      </c>
      <c r="E922" t="s">
        <v>15</v>
      </c>
      <c r="F922" t="s">
        <v>1705</v>
      </c>
      <c r="G922" t="str">
        <f>"201511037021"</f>
        <v>201511037021</v>
      </c>
      <c r="H922" t="s">
        <v>1706</v>
      </c>
      <c r="I922">
        <v>150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71</v>
      </c>
      <c r="S922">
        <v>497</v>
      </c>
      <c r="V922">
        <v>0</v>
      </c>
      <c r="W922" t="s">
        <v>1707</v>
      </c>
    </row>
    <row r="923" spans="1:23" x14ac:dyDescent="0.25">
      <c r="H923" t="s">
        <v>1708</v>
      </c>
    </row>
    <row r="924" spans="1:23" x14ac:dyDescent="0.25">
      <c r="A924">
        <v>459</v>
      </c>
      <c r="B924">
        <v>5383</v>
      </c>
      <c r="C924" t="s">
        <v>1709</v>
      </c>
      <c r="D924" t="s">
        <v>51</v>
      </c>
      <c r="E924" t="s">
        <v>106</v>
      </c>
      <c r="F924" t="s">
        <v>1710</v>
      </c>
      <c r="G924" t="str">
        <f>"00091762"</f>
        <v>00091762</v>
      </c>
      <c r="H924" t="s">
        <v>1000</v>
      </c>
      <c r="I924">
        <v>150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75</v>
      </c>
      <c r="S924">
        <v>525</v>
      </c>
      <c r="V924">
        <v>1</v>
      </c>
      <c r="W924" t="s">
        <v>1711</v>
      </c>
    </row>
    <row r="925" spans="1:23" x14ac:dyDescent="0.25">
      <c r="H925" t="s">
        <v>1712</v>
      </c>
    </row>
    <row r="926" spans="1:23" x14ac:dyDescent="0.25">
      <c r="A926">
        <v>460</v>
      </c>
      <c r="B926">
        <v>5365</v>
      </c>
      <c r="C926" t="s">
        <v>1713</v>
      </c>
      <c r="D926" t="s">
        <v>31</v>
      </c>
      <c r="E926" t="s">
        <v>412</v>
      </c>
      <c r="F926" t="s">
        <v>1714</v>
      </c>
      <c r="G926" t="str">
        <f>"00080027"</f>
        <v>00080027</v>
      </c>
      <c r="H926" t="s">
        <v>1281</v>
      </c>
      <c r="I926">
        <v>150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62</v>
      </c>
      <c r="S926">
        <v>434</v>
      </c>
      <c r="V926">
        <v>0</v>
      </c>
      <c r="W926" t="s">
        <v>1715</v>
      </c>
    </row>
    <row r="927" spans="1:23" x14ac:dyDescent="0.25">
      <c r="H927" t="s">
        <v>1716</v>
      </c>
    </row>
    <row r="928" spans="1:23" x14ac:dyDescent="0.25">
      <c r="A928">
        <v>461</v>
      </c>
      <c r="B928">
        <v>4427</v>
      </c>
      <c r="C928" t="s">
        <v>1717</v>
      </c>
      <c r="D928" t="s">
        <v>1718</v>
      </c>
      <c r="E928" t="s">
        <v>116</v>
      </c>
      <c r="F928" t="s">
        <v>1719</v>
      </c>
      <c r="G928" t="str">
        <f>"201511042288"</f>
        <v>201511042288</v>
      </c>
      <c r="H928" t="s">
        <v>338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114</v>
      </c>
      <c r="S928">
        <v>588</v>
      </c>
      <c r="V928">
        <v>0</v>
      </c>
      <c r="W928" t="s">
        <v>1720</v>
      </c>
    </row>
    <row r="929" spans="1:23" x14ac:dyDescent="0.25">
      <c r="H929" t="s">
        <v>1721</v>
      </c>
    </row>
    <row r="930" spans="1:23" x14ac:dyDescent="0.25">
      <c r="A930">
        <v>462</v>
      </c>
      <c r="B930">
        <v>7857</v>
      </c>
      <c r="C930" t="s">
        <v>1722</v>
      </c>
      <c r="D930" t="s">
        <v>83</v>
      </c>
      <c r="E930" t="s">
        <v>636</v>
      </c>
      <c r="F930" t="s">
        <v>1723</v>
      </c>
      <c r="G930" t="str">
        <f>"00087360"</f>
        <v>00087360</v>
      </c>
      <c r="H930" t="s">
        <v>1724</v>
      </c>
      <c r="I930">
        <v>150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92</v>
      </c>
      <c r="S930">
        <v>588</v>
      </c>
      <c r="V930">
        <v>2</v>
      </c>
      <c r="W930" t="s">
        <v>1725</v>
      </c>
    </row>
    <row r="931" spans="1:23" x14ac:dyDescent="0.25">
      <c r="H931" t="s">
        <v>34</v>
      </c>
    </row>
    <row r="932" spans="1:23" x14ac:dyDescent="0.25">
      <c r="A932">
        <v>463</v>
      </c>
      <c r="B932">
        <v>7508</v>
      </c>
      <c r="C932" t="s">
        <v>1726</v>
      </c>
      <c r="D932" t="s">
        <v>741</v>
      </c>
      <c r="E932" t="s">
        <v>55</v>
      </c>
      <c r="F932" t="s">
        <v>1727</v>
      </c>
      <c r="G932" t="str">
        <f>"201511036728"</f>
        <v>201511036728</v>
      </c>
      <c r="H932" t="s">
        <v>1724</v>
      </c>
      <c r="I932">
        <v>150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141</v>
      </c>
      <c r="S932">
        <v>588</v>
      </c>
      <c r="V932">
        <v>0</v>
      </c>
      <c r="W932" t="s">
        <v>1725</v>
      </c>
    </row>
    <row r="933" spans="1:23" x14ac:dyDescent="0.25">
      <c r="H933" t="s">
        <v>1728</v>
      </c>
    </row>
    <row r="934" spans="1:23" x14ac:dyDescent="0.25">
      <c r="A934">
        <v>464</v>
      </c>
      <c r="B934">
        <v>7355</v>
      </c>
      <c r="C934" t="s">
        <v>1729</v>
      </c>
      <c r="D934" t="s">
        <v>31</v>
      </c>
      <c r="E934" t="s">
        <v>60</v>
      </c>
      <c r="F934" t="s">
        <v>1730</v>
      </c>
      <c r="G934" t="str">
        <f>"00044693"</f>
        <v>00044693</v>
      </c>
      <c r="H934" t="s">
        <v>582</v>
      </c>
      <c r="I934">
        <v>0</v>
      </c>
      <c r="J934">
        <v>30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131</v>
      </c>
      <c r="S934">
        <v>588</v>
      </c>
      <c r="V934">
        <v>0</v>
      </c>
      <c r="W934" t="s">
        <v>1731</v>
      </c>
    </row>
    <row r="935" spans="1:23" x14ac:dyDescent="0.25">
      <c r="H935" t="s">
        <v>1732</v>
      </c>
    </row>
    <row r="936" spans="1:23" x14ac:dyDescent="0.25">
      <c r="A936">
        <v>465</v>
      </c>
      <c r="B936">
        <v>9814</v>
      </c>
      <c r="C936" t="s">
        <v>1733</v>
      </c>
      <c r="D936" t="s">
        <v>1734</v>
      </c>
      <c r="E936" t="s">
        <v>1735</v>
      </c>
      <c r="F936" t="s">
        <v>1736</v>
      </c>
      <c r="G936" t="str">
        <f>"201511025458"</f>
        <v>201511025458</v>
      </c>
      <c r="H936" t="s">
        <v>925</v>
      </c>
      <c r="I936">
        <v>150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73</v>
      </c>
      <c r="S936">
        <v>511</v>
      </c>
      <c r="V936">
        <v>0</v>
      </c>
      <c r="W936" t="s">
        <v>1737</v>
      </c>
    </row>
    <row r="937" spans="1:23" x14ac:dyDescent="0.25">
      <c r="H937" t="s">
        <v>1738</v>
      </c>
    </row>
    <row r="938" spans="1:23" x14ac:dyDescent="0.25">
      <c r="A938">
        <v>466</v>
      </c>
      <c r="B938">
        <v>7243</v>
      </c>
      <c r="C938" t="s">
        <v>1739</v>
      </c>
      <c r="D938" t="s">
        <v>806</v>
      </c>
      <c r="E938" t="s">
        <v>123</v>
      </c>
      <c r="F938" t="s">
        <v>1740</v>
      </c>
      <c r="G938" t="str">
        <f>"00044877"</f>
        <v>00044877</v>
      </c>
      <c r="H938" t="s">
        <v>344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87</v>
      </c>
      <c r="S938">
        <v>588</v>
      </c>
      <c r="V938">
        <v>0</v>
      </c>
      <c r="W938" t="s">
        <v>1741</v>
      </c>
    </row>
    <row r="939" spans="1:23" x14ac:dyDescent="0.25">
      <c r="H939" t="s">
        <v>1742</v>
      </c>
    </row>
    <row r="940" spans="1:23" x14ac:dyDescent="0.25">
      <c r="A940">
        <v>467</v>
      </c>
      <c r="B940">
        <v>1895</v>
      </c>
      <c r="C940" t="s">
        <v>1743</v>
      </c>
      <c r="D940" t="s">
        <v>237</v>
      </c>
      <c r="E940" t="s">
        <v>96</v>
      </c>
      <c r="F940" t="s">
        <v>1744</v>
      </c>
      <c r="G940" t="str">
        <f>"201511036594"</f>
        <v>201511036594</v>
      </c>
      <c r="H940" t="s">
        <v>344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175</v>
      </c>
      <c r="S940">
        <v>588</v>
      </c>
      <c r="V940">
        <v>0</v>
      </c>
      <c r="W940" t="s">
        <v>1741</v>
      </c>
    </row>
    <row r="941" spans="1:23" x14ac:dyDescent="0.25">
      <c r="H941" t="s">
        <v>1745</v>
      </c>
    </row>
    <row r="942" spans="1:23" x14ac:dyDescent="0.25">
      <c r="A942">
        <v>468</v>
      </c>
      <c r="B942">
        <v>5929</v>
      </c>
      <c r="C942" t="s">
        <v>1746</v>
      </c>
      <c r="D942" t="s">
        <v>79</v>
      </c>
      <c r="E942" t="s">
        <v>1747</v>
      </c>
      <c r="F942" t="s">
        <v>1748</v>
      </c>
      <c r="G942" t="str">
        <f>"00020880"</f>
        <v>00020880</v>
      </c>
      <c r="H942" t="s">
        <v>344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108</v>
      </c>
      <c r="S942">
        <v>588</v>
      </c>
      <c r="V942">
        <v>1</v>
      </c>
      <c r="W942" t="s">
        <v>1741</v>
      </c>
    </row>
    <row r="943" spans="1:23" x14ac:dyDescent="0.25">
      <c r="H943" t="s">
        <v>1749</v>
      </c>
    </row>
    <row r="944" spans="1:23" x14ac:dyDescent="0.25">
      <c r="A944">
        <v>469</v>
      </c>
      <c r="B944">
        <v>5175</v>
      </c>
      <c r="C944" t="s">
        <v>1750</v>
      </c>
      <c r="D944" t="s">
        <v>83</v>
      </c>
      <c r="E944" t="s">
        <v>70</v>
      </c>
      <c r="F944" t="s">
        <v>1751</v>
      </c>
      <c r="G944" t="str">
        <f>"00038480"</f>
        <v>00038480</v>
      </c>
      <c r="H944" t="s">
        <v>344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103</v>
      </c>
      <c r="S944">
        <v>588</v>
      </c>
      <c r="V944">
        <v>0</v>
      </c>
      <c r="W944" t="s">
        <v>1741</v>
      </c>
    </row>
    <row r="945" spans="1:23" x14ac:dyDescent="0.25">
      <c r="H945" t="s">
        <v>1752</v>
      </c>
    </row>
    <row r="946" spans="1:23" x14ac:dyDescent="0.25">
      <c r="A946">
        <v>470</v>
      </c>
      <c r="B946">
        <v>5341</v>
      </c>
      <c r="C946" t="s">
        <v>1753</v>
      </c>
      <c r="D946" t="s">
        <v>326</v>
      </c>
      <c r="E946" t="s">
        <v>15</v>
      </c>
      <c r="F946" t="s">
        <v>1754</v>
      </c>
      <c r="G946" t="str">
        <f>"201511036252"</f>
        <v>201511036252</v>
      </c>
      <c r="H946" t="s">
        <v>344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84</v>
      </c>
      <c r="S946">
        <v>588</v>
      </c>
      <c r="V946">
        <v>0</v>
      </c>
      <c r="W946" t="s">
        <v>1741</v>
      </c>
    </row>
    <row r="947" spans="1:23" x14ac:dyDescent="0.25">
      <c r="H947" t="s">
        <v>1755</v>
      </c>
    </row>
    <row r="948" spans="1:23" x14ac:dyDescent="0.25">
      <c r="A948">
        <v>471</v>
      </c>
      <c r="B948">
        <v>3812</v>
      </c>
      <c r="C948" t="s">
        <v>1756</v>
      </c>
      <c r="D948" t="s">
        <v>183</v>
      </c>
      <c r="E948" t="s">
        <v>41</v>
      </c>
      <c r="F948" t="s">
        <v>1757</v>
      </c>
      <c r="G948" t="str">
        <f>"00092153"</f>
        <v>00092153</v>
      </c>
      <c r="H948">
        <v>1100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81</v>
      </c>
      <c r="S948">
        <v>567</v>
      </c>
      <c r="V948">
        <v>1</v>
      </c>
      <c r="W948">
        <v>1667</v>
      </c>
    </row>
    <row r="949" spans="1:23" x14ac:dyDescent="0.25">
      <c r="H949" t="s">
        <v>48</v>
      </c>
    </row>
    <row r="950" spans="1:23" x14ac:dyDescent="0.25">
      <c r="A950">
        <v>472</v>
      </c>
      <c r="B950">
        <v>6762</v>
      </c>
      <c r="C950" t="s">
        <v>1758</v>
      </c>
      <c r="D950" t="s">
        <v>1759</v>
      </c>
      <c r="E950" t="s">
        <v>51</v>
      </c>
      <c r="F950" t="s">
        <v>1760</v>
      </c>
      <c r="G950" t="str">
        <f>"00079863"</f>
        <v>00079863</v>
      </c>
      <c r="H950">
        <v>1078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107</v>
      </c>
      <c r="S950">
        <v>588</v>
      </c>
      <c r="V950">
        <v>0</v>
      </c>
      <c r="W950">
        <v>1666</v>
      </c>
    </row>
    <row r="951" spans="1:23" x14ac:dyDescent="0.25">
      <c r="H951" t="s">
        <v>1761</v>
      </c>
    </row>
    <row r="952" spans="1:23" x14ac:dyDescent="0.25">
      <c r="A952">
        <v>473</v>
      </c>
      <c r="B952">
        <v>8565</v>
      </c>
      <c r="C952" t="s">
        <v>1762</v>
      </c>
      <c r="D952" t="s">
        <v>244</v>
      </c>
      <c r="E952" t="s">
        <v>425</v>
      </c>
      <c r="F952" t="s">
        <v>1763</v>
      </c>
      <c r="G952" t="str">
        <f>"00054287"</f>
        <v>00054287</v>
      </c>
      <c r="H952">
        <v>1078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106</v>
      </c>
      <c r="S952">
        <v>588</v>
      </c>
      <c r="V952">
        <v>0</v>
      </c>
      <c r="W952">
        <v>1666</v>
      </c>
    </row>
    <row r="953" spans="1:23" x14ac:dyDescent="0.25">
      <c r="H953" t="s">
        <v>1764</v>
      </c>
    </row>
    <row r="954" spans="1:23" x14ac:dyDescent="0.25">
      <c r="A954">
        <v>474</v>
      </c>
      <c r="B954">
        <v>8041</v>
      </c>
      <c r="C954" t="s">
        <v>1646</v>
      </c>
      <c r="D954" t="s">
        <v>112</v>
      </c>
      <c r="E954" t="s">
        <v>70</v>
      </c>
      <c r="F954" t="s">
        <v>1765</v>
      </c>
      <c r="G954" t="str">
        <f>"201503000607"</f>
        <v>201503000607</v>
      </c>
      <c r="H954">
        <v>1045</v>
      </c>
      <c r="I954">
        <v>150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67</v>
      </c>
      <c r="S954">
        <v>469</v>
      </c>
      <c r="V954">
        <v>0</v>
      </c>
      <c r="W954">
        <v>1664</v>
      </c>
    </row>
    <row r="955" spans="1:23" x14ac:dyDescent="0.25">
      <c r="H955" t="s">
        <v>1766</v>
      </c>
    </row>
    <row r="956" spans="1:23" x14ac:dyDescent="0.25">
      <c r="A956">
        <v>475</v>
      </c>
      <c r="B956">
        <v>8149</v>
      </c>
      <c r="C956" t="s">
        <v>1767</v>
      </c>
      <c r="D956" t="s">
        <v>336</v>
      </c>
      <c r="E956" t="s">
        <v>70</v>
      </c>
      <c r="F956" t="s">
        <v>1768</v>
      </c>
      <c r="G956" t="str">
        <f>"201511022330"</f>
        <v>201511022330</v>
      </c>
      <c r="H956">
        <v>968</v>
      </c>
      <c r="I956">
        <v>150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78</v>
      </c>
      <c r="S956">
        <v>546</v>
      </c>
      <c r="V956">
        <v>0</v>
      </c>
      <c r="W956">
        <v>1664</v>
      </c>
    </row>
    <row r="957" spans="1:23" x14ac:dyDescent="0.25">
      <c r="H957" t="s">
        <v>1769</v>
      </c>
    </row>
    <row r="958" spans="1:23" x14ac:dyDescent="0.25">
      <c r="A958">
        <v>476</v>
      </c>
      <c r="B958">
        <v>9452</v>
      </c>
      <c r="C958" t="s">
        <v>1770</v>
      </c>
      <c r="D958" t="s">
        <v>1771</v>
      </c>
      <c r="E958" t="s">
        <v>51</v>
      </c>
      <c r="F958" t="s">
        <v>1772</v>
      </c>
      <c r="G958" t="str">
        <f>"201511040513"</f>
        <v>201511040513</v>
      </c>
      <c r="H958">
        <v>1100</v>
      </c>
      <c r="I958">
        <v>150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59</v>
      </c>
      <c r="S958">
        <v>413</v>
      </c>
      <c r="V958">
        <v>0</v>
      </c>
      <c r="W958">
        <v>1663</v>
      </c>
    </row>
    <row r="959" spans="1:23" x14ac:dyDescent="0.25">
      <c r="H959" t="s">
        <v>1773</v>
      </c>
    </row>
    <row r="960" spans="1:23" x14ac:dyDescent="0.25">
      <c r="A960">
        <v>477</v>
      </c>
      <c r="B960">
        <v>3240</v>
      </c>
      <c r="C960" t="s">
        <v>1774</v>
      </c>
      <c r="D960" t="s">
        <v>191</v>
      </c>
      <c r="E960" t="s">
        <v>55</v>
      </c>
      <c r="F960" t="s">
        <v>1775</v>
      </c>
      <c r="G960" t="str">
        <f>"201501000571"</f>
        <v>201501000571</v>
      </c>
      <c r="H960">
        <v>1045</v>
      </c>
      <c r="I960">
        <v>0</v>
      </c>
      <c r="J960">
        <v>30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179</v>
      </c>
      <c r="S960">
        <v>588</v>
      </c>
      <c r="V960">
        <v>0</v>
      </c>
      <c r="W960">
        <v>1663</v>
      </c>
    </row>
    <row r="961" spans="1:23" x14ac:dyDescent="0.25">
      <c r="H961" t="s">
        <v>1776</v>
      </c>
    </row>
    <row r="962" spans="1:23" x14ac:dyDescent="0.25">
      <c r="A962">
        <v>478</v>
      </c>
      <c r="B962">
        <v>7751</v>
      </c>
      <c r="C962" t="s">
        <v>1777</v>
      </c>
      <c r="D962" t="s">
        <v>50</v>
      </c>
      <c r="E962" t="s">
        <v>845</v>
      </c>
      <c r="F962" t="s">
        <v>1778</v>
      </c>
      <c r="G962" t="str">
        <f>"201511013017"</f>
        <v>201511013017</v>
      </c>
      <c r="H962">
        <v>1045</v>
      </c>
      <c r="I962">
        <v>0</v>
      </c>
      <c r="J962">
        <v>30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140</v>
      </c>
      <c r="S962">
        <v>588</v>
      </c>
      <c r="V962">
        <v>0</v>
      </c>
      <c r="W962">
        <v>1663</v>
      </c>
    </row>
    <row r="963" spans="1:23" x14ac:dyDescent="0.25">
      <c r="H963" t="s">
        <v>1779</v>
      </c>
    </row>
    <row r="964" spans="1:23" x14ac:dyDescent="0.25">
      <c r="A964">
        <v>479</v>
      </c>
      <c r="B964">
        <v>638</v>
      </c>
      <c r="C964" t="s">
        <v>1780</v>
      </c>
      <c r="D964" t="s">
        <v>485</v>
      </c>
      <c r="E964" t="s">
        <v>192</v>
      </c>
      <c r="F964" t="s">
        <v>1781</v>
      </c>
      <c r="G964" t="str">
        <f>"201511038328"</f>
        <v>201511038328</v>
      </c>
      <c r="H964">
        <v>1045</v>
      </c>
      <c r="I964">
        <v>0</v>
      </c>
      <c r="J964">
        <v>30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105</v>
      </c>
      <c r="S964">
        <v>588</v>
      </c>
      <c r="V964">
        <v>0</v>
      </c>
      <c r="W964">
        <v>1663</v>
      </c>
    </row>
    <row r="965" spans="1:23" x14ac:dyDescent="0.25">
      <c r="H965" t="s">
        <v>1782</v>
      </c>
    </row>
    <row r="966" spans="1:23" x14ac:dyDescent="0.25">
      <c r="A966">
        <v>480</v>
      </c>
      <c r="B966">
        <v>5113</v>
      </c>
      <c r="C966" t="s">
        <v>1783</v>
      </c>
      <c r="D966" t="s">
        <v>1784</v>
      </c>
      <c r="E966" t="s">
        <v>1785</v>
      </c>
      <c r="F966" t="s">
        <v>1786</v>
      </c>
      <c r="G966" t="str">
        <f>"00044148"</f>
        <v>00044148</v>
      </c>
      <c r="H966">
        <v>1045</v>
      </c>
      <c r="I966">
        <v>0</v>
      </c>
      <c r="J966">
        <v>30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167</v>
      </c>
      <c r="S966">
        <v>588</v>
      </c>
      <c r="V966">
        <v>2</v>
      </c>
      <c r="W966">
        <v>1663</v>
      </c>
    </row>
    <row r="967" spans="1:23" x14ac:dyDescent="0.25">
      <c r="H967" t="s">
        <v>1787</v>
      </c>
    </row>
    <row r="968" spans="1:23" x14ac:dyDescent="0.25">
      <c r="A968">
        <v>481</v>
      </c>
      <c r="B968">
        <v>8930</v>
      </c>
      <c r="C968" t="s">
        <v>1788</v>
      </c>
      <c r="D968" t="s">
        <v>1789</v>
      </c>
      <c r="E968" t="s">
        <v>60</v>
      </c>
      <c r="F968" t="s">
        <v>1790</v>
      </c>
      <c r="G968" t="str">
        <f>"201511042561"</f>
        <v>201511042561</v>
      </c>
      <c r="H968">
        <v>1045</v>
      </c>
      <c r="I968">
        <v>0</v>
      </c>
      <c r="J968">
        <v>30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110</v>
      </c>
      <c r="S968">
        <v>588</v>
      </c>
      <c r="V968">
        <v>0</v>
      </c>
      <c r="W968">
        <v>1663</v>
      </c>
    </row>
    <row r="969" spans="1:23" x14ac:dyDescent="0.25">
      <c r="H969" t="s">
        <v>1791</v>
      </c>
    </row>
    <row r="970" spans="1:23" x14ac:dyDescent="0.25">
      <c r="A970">
        <v>482</v>
      </c>
      <c r="B970">
        <v>2963</v>
      </c>
      <c r="C970" t="s">
        <v>262</v>
      </c>
      <c r="D970" t="s">
        <v>371</v>
      </c>
      <c r="E970" t="s">
        <v>130</v>
      </c>
      <c r="F970" t="s">
        <v>1792</v>
      </c>
      <c r="G970" t="str">
        <f>"00025416"</f>
        <v>00025416</v>
      </c>
      <c r="H970" t="s">
        <v>385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136</v>
      </c>
      <c r="S970">
        <v>588</v>
      </c>
      <c r="V970">
        <v>0</v>
      </c>
      <c r="W970" t="s">
        <v>1793</v>
      </c>
    </row>
    <row r="971" spans="1:23" x14ac:dyDescent="0.25">
      <c r="H971" t="s">
        <v>1794</v>
      </c>
    </row>
    <row r="972" spans="1:23" x14ac:dyDescent="0.25">
      <c r="A972">
        <v>483</v>
      </c>
      <c r="B972">
        <v>4301</v>
      </c>
      <c r="C972" t="s">
        <v>1795</v>
      </c>
      <c r="D972" t="s">
        <v>40</v>
      </c>
      <c r="E972" t="s">
        <v>122</v>
      </c>
      <c r="F972" t="s">
        <v>1796</v>
      </c>
      <c r="G972" t="str">
        <f>"00040173"</f>
        <v>00040173</v>
      </c>
      <c r="H972" t="s">
        <v>385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168</v>
      </c>
      <c r="S972">
        <v>588</v>
      </c>
      <c r="V972">
        <v>1</v>
      </c>
      <c r="W972" t="s">
        <v>1793</v>
      </c>
    </row>
    <row r="973" spans="1:23" x14ac:dyDescent="0.25">
      <c r="H973">
        <v>844</v>
      </c>
    </row>
    <row r="974" spans="1:23" x14ac:dyDescent="0.25">
      <c r="A974">
        <v>484</v>
      </c>
      <c r="B974">
        <v>316</v>
      </c>
      <c r="C974" t="s">
        <v>1797</v>
      </c>
      <c r="D974" t="s">
        <v>196</v>
      </c>
      <c r="E974" t="s">
        <v>1798</v>
      </c>
      <c r="F974" t="s">
        <v>1799</v>
      </c>
      <c r="G974" t="str">
        <f>"201511023882"</f>
        <v>201511023882</v>
      </c>
      <c r="H974" t="s">
        <v>414</v>
      </c>
      <c r="I974">
        <v>150</v>
      </c>
      <c r="J974">
        <v>30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59</v>
      </c>
      <c r="S974">
        <v>413</v>
      </c>
      <c r="V974">
        <v>0</v>
      </c>
      <c r="W974" t="s">
        <v>1800</v>
      </c>
    </row>
    <row r="975" spans="1:23" x14ac:dyDescent="0.25">
      <c r="H975" t="s">
        <v>1801</v>
      </c>
    </row>
    <row r="976" spans="1:23" x14ac:dyDescent="0.25">
      <c r="A976">
        <v>485</v>
      </c>
      <c r="B976">
        <v>7600</v>
      </c>
      <c r="C976" t="s">
        <v>1802</v>
      </c>
      <c r="D976" t="s">
        <v>298</v>
      </c>
      <c r="E976" t="s">
        <v>213</v>
      </c>
      <c r="F976" t="s">
        <v>1803</v>
      </c>
      <c r="G976" t="str">
        <f>"200807000573"</f>
        <v>200807000573</v>
      </c>
      <c r="H976">
        <v>924</v>
      </c>
      <c r="I976">
        <v>150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154</v>
      </c>
      <c r="S976">
        <v>588</v>
      </c>
      <c r="V976">
        <v>0</v>
      </c>
      <c r="W976">
        <v>1662</v>
      </c>
    </row>
    <row r="977" spans="1:23" x14ac:dyDescent="0.25">
      <c r="H977" t="s">
        <v>1804</v>
      </c>
    </row>
    <row r="978" spans="1:23" x14ac:dyDescent="0.25">
      <c r="A978">
        <v>486</v>
      </c>
      <c r="B978">
        <v>7993</v>
      </c>
      <c r="C978" t="s">
        <v>1805</v>
      </c>
      <c r="D978" t="s">
        <v>360</v>
      </c>
      <c r="E978" t="s">
        <v>25</v>
      </c>
      <c r="F978" t="s">
        <v>1806</v>
      </c>
      <c r="G978" t="str">
        <f>"201511031244"</f>
        <v>201511031244</v>
      </c>
      <c r="H978">
        <v>924</v>
      </c>
      <c r="I978">
        <v>150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106</v>
      </c>
      <c r="S978">
        <v>588</v>
      </c>
      <c r="V978">
        <v>0</v>
      </c>
      <c r="W978">
        <v>1662</v>
      </c>
    </row>
    <row r="979" spans="1:23" x14ac:dyDescent="0.25">
      <c r="H979" t="s">
        <v>1807</v>
      </c>
    </row>
    <row r="980" spans="1:23" x14ac:dyDescent="0.25">
      <c r="A980">
        <v>487</v>
      </c>
      <c r="B980">
        <v>9229</v>
      </c>
      <c r="C980" t="s">
        <v>1808</v>
      </c>
      <c r="D980" t="s">
        <v>112</v>
      </c>
      <c r="E980" t="s">
        <v>777</v>
      </c>
      <c r="F980" t="s">
        <v>1809</v>
      </c>
      <c r="G980" t="str">
        <f>"00031702"</f>
        <v>00031702</v>
      </c>
      <c r="H980">
        <v>924</v>
      </c>
      <c r="I980">
        <v>150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134</v>
      </c>
      <c r="S980">
        <v>588</v>
      </c>
      <c r="V980">
        <v>0</v>
      </c>
      <c r="W980">
        <v>1662</v>
      </c>
    </row>
    <row r="981" spans="1:23" x14ac:dyDescent="0.25">
      <c r="H981" t="s">
        <v>1810</v>
      </c>
    </row>
    <row r="982" spans="1:23" x14ac:dyDescent="0.25">
      <c r="A982">
        <v>488</v>
      </c>
      <c r="B982">
        <v>4615</v>
      </c>
      <c r="C982" t="s">
        <v>1811</v>
      </c>
      <c r="D982" t="s">
        <v>1812</v>
      </c>
      <c r="E982" t="s">
        <v>55</v>
      </c>
      <c r="F982" t="s">
        <v>1813</v>
      </c>
      <c r="G982" t="str">
        <f>"00040268"</f>
        <v>00040268</v>
      </c>
      <c r="H982">
        <v>924</v>
      </c>
      <c r="I982">
        <v>150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123</v>
      </c>
      <c r="S982">
        <v>588</v>
      </c>
      <c r="V982">
        <v>0</v>
      </c>
      <c r="W982">
        <v>1662</v>
      </c>
    </row>
    <row r="983" spans="1:23" x14ac:dyDescent="0.25">
      <c r="H983" t="s">
        <v>1814</v>
      </c>
    </row>
    <row r="984" spans="1:23" x14ac:dyDescent="0.25">
      <c r="A984">
        <v>489</v>
      </c>
      <c r="B984">
        <v>1827</v>
      </c>
      <c r="C984" t="s">
        <v>1815</v>
      </c>
      <c r="D984" t="s">
        <v>187</v>
      </c>
      <c r="E984" t="s">
        <v>96</v>
      </c>
      <c r="F984" t="s">
        <v>1816</v>
      </c>
      <c r="G984" t="str">
        <f>"00019992"</f>
        <v>00019992</v>
      </c>
      <c r="H984" t="s">
        <v>1817</v>
      </c>
      <c r="I984">
        <v>0</v>
      </c>
      <c r="J984">
        <v>30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157</v>
      </c>
      <c r="S984">
        <v>588</v>
      </c>
      <c r="V984">
        <v>0</v>
      </c>
      <c r="W984" t="s">
        <v>1818</v>
      </c>
    </row>
    <row r="985" spans="1:23" x14ac:dyDescent="0.25">
      <c r="H985">
        <v>865</v>
      </c>
    </row>
    <row r="986" spans="1:23" x14ac:dyDescent="0.25">
      <c r="A986">
        <v>490</v>
      </c>
      <c r="B986">
        <v>7043</v>
      </c>
      <c r="C986" t="s">
        <v>1126</v>
      </c>
      <c r="D986" t="s">
        <v>741</v>
      </c>
      <c r="E986" t="s">
        <v>25</v>
      </c>
      <c r="F986" t="s">
        <v>1819</v>
      </c>
      <c r="G986" t="str">
        <f>"201511041255"</f>
        <v>201511041255</v>
      </c>
      <c r="H986" t="s">
        <v>783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85</v>
      </c>
      <c r="S986">
        <v>588</v>
      </c>
      <c r="V986">
        <v>0</v>
      </c>
      <c r="W986" t="s">
        <v>1820</v>
      </c>
    </row>
    <row r="987" spans="1:23" x14ac:dyDescent="0.25">
      <c r="H987" t="s">
        <v>1821</v>
      </c>
    </row>
    <row r="988" spans="1:23" x14ac:dyDescent="0.25">
      <c r="A988">
        <v>491</v>
      </c>
      <c r="B988">
        <v>6064</v>
      </c>
      <c r="C988" t="s">
        <v>1822</v>
      </c>
      <c r="D988" t="s">
        <v>140</v>
      </c>
      <c r="E988" t="s">
        <v>15</v>
      </c>
      <c r="F988" t="s">
        <v>1823</v>
      </c>
      <c r="G988" t="str">
        <f>"00076507"</f>
        <v>00076507</v>
      </c>
      <c r="H988" t="s">
        <v>118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171</v>
      </c>
      <c r="S988">
        <v>588</v>
      </c>
      <c r="V988">
        <v>0</v>
      </c>
      <c r="W988" t="s">
        <v>1824</v>
      </c>
    </row>
    <row r="989" spans="1:23" x14ac:dyDescent="0.25">
      <c r="H989" t="s">
        <v>1825</v>
      </c>
    </row>
    <row r="990" spans="1:23" x14ac:dyDescent="0.25">
      <c r="A990">
        <v>492</v>
      </c>
      <c r="B990">
        <v>3085</v>
      </c>
      <c r="C990" t="s">
        <v>1826</v>
      </c>
      <c r="D990" t="s">
        <v>60</v>
      </c>
      <c r="E990" t="s">
        <v>1399</v>
      </c>
      <c r="F990" t="s">
        <v>1827</v>
      </c>
      <c r="G990" t="str">
        <f>"00093653"</f>
        <v>00093653</v>
      </c>
      <c r="H990" t="s">
        <v>118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180</v>
      </c>
      <c r="S990">
        <v>588</v>
      </c>
      <c r="V990">
        <v>0</v>
      </c>
      <c r="W990" t="s">
        <v>1824</v>
      </c>
    </row>
    <row r="991" spans="1:23" x14ac:dyDescent="0.25">
      <c r="H991" t="s">
        <v>1828</v>
      </c>
    </row>
    <row r="992" spans="1:23" x14ac:dyDescent="0.25">
      <c r="A992">
        <v>493</v>
      </c>
      <c r="B992">
        <v>8040</v>
      </c>
      <c r="C992" t="s">
        <v>1829</v>
      </c>
      <c r="D992" t="s">
        <v>24</v>
      </c>
      <c r="E992" t="s">
        <v>25</v>
      </c>
      <c r="F992" t="s">
        <v>1830</v>
      </c>
      <c r="G992" t="str">
        <f>"201511037248"</f>
        <v>201511037248</v>
      </c>
      <c r="H992" t="s">
        <v>118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89</v>
      </c>
      <c r="S992">
        <v>588</v>
      </c>
      <c r="V992">
        <v>0</v>
      </c>
      <c r="W992" t="s">
        <v>1824</v>
      </c>
    </row>
    <row r="993" spans="1:23" x14ac:dyDescent="0.25">
      <c r="H993">
        <v>843</v>
      </c>
    </row>
    <row r="994" spans="1:23" x14ac:dyDescent="0.25">
      <c r="A994">
        <v>494</v>
      </c>
      <c r="B994">
        <v>6546</v>
      </c>
      <c r="C994" t="s">
        <v>438</v>
      </c>
      <c r="D994" t="s">
        <v>326</v>
      </c>
      <c r="E994" t="s">
        <v>25</v>
      </c>
      <c r="F994" t="s">
        <v>1831</v>
      </c>
      <c r="G994" t="str">
        <f>"201511028284"</f>
        <v>201511028284</v>
      </c>
      <c r="H994">
        <v>1100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80</v>
      </c>
      <c r="S994">
        <v>560</v>
      </c>
      <c r="V994">
        <v>1</v>
      </c>
      <c r="W994">
        <v>1660</v>
      </c>
    </row>
    <row r="995" spans="1:23" x14ac:dyDescent="0.25">
      <c r="H995" t="s">
        <v>1832</v>
      </c>
    </row>
    <row r="996" spans="1:23" x14ac:dyDescent="0.25">
      <c r="A996">
        <v>495</v>
      </c>
      <c r="B996">
        <v>752</v>
      </c>
      <c r="C996" t="s">
        <v>1833</v>
      </c>
      <c r="D996" t="s">
        <v>651</v>
      </c>
      <c r="E996" t="s">
        <v>1834</v>
      </c>
      <c r="F996" t="s">
        <v>1835</v>
      </c>
      <c r="G996" t="str">
        <f>"201511038462"</f>
        <v>201511038462</v>
      </c>
      <c r="H996">
        <v>1100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80</v>
      </c>
      <c r="S996">
        <v>560</v>
      </c>
      <c r="V996">
        <v>0</v>
      </c>
      <c r="W996">
        <v>1660</v>
      </c>
    </row>
    <row r="997" spans="1:23" x14ac:dyDescent="0.25">
      <c r="H997" t="s">
        <v>1836</v>
      </c>
    </row>
    <row r="998" spans="1:23" x14ac:dyDescent="0.25">
      <c r="A998">
        <v>496</v>
      </c>
      <c r="B998">
        <v>1634</v>
      </c>
      <c r="C998" t="s">
        <v>1423</v>
      </c>
      <c r="D998" t="s">
        <v>651</v>
      </c>
      <c r="E998" t="s">
        <v>55</v>
      </c>
      <c r="F998" t="s">
        <v>1837</v>
      </c>
      <c r="G998" t="str">
        <f>"201510000354"</f>
        <v>201510000354</v>
      </c>
      <c r="H998">
        <v>1034</v>
      </c>
      <c r="I998">
        <v>150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68</v>
      </c>
      <c r="S998">
        <v>476</v>
      </c>
      <c r="V998">
        <v>0</v>
      </c>
      <c r="W998">
        <v>1660</v>
      </c>
    </row>
    <row r="999" spans="1:23" x14ac:dyDescent="0.25">
      <c r="H999" t="s">
        <v>1838</v>
      </c>
    </row>
    <row r="1000" spans="1:23" x14ac:dyDescent="0.25">
      <c r="A1000">
        <v>497</v>
      </c>
      <c r="B1000">
        <v>5169</v>
      </c>
      <c r="C1000" t="s">
        <v>1839</v>
      </c>
      <c r="D1000" t="s">
        <v>83</v>
      </c>
      <c r="E1000" t="s">
        <v>1840</v>
      </c>
      <c r="F1000" t="s">
        <v>1841</v>
      </c>
      <c r="G1000" t="str">
        <f>"00073375"</f>
        <v>00073375</v>
      </c>
      <c r="H1000">
        <v>1089</v>
      </c>
      <c r="I1000">
        <v>150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60</v>
      </c>
      <c r="S1000">
        <v>420</v>
      </c>
      <c r="V1000">
        <v>0</v>
      </c>
      <c r="W1000">
        <v>1659</v>
      </c>
    </row>
    <row r="1001" spans="1:23" x14ac:dyDescent="0.25">
      <c r="H1001" t="s">
        <v>1414</v>
      </c>
    </row>
    <row r="1002" spans="1:23" x14ac:dyDescent="0.25">
      <c r="A1002">
        <v>498</v>
      </c>
      <c r="B1002">
        <v>3616</v>
      </c>
      <c r="C1002" t="s">
        <v>1842</v>
      </c>
      <c r="D1002" t="s">
        <v>191</v>
      </c>
      <c r="E1002" t="s">
        <v>1843</v>
      </c>
      <c r="F1002" t="s">
        <v>1844</v>
      </c>
      <c r="G1002" t="str">
        <f>"00040593"</f>
        <v>00040593</v>
      </c>
      <c r="H1002">
        <v>1078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83</v>
      </c>
      <c r="S1002">
        <v>581</v>
      </c>
      <c r="V1002">
        <v>0</v>
      </c>
      <c r="W1002">
        <v>1659</v>
      </c>
    </row>
    <row r="1003" spans="1:23" x14ac:dyDescent="0.25">
      <c r="H1003" t="s">
        <v>1845</v>
      </c>
    </row>
    <row r="1004" spans="1:23" x14ac:dyDescent="0.25">
      <c r="A1004">
        <v>499</v>
      </c>
      <c r="B1004">
        <v>3062</v>
      </c>
      <c r="C1004" t="s">
        <v>1846</v>
      </c>
      <c r="D1004" t="s">
        <v>244</v>
      </c>
      <c r="E1004" t="s">
        <v>1847</v>
      </c>
      <c r="F1004" t="s">
        <v>1848</v>
      </c>
      <c r="G1004" t="str">
        <f>"00012688"</f>
        <v>00012688</v>
      </c>
      <c r="H1004">
        <v>891</v>
      </c>
      <c r="I1004">
        <v>150</v>
      </c>
      <c r="J1004">
        <v>0</v>
      </c>
      <c r="K1004">
        <v>30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88</v>
      </c>
      <c r="S1004">
        <v>588</v>
      </c>
      <c r="V1004">
        <v>0</v>
      </c>
      <c r="W1004">
        <v>1659</v>
      </c>
    </row>
    <row r="1005" spans="1:23" x14ac:dyDescent="0.25">
      <c r="H1005" t="s">
        <v>1849</v>
      </c>
    </row>
    <row r="1006" spans="1:23" x14ac:dyDescent="0.25">
      <c r="A1006">
        <v>500</v>
      </c>
      <c r="B1006">
        <v>8057</v>
      </c>
      <c r="C1006" t="s">
        <v>1850</v>
      </c>
      <c r="D1006" t="s">
        <v>69</v>
      </c>
      <c r="E1006" t="s">
        <v>213</v>
      </c>
      <c r="F1006" t="s">
        <v>1851</v>
      </c>
      <c r="G1006" t="str">
        <f>"201511016989"</f>
        <v>201511016989</v>
      </c>
      <c r="H1006" t="s">
        <v>678</v>
      </c>
      <c r="I1006">
        <v>150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67</v>
      </c>
      <c r="S1006">
        <v>469</v>
      </c>
      <c r="V1006">
        <v>0</v>
      </c>
      <c r="W1006" t="s">
        <v>1852</v>
      </c>
    </row>
    <row r="1007" spans="1:23" x14ac:dyDescent="0.25">
      <c r="H1007" t="s">
        <v>1853</v>
      </c>
    </row>
    <row r="1008" spans="1:23" x14ac:dyDescent="0.25">
      <c r="A1008">
        <v>501</v>
      </c>
      <c r="B1008">
        <v>10500</v>
      </c>
      <c r="C1008" t="s">
        <v>1854</v>
      </c>
      <c r="D1008" t="s">
        <v>36</v>
      </c>
      <c r="E1008" t="s">
        <v>46</v>
      </c>
      <c r="F1008" t="s">
        <v>1855</v>
      </c>
      <c r="G1008" t="str">
        <f>"201511027558"</f>
        <v>201511027558</v>
      </c>
      <c r="H1008" t="s">
        <v>1856</v>
      </c>
      <c r="I1008">
        <v>150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181</v>
      </c>
      <c r="S1008">
        <v>588</v>
      </c>
      <c r="V1008">
        <v>0</v>
      </c>
      <c r="W1008" t="s">
        <v>1857</v>
      </c>
    </row>
    <row r="1009" spans="1:23" x14ac:dyDescent="0.25">
      <c r="H1009" t="s">
        <v>1858</v>
      </c>
    </row>
    <row r="1010" spans="1:23" x14ac:dyDescent="0.25">
      <c r="A1010">
        <v>502</v>
      </c>
      <c r="B1010">
        <v>4079</v>
      </c>
      <c r="C1010" t="s">
        <v>1859</v>
      </c>
      <c r="D1010" t="s">
        <v>59</v>
      </c>
      <c r="E1010" t="s">
        <v>222</v>
      </c>
      <c r="F1010" t="s">
        <v>1860</v>
      </c>
      <c r="G1010" t="str">
        <f>"201511032639"</f>
        <v>201511032639</v>
      </c>
      <c r="H1010" t="s">
        <v>678</v>
      </c>
      <c r="I1010">
        <v>0</v>
      </c>
      <c r="J1010">
        <v>30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154</v>
      </c>
      <c r="S1010">
        <v>588</v>
      </c>
      <c r="V1010">
        <v>0</v>
      </c>
      <c r="W1010" t="s">
        <v>1861</v>
      </c>
    </row>
    <row r="1011" spans="1:23" x14ac:dyDescent="0.25">
      <c r="H1011" t="s">
        <v>1862</v>
      </c>
    </row>
    <row r="1012" spans="1:23" x14ac:dyDescent="0.25">
      <c r="A1012">
        <v>503</v>
      </c>
      <c r="B1012">
        <v>8654</v>
      </c>
      <c r="C1012" t="s">
        <v>1863</v>
      </c>
      <c r="D1012" t="s">
        <v>83</v>
      </c>
      <c r="E1012" t="s">
        <v>375</v>
      </c>
      <c r="F1012" t="s">
        <v>1864</v>
      </c>
      <c r="G1012" t="str">
        <f>"201511041467"</f>
        <v>201511041467</v>
      </c>
      <c r="H1012" t="s">
        <v>414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103</v>
      </c>
      <c r="S1012">
        <v>588</v>
      </c>
      <c r="V1012">
        <v>0</v>
      </c>
      <c r="W1012" t="s">
        <v>1865</v>
      </c>
    </row>
    <row r="1013" spans="1:23" x14ac:dyDescent="0.25">
      <c r="H1013" t="s">
        <v>1866</v>
      </c>
    </row>
    <row r="1014" spans="1:23" x14ac:dyDescent="0.25">
      <c r="A1014">
        <v>504</v>
      </c>
      <c r="B1014">
        <v>6820</v>
      </c>
      <c r="C1014" t="s">
        <v>1867</v>
      </c>
      <c r="D1014" t="s">
        <v>83</v>
      </c>
      <c r="E1014" t="s">
        <v>298</v>
      </c>
      <c r="F1014" t="s">
        <v>1868</v>
      </c>
      <c r="G1014" t="str">
        <f>"201511039287"</f>
        <v>201511039287</v>
      </c>
      <c r="H1014" t="s">
        <v>86</v>
      </c>
      <c r="I1014">
        <v>0</v>
      </c>
      <c r="J1014">
        <v>30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76</v>
      </c>
      <c r="S1014">
        <v>532</v>
      </c>
      <c r="V1014">
        <v>0</v>
      </c>
      <c r="W1014" t="s">
        <v>1869</v>
      </c>
    </row>
    <row r="1015" spans="1:23" x14ac:dyDescent="0.25">
      <c r="H1015" t="s">
        <v>1870</v>
      </c>
    </row>
    <row r="1016" spans="1:23" x14ac:dyDescent="0.25">
      <c r="A1016">
        <v>505</v>
      </c>
      <c r="B1016">
        <v>6956</v>
      </c>
      <c r="C1016" t="s">
        <v>1871</v>
      </c>
      <c r="D1016" t="s">
        <v>1872</v>
      </c>
      <c r="E1016" t="s">
        <v>51</v>
      </c>
      <c r="F1016" t="s">
        <v>1873</v>
      </c>
      <c r="G1016" t="str">
        <f>"201512000047"</f>
        <v>201512000047</v>
      </c>
      <c r="H1016" t="s">
        <v>1509</v>
      </c>
      <c r="I1016">
        <v>150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126</v>
      </c>
      <c r="S1016">
        <v>588</v>
      </c>
      <c r="V1016">
        <v>0</v>
      </c>
      <c r="W1016" t="s">
        <v>1869</v>
      </c>
    </row>
    <row r="1017" spans="1:23" x14ac:dyDescent="0.25">
      <c r="H1017" t="s">
        <v>1874</v>
      </c>
    </row>
    <row r="1018" spans="1:23" x14ac:dyDescent="0.25">
      <c r="A1018">
        <v>506</v>
      </c>
      <c r="B1018">
        <v>7297</v>
      </c>
      <c r="C1018" t="s">
        <v>1875</v>
      </c>
      <c r="D1018" t="s">
        <v>244</v>
      </c>
      <c r="E1018" t="s">
        <v>46</v>
      </c>
      <c r="F1018" t="s">
        <v>1876</v>
      </c>
      <c r="G1018" t="str">
        <f>"00085257"</f>
        <v>00085257</v>
      </c>
      <c r="H1018" t="s">
        <v>1509</v>
      </c>
      <c r="I1018">
        <v>150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183</v>
      </c>
      <c r="S1018">
        <v>588</v>
      </c>
      <c r="V1018">
        <v>0</v>
      </c>
      <c r="W1018" t="s">
        <v>1869</v>
      </c>
    </row>
    <row r="1019" spans="1:23" x14ac:dyDescent="0.25">
      <c r="H1019" t="s">
        <v>1877</v>
      </c>
    </row>
    <row r="1020" spans="1:23" x14ac:dyDescent="0.25">
      <c r="A1020">
        <v>507</v>
      </c>
      <c r="B1020">
        <v>172</v>
      </c>
      <c r="C1020" t="s">
        <v>1878</v>
      </c>
      <c r="D1020" t="s">
        <v>570</v>
      </c>
      <c r="E1020" t="s">
        <v>96</v>
      </c>
      <c r="F1020" t="s">
        <v>1879</v>
      </c>
      <c r="G1020" t="str">
        <f>"00031643"</f>
        <v>00031643</v>
      </c>
      <c r="H1020" t="s">
        <v>1084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166</v>
      </c>
      <c r="S1020">
        <v>588</v>
      </c>
      <c r="V1020">
        <v>0</v>
      </c>
      <c r="W1020" t="s">
        <v>1880</v>
      </c>
    </row>
    <row r="1021" spans="1:23" x14ac:dyDescent="0.25">
      <c r="H1021">
        <v>844</v>
      </c>
    </row>
    <row r="1022" spans="1:23" x14ac:dyDescent="0.25">
      <c r="A1022">
        <v>508</v>
      </c>
      <c r="B1022">
        <v>62</v>
      </c>
      <c r="C1022" t="s">
        <v>1881</v>
      </c>
      <c r="D1022" t="s">
        <v>24</v>
      </c>
      <c r="E1022" t="s">
        <v>375</v>
      </c>
      <c r="F1022" t="s">
        <v>1882</v>
      </c>
      <c r="G1022" t="str">
        <f>"201511010740"</f>
        <v>201511010740</v>
      </c>
      <c r="H1022" t="s">
        <v>1084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225</v>
      </c>
      <c r="S1022">
        <v>588</v>
      </c>
      <c r="V1022">
        <v>0</v>
      </c>
      <c r="W1022" t="s">
        <v>1880</v>
      </c>
    </row>
    <row r="1023" spans="1:23" x14ac:dyDescent="0.25">
      <c r="H1023" t="s">
        <v>1883</v>
      </c>
    </row>
    <row r="1024" spans="1:23" x14ac:dyDescent="0.25">
      <c r="A1024">
        <v>509</v>
      </c>
      <c r="B1024">
        <v>2041</v>
      </c>
      <c r="C1024" t="s">
        <v>1884</v>
      </c>
      <c r="D1024" t="s">
        <v>651</v>
      </c>
      <c r="E1024" t="s">
        <v>96</v>
      </c>
      <c r="F1024" t="s">
        <v>1885</v>
      </c>
      <c r="G1024" t="str">
        <f>"201111000073"</f>
        <v>201111000073</v>
      </c>
      <c r="H1024">
        <v>1100</v>
      </c>
      <c r="I1024">
        <v>150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58</v>
      </c>
      <c r="S1024">
        <v>406</v>
      </c>
      <c r="V1024">
        <v>0</v>
      </c>
      <c r="W1024">
        <v>1656</v>
      </c>
    </row>
    <row r="1025" spans="1:23" x14ac:dyDescent="0.25">
      <c r="H1025" t="s">
        <v>1886</v>
      </c>
    </row>
    <row r="1026" spans="1:23" x14ac:dyDescent="0.25">
      <c r="A1026">
        <v>510</v>
      </c>
      <c r="B1026">
        <v>8208</v>
      </c>
      <c r="C1026" t="s">
        <v>1887</v>
      </c>
      <c r="D1026" t="s">
        <v>113</v>
      </c>
      <c r="E1026" t="s">
        <v>25</v>
      </c>
      <c r="F1026" t="s">
        <v>1888</v>
      </c>
      <c r="G1026" t="str">
        <f>"201502000422"</f>
        <v>201502000422</v>
      </c>
      <c r="H1026">
        <v>1100</v>
      </c>
      <c r="I1026">
        <v>150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58</v>
      </c>
      <c r="S1026">
        <v>406</v>
      </c>
      <c r="T1026">
        <v>8</v>
      </c>
      <c r="U1026" t="s">
        <v>1889</v>
      </c>
      <c r="V1026">
        <v>0</v>
      </c>
      <c r="W1026">
        <v>1656</v>
      </c>
    </row>
    <row r="1027" spans="1:23" x14ac:dyDescent="0.25">
      <c r="H1027" t="s">
        <v>1890</v>
      </c>
    </row>
    <row r="1028" spans="1:23" x14ac:dyDescent="0.25">
      <c r="A1028">
        <v>511</v>
      </c>
      <c r="B1028">
        <v>8208</v>
      </c>
      <c r="C1028" t="s">
        <v>1887</v>
      </c>
      <c r="D1028" t="s">
        <v>113</v>
      </c>
      <c r="E1028" t="s">
        <v>25</v>
      </c>
      <c r="F1028" t="s">
        <v>1888</v>
      </c>
      <c r="G1028" t="str">
        <f>"201502000422"</f>
        <v>201502000422</v>
      </c>
      <c r="H1028">
        <v>1100</v>
      </c>
      <c r="I1028">
        <v>150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58</v>
      </c>
      <c r="S1028">
        <v>406</v>
      </c>
      <c r="V1028">
        <v>0</v>
      </c>
      <c r="W1028">
        <v>1656</v>
      </c>
    </row>
    <row r="1029" spans="1:23" x14ac:dyDescent="0.25">
      <c r="H1029" t="s">
        <v>1890</v>
      </c>
    </row>
    <row r="1030" spans="1:23" x14ac:dyDescent="0.25">
      <c r="A1030">
        <v>512</v>
      </c>
      <c r="B1030">
        <v>9347</v>
      </c>
      <c r="C1030" t="s">
        <v>1891</v>
      </c>
      <c r="D1030" t="s">
        <v>570</v>
      </c>
      <c r="E1030" t="s">
        <v>75</v>
      </c>
      <c r="F1030" t="s">
        <v>1892</v>
      </c>
      <c r="G1030" t="str">
        <f>"201511034876"</f>
        <v>201511034876</v>
      </c>
      <c r="H1030">
        <v>1100</v>
      </c>
      <c r="I1030">
        <v>150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58</v>
      </c>
      <c r="S1030">
        <v>406</v>
      </c>
      <c r="V1030">
        <v>0</v>
      </c>
      <c r="W1030">
        <v>1656</v>
      </c>
    </row>
    <row r="1031" spans="1:23" x14ac:dyDescent="0.25">
      <c r="H1031" t="s">
        <v>1893</v>
      </c>
    </row>
    <row r="1032" spans="1:23" x14ac:dyDescent="0.25">
      <c r="A1032">
        <v>513</v>
      </c>
      <c r="B1032">
        <v>8632</v>
      </c>
      <c r="C1032" t="s">
        <v>1894</v>
      </c>
      <c r="D1032" t="s">
        <v>489</v>
      </c>
      <c r="E1032" t="s">
        <v>70</v>
      </c>
      <c r="F1032" t="s">
        <v>1895</v>
      </c>
      <c r="G1032" t="str">
        <f>"201511032506"</f>
        <v>201511032506</v>
      </c>
      <c r="H1032" t="s">
        <v>1896</v>
      </c>
      <c r="I1032">
        <v>150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131</v>
      </c>
      <c r="S1032">
        <v>588</v>
      </c>
      <c r="V1032">
        <v>1</v>
      </c>
      <c r="W1032" t="s">
        <v>1897</v>
      </c>
    </row>
    <row r="1033" spans="1:23" x14ac:dyDescent="0.25">
      <c r="H1033" t="s">
        <v>1898</v>
      </c>
    </row>
    <row r="1034" spans="1:23" x14ac:dyDescent="0.25">
      <c r="A1034">
        <v>514</v>
      </c>
      <c r="B1034">
        <v>8197</v>
      </c>
      <c r="C1034" t="s">
        <v>1899</v>
      </c>
      <c r="D1034" t="s">
        <v>105</v>
      </c>
      <c r="E1034" t="s">
        <v>51</v>
      </c>
      <c r="F1034" t="s">
        <v>1900</v>
      </c>
      <c r="G1034" t="str">
        <f>"00019222"</f>
        <v>00019222</v>
      </c>
      <c r="H1034">
        <v>1067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84</v>
      </c>
      <c r="S1034">
        <v>588</v>
      </c>
      <c r="V1034">
        <v>0</v>
      </c>
      <c r="W1034">
        <v>1655</v>
      </c>
    </row>
    <row r="1035" spans="1:23" x14ac:dyDescent="0.25">
      <c r="H1035">
        <v>863</v>
      </c>
    </row>
    <row r="1036" spans="1:23" x14ac:dyDescent="0.25">
      <c r="A1036">
        <v>515</v>
      </c>
      <c r="B1036">
        <v>6208</v>
      </c>
      <c r="C1036" t="s">
        <v>1901</v>
      </c>
      <c r="D1036" t="s">
        <v>1902</v>
      </c>
      <c r="E1036" t="s">
        <v>51</v>
      </c>
      <c r="F1036" t="s">
        <v>1903</v>
      </c>
      <c r="G1036" t="str">
        <f>"201511041220"</f>
        <v>201511041220</v>
      </c>
      <c r="H1036">
        <v>1067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150</v>
      </c>
      <c r="S1036">
        <v>588</v>
      </c>
      <c r="V1036">
        <v>0</v>
      </c>
      <c r="W1036">
        <v>1655</v>
      </c>
    </row>
    <row r="1037" spans="1:23" x14ac:dyDescent="0.25">
      <c r="H1037" t="s">
        <v>1904</v>
      </c>
    </row>
    <row r="1038" spans="1:23" x14ac:dyDescent="0.25">
      <c r="A1038">
        <v>516</v>
      </c>
      <c r="B1038">
        <v>6208</v>
      </c>
      <c r="C1038" t="s">
        <v>1901</v>
      </c>
      <c r="D1038" t="s">
        <v>1902</v>
      </c>
      <c r="E1038" t="s">
        <v>51</v>
      </c>
      <c r="F1038" t="s">
        <v>1903</v>
      </c>
      <c r="G1038" t="str">
        <f>"201511041220"</f>
        <v>201511041220</v>
      </c>
      <c r="H1038">
        <v>1067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150</v>
      </c>
      <c r="S1038">
        <v>588</v>
      </c>
      <c r="V1038">
        <v>0</v>
      </c>
      <c r="W1038">
        <v>1655</v>
      </c>
    </row>
    <row r="1039" spans="1:23" x14ac:dyDescent="0.25">
      <c r="H1039" t="s">
        <v>1904</v>
      </c>
    </row>
    <row r="1040" spans="1:23" x14ac:dyDescent="0.25">
      <c r="A1040">
        <v>517</v>
      </c>
      <c r="B1040">
        <v>4029</v>
      </c>
      <c r="C1040" t="s">
        <v>1905</v>
      </c>
      <c r="D1040" t="s">
        <v>244</v>
      </c>
      <c r="E1040" t="s">
        <v>25</v>
      </c>
      <c r="F1040" t="s">
        <v>1906</v>
      </c>
      <c r="G1040" t="str">
        <f>"201511029931"</f>
        <v>201511029931</v>
      </c>
      <c r="H1040">
        <v>1067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111</v>
      </c>
      <c r="S1040">
        <v>588</v>
      </c>
      <c r="V1040">
        <v>0</v>
      </c>
      <c r="W1040">
        <v>1655</v>
      </c>
    </row>
    <row r="1041" spans="1:23" x14ac:dyDescent="0.25">
      <c r="H1041" t="s">
        <v>1907</v>
      </c>
    </row>
    <row r="1042" spans="1:23" x14ac:dyDescent="0.25">
      <c r="A1042">
        <v>518</v>
      </c>
      <c r="B1042">
        <v>306</v>
      </c>
      <c r="C1042" t="s">
        <v>1908</v>
      </c>
      <c r="D1042" t="s">
        <v>355</v>
      </c>
      <c r="E1042" t="s">
        <v>1909</v>
      </c>
      <c r="F1042" t="s">
        <v>1910</v>
      </c>
      <c r="G1042" t="str">
        <f>"201511018372"</f>
        <v>201511018372</v>
      </c>
      <c r="H1042" t="s">
        <v>27</v>
      </c>
      <c r="I1042">
        <v>150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60</v>
      </c>
      <c r="S1042">
        <v>420</v>
      </c>
      <c r="V1042">
        <v>0</v>
      </c>
      <c r="W1042" t="s">
        <v>1911</v>
      </c>
    </row>
    <row r="1043" spans="1:23" x14ac:dyDescent="0.25">
      <c r="H1043" t="s">
        <v>1912</v>
      </c>
    </row>
    <row r="1044" spans="1:23" x14ac:dyDescent="0.25">
      <c r="A1044">
        <v>519</v>
      </c>
      <c r="B1044">
        <v>2095</v>
      </c>
      <c r="C1044" t="s">
        <v>1913</v>
      </c>
      <c r="D1044" t="s">
        <v>14</v>
      </c>
      <c r="E1044" t="s">
        <v>41</v>
      </c>
      <c r="F1044" t="s">
        <v>1914</v>
      </c>
      <c r="G1044" t="str">
        <f>"201511038040"</f>
        <v>201511038040</v>
      </c>
      <c r="H1044" t="s">
        <v>1915</v>
      </c>
      <c r="I1044">
        <v>0</v>
      </c>
      <c r="J1044">
        <v>30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145</v>
      </c>
      <c r="S1044">
        <v>588</v>
      </c>
      <c r="V1044">
        <v>0</v>
      </c>
      <c r="W1044" t="s">
        <v>1916</v>
      </c>
    </row>
    <row r="1045" spans="1:23" x14ac:dyDescent="0.25">
      <c r="H1045" t="s">
        <v>1917</v>
      </c>
    </row>
    <row r="1046" spans="1:23" x14ac:dyDescent="0.25">
      <c r="A1046">
        <v>520</v>
      </c>
      <c r="B1046">
        <v>7544</v>
      </c>
      <c r="C1046" t="s">
        <v>1918</v>
      </c>
      <c r="D1046" t="s">
        <v>191</v>
      </c>
      <c r="E1046" t="s">
        <v>130</v>
      </c>
      <c r="F1046" t="s">
        <v>1919</v>
      </c>
      <c r="G1046" t="str">
        <f>"00029298"</f>
        <v>00029298</v>
      </c>
      <c r="H1046" t="s">
        <v>925</v>
      </c>
      <c r="I1046">
        <v>150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71</v>
      </c>
      <c r="S1046">
        <v>497</v>
      </c>
      <c r="V1046">
        <v>0</v>
      </c>
      <c r="W1046" t="s">
        <v>1920</v>
      </c>
    </row>
    <row r="1047" spans="1:23" x14ac:dyDescent="0.25">
      <c r="H1047" t="s">
        <v>1921</v>
      </c>
    </row>
    <row r="1048" spans="1:23" x14ac:dyDescent="0.25">
      <c r="A1048">
        <v>521</v>
      </c>
      <c r="B1048">
        <v>7701</v>
      </c>
      <c r="C1048" t="s">
        <v>1922</v>
      </c>
      <c r="D1048" t="s">
        <v>175</v>
      </c>
      <c r="E1048" t="s">
        <v>196</v>
      </c>
      <c r="F1048" t="s">
        <v>1923</v>
      </c>
      <c r="G1048" t="str">
        <f>"00046138"</f>
        <v>00046138</v>
      </c>
      <c r="H1048" t="s">
        <v>595</v>
      </c>
      <c r="I1048">
        <v>0</v>
      </c>
      <c r="J1048">
        <v>30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82</v>
      </c>
      <c r="S1048">
        <v>574</v>
      </c>
      <c r="V1048">
        <v>0</v>
      </c>
      <c r="W1048" t="s">
        <v>1924</v>
      </c>
    </row>
    <row r="1049" spans="1:23" x14ac:dyDescent="0.25">
      <c r="H1049" t="s">
        <v>1925</v>
      </c>
    </row>
    <row r="1050" spans="1:23" x14ac:dyDescent="0.25">
      <c r="A1050">
        <v>522</v>
      </c>
      <c r="B1050">
        <v>754</v>
      </c>
      <c r="C1050" t="s">
        <v>1926</v>
      </c>
      <c r="D1050" t="s">
        <v>1759</v>
      </c>
      <c r="E1050" t="s">
        <v>32</v>
      </c>
      <c r="F1050" t="s">
        <v>1927</v>
      </c>
      <c r="G1050" t="str">
        <f>"200802011062"</f>
        <v>200802011062</v>
      </c>
      <c r="H1050" t="s">
        <v>338</v>
      </c>
      <c r="I1050">
        <v>150</v>
      </c>
      <c r="J1050">
        <v>30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56</v>
      </c>
      <c r="S1050">
        <v>392</v>
      </c>
      <c r="V1050">
        <v>0</v>
      </c>
      <c r="W1050" t="s">
        <v>1928</v>
      </c>
    </row>
    <row r="1051" spans="1:23" x14ac:dyDescent="0.25">
      <c r="H1051" t="s">
        <v>1929</v>
      </c>
    </row>
    <row r="1052" spans="1:23" x14ac:dyDescent="0.25">
      <c r="A1052">
        <v>523</v>
      </c>
      <c r="B1052">
        <v>8326</v>
      </c>
      <c r="C1052" t="s">
        <v>1930</v>
      </c>
      <c r="D1052" t="s">
        <v>655</v>
      </c>
      <c r="E1052" t="s">
        <v>15</v>
      </c>
      <c r="F1052" t="s">
        <v>1931</v>
      </c>
      <c r="G1052" t="str">
        <f>"201511033343"</f>
        <v>201511033343</v>
      </c>
      <c r="H1052">
        <v>1100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79</v>
      </c>
      <c r="S1052">
        <v>553</v>
      </c>
      <c r="V1052">
        <v>0</v>
      </c>
      <c r="W1052">
        <v>1653</v>
      </c>
    </row>
    <row r="1053" spans="1:23" x14ac:dyDescent="0.25">
      <c r="H1053" t="s">
        <v>1932</v>
      </c>
    </row>
    <row r="1054" spans="1:23" x14ac:dyDescent="0.25">
      <c r="A1054">
        <v>524</v>
      </c>
      <c r="B1054">
        <v>5317</v>
      </c>
      <c r="C1054" t="s">
        <v>1933</v>
      </c>
      <c r="D1054" t="s">
        <v>442</v>
      </c>
      <c r="E1054" t="s">
        <v>15</v>
      </c>
      <c r="F1054" t="s">
        <v>1934</v>
      </c>
      <c r="G1054" t="str">
        <f>"201511030134"</f>
        <v>201511030134</v>
      </c>
      <c r="H1054">
        <v>957</v>
      </c>
      <c r="I1054">
        <v>150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78</v>
      </c>
      <c r="S1054">
        <v>546</v>
      </c>
      <c r="V1054">
        <v>0</v>
      </c>
      <c r="W1054">
        <v>1653</v>
      </c>
    </row>
    <row r="1055" spans="1:23" x14ac:dyDescent="0.25">
      <c r="H1055" t="s">
        <v>1935</v>
      </c>
    </row>
    <row r="1056" spans="1:23" x14ac:dyDescent="0.25">
      <c r="A1056">
        <v>525</v>
      </c>
      <c r="B1056">
        <v>4611</v>
      </c>
      <c r="C1056" t="s">
        <v>1936</v>
      </c>
      <c r="D1056" t="s">
        <v>24</v>
      </c>
      <c r="E1056" t="s">
        <v>811</v>
      </c>
      <c r="F1056" t="s">
        <v>1937</v>
      </c>
      <c r="G1056" t="str">
        <f>"201511039685"</f>
        <v>201511039685</v>
      </c>
      <c r="H1056" t="s">
        <v>461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118</v>
      </c>
      <c r="S1056">
        <v>588</v>
      </c>
      <c r="V1056">
        <v>0</v>
      </c>
      <c r="W1056" t="s">
        <v>1938</v>
      </c>
    </row>
    <row r="1057" spans="1:23" x14ac:dyDescent="0.25">
      <c r="H1057" t="s">
        <v>1939</v>
      </c>
    </row>
    <row r="1058" spans="1:23" x14ac:dyDescent="0.25">
      <c r="A1058">
        <v>526</v>
      </c>
      <c r="B1058">
        <v>4344</v>
      </c>
      <c r="C1058" t="s">
        <v>1619</v>
      </c>
      <c r="D1058" t="s">
        <v>55</v>
      </c>
      <c r="E1058" t="s">
        <v>1236</v>
      </c>
      <c r="F1058" t="s">
        <v>1940</v>
      </c>
      <c r="G1058" t="str">
        <f>"201511030387"</f>
        <v>201511030387</v>
      </c>
      <c r="H1058" t="s">
        <v>461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118</v>
      </c>
      <c r="S1058">
        <v>588</v>
      </c>
      <c r="V1058">
        <v>0</v>
      </c>
      <c r="W1058" t="s">
        <v>1938</v>
      </c>
    </row>
    <row r="1059" spans="1:23" x14ac:dyDescent="0.25">
      <c r="H1059" t="s">
        <v>1941</v>
      </c>
    </row>
    <row r="1060" spans="1:23" x14ac:dyDescent="0.25">
      <c r="A1060">
        <v>527</v>
      </c>
      <c r="B1060">
        <v>8072</v>
      </c>
      <c r="C1060" t="s">
        <v>1942</v>
      </c>
      <c r="D1060" t="s">
        <v>64</v>
      </c>
      <c r="E1060" t="s">
        <v>1943</v>
      </c>
      <c r="F1060" t="s">
        <v>1944</v>
      </c>
      <c r="G1060" t="str">
        <f>"201511029156"</f>
        <v>201511029156</v>
      </c>
      <c r="H1060" t="s">
        <v>461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105</v>
      </c>
      <c r="S1060">
        <v>588</v>
      </c>
      <c r="V1060">
        <v>0</v>
      </c>
      <c r="W1060" t="s">
        <v>1938</v>
      </c>
    </row>
    <row r="1061" spans="1:23" x14ac:dyDescent="0.25">
      <c r="H1061" t="s">
        <v>1945</v>
      </c>
    </row>
    <row r="1062" spans="1:23" x14ac:dyDescent="0.25">
      <c r="A1062">
        <v>528</v>
      </c>
      <c r="B1062">
        <v>881</v>
      </c>
      <c r="C1062" t="s">
        <v>1946</v>
      </c>
      <c r="D1062" t="s">
        <v>1947</v>
      </c>
      <c r="E1062" t="s">
        <v>192</v>
      </c>
      <c r="F1062" t="s">
        <v>1948</v>
      </c>
      <c r="G1062" t="str">
        <f>"201512003455"</f>
        <v>201512003455</v>
      </c>
      <c r="H1062" t="s">
        <v>250</v>
      </c>
      <c r="I1062">
        <v>150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63</v>
      </c>
      <c r="S1062">
        <v>441</v>
      </c>
      <c r="V1062">
        <v>0</v>
      </c>
      <c r="W1062" t="s">
        <v>1949</v>
      </c>
    </row>
    <row r="1063" spans="1:23" x14ac:dyDescent="0.25">
      <c r="H1063">
        <v>830</v>
      </c>
    </row>
    <row r="1064" spans="1:23" x14ac:dyDescent="0.25">
      <c r="A1064">
        <v>529</v>
      </c>
      <c r="B1064">
        <v>8806</v>
      </c>
      <c r="C1064" t="s">
        <v>1950</v>
      </c>
      <c r="D1064" t="s">
        <v>191</v>
      </c>
      <c r="E1064" t="s">
        <v>1951</v>
      </c>
      <c r="F1064" t="s">
        <v>1952</v>
      </c>
      <c r="G1064" t="str">
        <f>"00049233"</f>
        <v>00049233</v>
      </c>
      <c r="H1064">
        <v>1034</v>
      </c>
      <c r="I1064">
        <v>0</v>
      </c>
      <c r="J1064">
        <v>30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84</v>
      </c>
      <c r="S1064">
        <v>588</v>
      </c>
      <c r="V1064">
        <v>0</v>
      </c>
      <c r="W1064">
        <v>1652</v>
      </c>
    </row>
    <row r="1065" spans="1:23" x14ac:dyDescent="0.25">
      <c r="H1065" t="s">
        <v>1953</v>
      </c>
    </row>
    <row r="1066" spans="1:23" x14ac:dyDescent="0.25">
      <c r="A1066">
        <v>530</v>
      </c>
      <c r="B1066">
        <v>4542</v>
      </c>
      <c r="C1066" t="s">
        <v>1954</v>
      </c>
      <c r="D1066" t="s">
        <v>489</v>
      </c>
      <c r="E1066" t="s">
        <v>196</v>
      </c>
      <c r="F1066" t="s">
        <v>1955</v>
      </c>
      <c r="G1066" t="str">
        <f>"200912000086"</f>
        <v>200912000086</v>
      </c>
      <c r="H1066">
        <v>1012</v>
      </c>
      <c r="I1066">
        <v>150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70</v>
      </c>
      <c r="S1066">
        <v>490</v>
      </c>
      <c r="V1066">
        <v>0</v>
      </c>
      <c r="W1066">
        <v>1652</v>
      </c>
    </row>
    <row r="1067" spans="1:23" x14ac:dyDescent="0.25">
      <c r="H1067" t="s">
        <v>1956</v>
      </c>
    </row>
    <row r="1068" spans="1:23" x14ac:dyDescent="0.25">
      <c r="A1068">
        <v>531</v>
      </c>
      <c r="B1068">
        <v>784</v>
      </c>
      <c r="C1068" t="s">
        <v>1957</v>
      </c>
      <c r="D1068" t="s">
        <v>55</v>
      </c>
      <c r="E1068" t="s">
        <v>25</v>
      </c>
      <c r="F1068" t="s">
        <v>1958</v>
      </c>
      <c r="G1068" t="str">
        <f>"201510000680"</f>
        <v>201510000680</v>
      </c>
      <c r="H1068">
        <v>990</v>
      </c>
      <c r="I1068">
        <v>150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73</v>
      </c>
      <c r="S1068">
        <v>511</v>
      </c>
      <c r="V1068">
        <v>0</v>
      </c>
      <c r="W1068">
        <v>1651</v>
      </c>
    </row>
    <row r="1069" spans="1:23" x14ac:dyDescent="0.25">
      <c r="H1069" t="s">
        <v>1959</v>
      </c>
    </row>
    <row r="1070" spans="1:23" x14ac:dyDescent="0.25">
      <c r="A1070">
        <v>532</v>
      </c>
      <c r="B1070">
        <v>2957</v>
      </c>
      <c r="C1070" t="s">
        <v>1960</v>
      </c>
      <c r="D1070" t="s">
        <v>1961</v>
      </c>
      <c r="E1070" t="s">
        <v>1439</v>
      </c>
      <c r="F1070" t="s">
        <v>1962</v>
      </c>
      <c r="G1070" t="str">
        <f>"201407000323"</f>
        <v>201407000323</v>
      </c>
      <c r="H1070">
        <v>913</v>
      </c>
      <c r="I1070">
        <v>150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112</v>
      </c>
      <c r="S1070">
        <v>588</v>
      </c>
      <c r="V1070">
        <v>0</v>
      </c>
      <c r="W1070">
        <v>1651</v>
      </c>
    </row>
    <row r="1071" spans="1:23" x14ac:dyDescent="0.25">
      <c r="H1071" t="s">
        <v>797</v>
      </c>
    </row>
    <row r="1072" spans="1:23" x14ac:dyDescent="0.25">
      <c r="A1072">
        <v>533</v>
      </c>
      <c r="B1072">
        <v>2177</v>
      </c>
      <c r="C1072" t="s">
        <v>1963</v>
      </c>
      <c r="D1072" t="s">
        <v>191</v>
      </c>
      <c r="E1072" t="s">
        <v>188</v>
      </c>
      <c r="F1072" t="s">
        <v>1964</v>
      </c>
      <c r="G1072" t="str">
        <f>"201511041730"</f>
        <v>201511041730</v>
      </c>
      <c r="H1072">
        <v>913</v>
      </c>
      <c r="I1072">
        <v>150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99</v>
      </c>
      <c r="S1072">
        <v>588</v>
      </c>
      <c r="V1072">
        <v>0</v>
      </c>
      <c r="W1072">
        <v>1651</v>
      </c>
    </row>
    <row r="1073" spans="1:23" x14ac:dyDescent="0.25">
      <c r="H1073" t="s">
        <v>1965</v>
      </c>
    </row>
    <row r="1074" spans="1:23" x14ac:dyDescent="0.25">
      <c r="A1074">
        <v>534</v>
      </c>
      <c r="B1074">
        <v>10488</v>
      </c>
      <c r="C1074" t="s">
        <v>665</v>
      </c>
      <c r="D1074" t="s">
        <v>158</v>
      </c>
      <c r="E1074" t="s">
        <v>25</v>
      </c>
      <c r="F1074" t="s">
        <v>1966</v>
      </c>
      <c r="G1074" t="str">
        <f>"00062572"</f>
        <v>00062572</v>
      </c>
      <c r="H1074">
        <v>913</v>
      </c>
      <c r="I1074">
        <v>150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84</v>
      </c>
      <c r="S1074">
        <v>588</v>
      </c>
      <c r="V1074">
        <v>0</v>
      </c>
      <c r="W1074">
        <v>1651</v>
      </c>
    </row>
    <row r="1075" spans="1:23" x14ac:dyDescent="0.25">
      <c r="H1075" t="s">
        <v>1967</v>
      </c>
    </row>
    <row r="1076" spans="1:23" x14ac:dyDescent="0.25">
      <c r="A1076">
        <v>535</v>
      </c>
      <c r="B1076">
        <v>398</v>
      </c>
      <c r="C1076" t="s">
        <v>1968</v>
      </c>
      <c r="D1076" t="s">
        <v>106</v>
      </c>
      <c r="E1076" t="s">
        <v>810</v>
      </c>
      <c r="F1076" t="s">
        <v>1969</v>
      </c>
      <c r="G1076" t="str">
        <f>"201511015089"</f>
        <v>201511015089</v>
      </c>
      <c r="H1076">
        <v>913</v>
      </c>
      <c r="I1076">
        <v>150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85</v>
      </c>
      <c r="S1076">
        <v>588</v>
      </c>
      <c r="V1076">
        <v>0</v>
      </c>
      <c r="W1076">
        <v>1651</v>
      </c>
    </row>
    <row r="1077" spans="1:23" x14ac:dyDescent="0.25">
      <c r="H1077" t="s">
        <v>1970</v>
      </c>
    </row>
    <row r="1078" spans="1:23" x14ac:dyDescent="0.25">
      <c r="A1078">
        <v>536</v>
      </c>
      <c r="B1078">
        <v>7473</v>
      </c>
      <c r="C1078" t="s">
        <v>1971</v>
      </c>
      <c r="D1078" t="s">
        <v>155</v>
      </c>
      <c r="E1078" t="s">
        <v>15</v>
      </c>
      <c r="F1078" t="s">
        <v>1972</v>
      </c>
      <c r="G1078" t="str">
        <f>"201511020449"</f>
        <v>201511020449</v>
      </c>
      <c r="H1078" t="s">
        <v>1973</v>
      </c>
      <c r="I1078">
        <v>0</v>
      </c>
      <c r="J1078">
        <v>30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99</v>
      </c>
      <c r="S1078">
        <v>588</v>
      </c>
      <c r="V1078">
        <v>0</v>
      </c>
      <c r="W1078" t="s">
        <v>1974</v>
      </c>
    </row>
    <row r="1079" spans="1:23" x14ac:dyDescent="0.25">
      <c r="H1079" t="s">
        <v>1975</v>
      </c>
    </row>
    <row r="1080" spans="1:23" x14ac:dyDescent="0.25">
      <c r="A1080">
        <v>537</v>
      </c>
      <c r="B1080">
        <v>1550</v>
      </c>
      <c r="C1080" t="s">
        <v>1976</v>
      </c>
      <c r="D1080" t="s">
        <v>140</v>
      </c>
      <c r="E1080" t="s">
        <v>51</v>
      </c>
      <c r="F1080" t="s">
        <v>1977</v>
      </c>
      <c r="G1080" t="str">
        <f>"201511025985"</f>
        <v>201511025985</v>
      </c>
      <c r="H1080" t="s">
        <v>246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138</v>
      </c>
      <c r="S1080">
        <v>588</v>
      </c>
      <c r="V1080">
        <v>0</v>
      </c>
      <c r="W1080" t="s">
        <v>1978</v>
      </c>
    </row>
    <row r="1081" spans="1:23" x14ac:dyDescent="0.25">
      <c r="H1081" t="s">
        <v>1979</v>
      </c>
    </row>
    <row r="1082" spans="1:23" x14ac:dyDescent="0.25">
      <c r="A1082">
        <v>538</v>
      </c>
      <c r="B1082">
        <v>2700</v>
      </c>
      <c r="C1082" t="s">
        <v>1980</v>
      </c>
      <c r="D1082" t="s">
        <v>183</v>
      </c>
      <c r="E1082" t="s">
        <v>96</v>
      </c>
      <c r="F1082" t="s">
        <v>1981</v>
      </c>
      <c r="G1082" t="str">
        <f>"201511038503"</f>
        <v>201511038503</v>
      </c>
      <c r="H1082" t="s">
        <v>246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107</v>
      </c>
      <c r="S1082">
        <v>588</v>
      </c>
      <c r="V1082">
        <v>0</v>
      </c>
      <c r="W1082" t="s">
        <v>1978</v>
      </c>
    </row>
    <row r="1083" spans="1:23" x14ac:dyDescent="0.25">
      <c r="H1083" t="s">
        <v>1982</v>
      </c>
    </row>
    <row r="1084" spans="1:23" x14ac:dyDescent="0.25">
      <c r="A1084">
        <v>539</v>
      </c>
      <c r="B1084">
        <v>9421</v>
      </c>
      <c r="C1084" t="s">
        <v>1983</v>
      </c>
      <c r="D1084" t="s">
        <v>1984</v>
      </c>
      <c r="E1084" t="s">
        <v>51</v>
      </c>
      <c r="F1084" t="s">
        <v>1985</v>
      </c>
      <c r="G1084" t="str">
        <f>"00020321"</f>
        <v>00020321</v>
      </c>
      <c r="H1084" t="s">
        <v>86</v>
      </c>
      <c r="I1084">
        <v>150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58</v>
      </c>
      <c r="S1084">
        <v>406</v>
      </c>
      <c r="V1084">
        <v>0</v>
      </c>
      <c r="W1084" t="s">
        <v>1986</v>
      </c>
    </row>
    <row r="1085" spans="1:23" x14ac:dyDescent="0.25">
      <c r="H1085" t="s">
        <v>1987</v>
      </c>
    </row>
    <row r="1086" spans="1:23" x14ac:dyDescent="0.25">
      <c r="A1086">
        <v>540</v>
      </c>
      <c r="B1086">
        <v>1972</v>
      </c>
      <c r="C1086" t="s">
        <v>1988</v>
      </c>
      <c r="D1086" t="s">
        <v>69</v>
      </c>
      <c r="E1086" t="s">
        <v>1236</v>
      </c>
      <c r="F1086" t="s">
        <v>1989</v>
      </c>
      <c r="G1086" t="str">
        <f>"200811000884"</f>
        <v>200811000884</v>
      </c>
      <c r="H1086" t="s">
        <v>250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92</v>
      </c>
      <c r="S1086">
        <v>588</v>
      </c>
      <c r="V1086">
        <v>0</v>
      </c>
      <c r="W1086" t="s">
        <v>1990</v>
      </c>
    </row>
    <row r="1087" spans="1:23" x14ac:dyDescent="0.25">
      <c r="H1087" t="s">
        <v>1991</v>
      </c>
    </row>
    <row r="1088" spans="1:23" x14ac:dyDescent="0.25">
      <c r="A1088">
        <v>541</v>
      </c>
      <c r="B1088">
        <v>8550</v>
      </c>
      <c r="C1088" t="s">
        <v>1992</v>
      </c>
      <c r="D1088" t="s">
        <v>1993</v>
      </c>
      <c r="E1088" t="s">
        <v>521</v>
      </c>
      <c r="F1088" t="s">
        <v>1994</v>
      </c>
      <c r="G1088" t="str">
        <f>"00050706"</f>
        <v>00050706</v>
      </c>
      <c r="H1088" t="s">
        <v>1995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70</v>
      </c>
      <c r="P1088">
        <v>0</v>
      </c>
      <c r="Q1088">
        <v>0</v>
      </c>
      <c r="R1088">
        <v>96</v>
      </c>
      <c r="S1088">
        <v>588</v>
      </c>
      <c r="V1088">
        <v>0</v>
      </c>
      <c r="W1088" t="s">
        <v>1996</v>
      </c>
    </row>
    <row r="1089" spans="1:23" x14ac:dyDescent="0.25">
      <c r="H1089" t="s">
        <v>1997</v>
      </c>
    </row>
    <row r="1090" spans="1:23" x14ac:dyDescent="0.25">
      <c r="A1090">
        <v>542</v>
      </c>
      <c r="B1090">
        <v>1521</v>
      </c>
      <c r="C1090" t="s">
        <v>1998</v>
      </c>
      <c r="D1090" t="s">
        <v>489</v>
      </c>
      <c r="E1090" t="s">
        <v>196</v>
      </c>
      <c r="F1090" t="s">
        <v>1999</v>
      </c>
      <c r="G1090" t="str">
        <f>"201501000031"</f>
        <v>201501000031</v>
      </c>
      <c r="H1090">
        <v>1100</v>
      </c>
      <c r="I1090">
        <v>150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57</v>
      </c>
      <c r="S1090">
        <v>399</v>
      </c>
      <c r="V1090">
        <v>0</v>
      </c>
      <c r="W1090">
        <v>1649</v>
      </c>
    </row>
    <row r="1091" spans="1:23" x14ac:dyDescent="0.25">
      <c r="H1091" t="s">
        <v>2000</v>
      </c>
    </row>
    <row r="1092" spans="1:23" x14ac:dyDescent="0.25">
      <c r="A1092">
        <v>543</v>
      </c>
      <c r="B1092">
        <v>1281</v>
      </c>
      <c r="C1092" t="s">
        <v>2001</v>
      </c>
      <c r="D1092" t="s">
        <v>364</v>
      </c>
      <c r="E1092" t="s">
        <v>25</v>
      </c>
      <c r="F1092" t="s">
        <v>2002</v>
      </c>
      <c r="G1092" t="str">
        <f>"00024289"</f>
        <v>00024289</v>
      </c>
      <c r="H1092" t="s">
        <v>491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120</v>
      </c>
      <c r="S1092">
        <v>588</v>
      </c>
      <c r="V1092">
        <v>0</v>
      </c>
      <c r="W1092" t="s">
        <v>2003</v>
      </c>
    </row>
    <row r="1093" spans="1:23" x14ac:dyDescent="0.25">
      <c r="H1093" t="s">
        <v>2004</v>
      </c>
    </row>
    <row r="1094" spans="1:23" x14ac:dyDescent="0.25">
      <c r="A1094">
        <v>544</v>
      </c>
      <c r="B1094">
        <v>5689</v>
      </c>
      <c r="C1094" t="s">
        <v>2005</v>
      </c>
      <c r="D1094" t="s">
        <v>326</v>
      </c>
      <c r="E1094" t="s">
        <v>15</v>
      </c>
      <c r="F1094" t="s">
        <v>2006</v>
      </c>
      <c r="G1094" t="str">
        <f>"201512000987"</f>
        <v>201512000987</v>
      </c>
      <c r="H1094">
        <v>880</v>
      </c>
      <c r="I1094">
        <v>150</v>
      </c>
      <c r="J1094">
        <v>30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132</v>
      </c>
      <c r="S1094">
        <v>588</v>
      </c>
      <c r="V1094">
        <v>0</v>
      </c>
      <c r="W1094">
        <v>1648</v>
      </c>
    </row>
    <row r="1095" spans="1:23" x14ac:dyDescent="0.25">
      <c r="H1095">
        <v>818</v>
      </c>
    </row>
    <row r="1096" spans="1:23" x14ac:dyDescent="0.25">
      <c r="A1096">
        <v>545</v>
      </c>
      <c r="B1096">
        <v>2697</v>
      </c>
      <c r="C1096" t="s">
        <v>2007</v>
      </c>
      <c r="D1096" t="s">
        <v>495</v>
      </c>
      <c r="E1096" t="s">
        <v>55</v>
      </c>
      <c r="F1096" t="s">
        <v>2008</v>
      </c>
      <c r="G1096" t="str">
        <f>"201511028591"</f>
        <v>201511028591</v>
      </c>
      <c r="H1096">
        <v>880</v>
      </c>
      <c r="I1096">
        <v>150</v>
      </c>
      <c r="J1096">
        <v>30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115</v>
      </c>
      <c r="S1096">
        <v>588</v>
      </c>
      <c r="V1096">
        <v>0</v>
      </c>
      <c r="W1096">
        <v>1648</v>
      </c>
    </row>
    <row r="1097" spans="1:23" x14ac:dyDescent="0.25">
      <c r="H1097" t="s">
        <v>2009</v>
      </c>
    </row>
    <row r="1098" spans="1:23" x14ac:dyDescent="0.25">
      <c r="A1098">
        <v>546</v>
      </c>
      <c r="B1098">
        <v>4931</v>
      </c>
      <c r="C1098" t="s">
        <v>2010</v>
      </c>
      <c r="D1098" t="s">
        <v>2011</v>
      </c>
      <c r="E1098" t="s">
        <v>65</v>
      </c>
      <c r="F1098" t="s">
        <v>2012</v>
      </c>
      <c r="G1098" t="str">
        <f>"201502004012"</f>
        <v>201502004012</v>
      </c>
      <c r="H1098" t="s">
        <v>2013</v>
      </c>
      <c r="I1098">
        <v>150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79</v>
      </c>
      <c r="S1098">
        <v>553</v>
      </c>
      <c r="V1098">
        <v>0</v>
      </c>
      <c r="W1098" t="s">
        <v>2014</v>
      </c>
    </row>
    <row r="1099" spans="1:23" x14ac:dyDescent="0.25">
      <c r="H1099" t="s">
        <v>2015</v>
      </c>
    </row>
    <row r="1100" spans="1:23" x14ac:dyDescent="0.25">
      <c r="A1100">
        <v>547</v>
      </c>
      <c r="B1100">
        <v>10060</v>
      </c>
      <c r="C1100" t="s">
        <v>1150</v>
      </c>
      <c r="D1100" t="s">
        <v>83</v>
      </c>
      <c r="E1100" t="s">
        <v>15</v>
      </c>
      <c r="F1100" t="s">
        <v>2016</v>
      </c>
      <c r="G1100" t="str">
        <f>"00017398"</f>
        <v>00017398</v>
      </c>
      <c r="H1100" t="s">
        <v>2017</v>
      </c>
      <c r="I1100">
        <v>150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85</v>
      </c>
      <c r="S1100">
        <v>588</v>
      </c>
      <c r="V1100">
        <v>0</v>
      </c>
      <c r="W1100" t="s">
        <v>2018</v>
      </c>
    </row>
    <row r="1101" spans="1:23" x14ac:dyDescent="0.25">
      <c r="H1101" t="s">
        <v>2019</v>
      </c>
    </row>
    <row r="1102" spans="1:23" x14ac:dyDescent="0.25">
      <c r="A1102">
        <v>548</v>
      </c>
      <c r="B1102">
        <v>1520</v>
      </c>
      <c r="C1102" t="s">
        <v>2020</v>
      </c>
      <c r="D1102" t="s">
        <v>83</v>
      </c>
      <c r="E1102" t="s">
        <v>192</v>
      </c>
      <c r="F1102" t="s">
        <v>2021</v>
      </c>
      <c r="G1102" t="str">
        <f>"200903000208"</f>
        <v>200903000208</v>
      </c>
      <c r="H1102" t="s">
        <v>498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109</v>
      </c>
      <c r="S1102">
        <v>588</v>
      </c>
      <c r="V1102">
        <v>0</v>
      </c>
      <c r="W1102" t="s">
        <v>2022</v>
      </c>
    </row>
    <row r="1103" spans="1:23" x14ac:dyDescent="0.25">
      <c r="H1103" t="s">
        <v>2023</v>
      </c>
    </row>
    <row r="1104" spans="1:23" x14ac:dyDescent="0.25">
      <c r="A1104">
        <v>549</v>
      </c>
      <c r="B1104">
        <v>686</v>
      </c>
      <c r="C1104" t="s">
        <v>2024</v>
      </c>
      <c r="D1104" t="s">
        <v>570</v>
      </c>
      <c r="E1104" t="s">
        <v>51</v>
      </c>
      <c r="F1104" t="s">
        <v>2025</v>
      </c>
      <c r="G1104" t="str">
        <f>"201511004602"</f>
        <v>201511004602</v>
      </c>
      <c r="H1104" t="s">
        <v>2026</v>
      </c>
      <c r="I1104">
        <v>150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72</v>
      </c>
      <c r="S1104">
        <v>504</v>
      </c>
      <c r="V1104">
        <v>0</v>
      </c>
      <c r="W1104" t="s">
        <v>2022</v>
      </c>
    </row>
    <row r="1105" spans="1:23" x14ac:dyDescent="0.25">
      <c r="H1105" t="s">
        <v>2027</v>
      </c>
    </row>
    <row r="1106" spans="1:23" x14ac:dyDescent="0.25">
      <c r="A1106">
        <v>550</v>
      </c>
      <c r="B1106">
        <v>1536</v>
      </c>
      <c r="C1106" t="s">
        <v>2028</v>
      </c>
      <c r="D1106" t="s">
        <v>1070</v>
      </c>
      <c r="E1106" t="s">
        <v>1680</v>
      </c>
      <c r="F1106" t="s">
        <v>2029</v>
      </c>
      <c r="G1106" t="str">
        <f>"00036881"</f>
        <v>00036881</v>
      </c>
      <c r="H1106">
        <v>1056</v>
      </c>
      <c r="I1106">
        <v>150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63</v>
      </c>
      <c r="S1106">
        <v>441</v>
      </c>
      <c r="V1106">
        <v>1</v>
      </c>
      <c r="W1106">
        <v>1647</v>
      </c>
    </row>
    <row r="1107" spans="1:23" x14ac:dyDescent="0.25">
      <c r="H1107" t="s">
        <v>2030</v>
      </c>
    </row>
    <row r="1108" spans="1:23" x14ac:dyDescent="0.25">
      <c r="A1108">
        <v>551</v>
      </c>
      <c r="B1108">
        <v>8353</v>
      </c>
      <c r="C1108" t="s">
        <v>2031</v>
      </c>
      <c r="D1108" t="s">
        <v>158</v>
      </c>
      <c r="E1108" t="s">
        <v>25</v>
      </c>
      <c r="F1108" t="s">
        <v>2032</v>
      </c>
      <c r="G1108" t="str">
        <f>"201511043362"</f>
        <v>201511043362</v>
      </c>
      <c r="H1108" t="s">
        <v>2033</v>
      </c>
      <c r="I1108">
        <v>150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135</v>
      </c>
      <c r="S1108">
        <v>588</v>
      </c>
      <c r="V1108">
        <v>0</v>
      </c>
      <c r="W1108" t="s">
        <v>2034</v>
      </c>
    </row>
    <row r="1109" spans="1:23" x14ac:dyDescent="0.25">
      <c r="H1109" t="s">
        <v>381</v>
      </c>
    </row>
    <row r="1110" spans="1:23" x14ac:dyDescent="0.25">
      <c r="A1110">
        <v>552</v>
      </c>
      <c r="B1110">
        <v>4165</v>
      </c>
      <c r="C1110" t="s">
        <v>2035</v>
      </c>
      <c r="D1110" t="s">
        <v>2036</v>
      </c>
      <c r="E1110" t="s">
        <v>96</v>
      </c>
      <c r="F1110" t="s">
        <v>2037</v>
      </c>
      <c r="G1110" t="str">
        <f>"00084781"</f>
        <v>00084781</v>
      </c>
      <c r="H1110">
        <v>1045</v>
      </c>
      <c r="I1110">
        <v>150</v>
      </c>
      <c r="J1110">
        <v>30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60</v>
      </c>
      <c r="S1110">
        <v>420</v>
      </c>
      <c r="V1110">
        <v>0</v>
      </c>
      <c r="W1110">
        <v>1645</v>
      </c>
    </row>
    <row r="1111" spans="1:23" x14ac:dyDescent="0.25">
      <c r="H1111" t="s">
        <v>48</v>
      </c>
    </row>
    <row r="1112" spans="1:23" x14ac:dyDescent="0.25">
      <c r="A1112">
        <v>553</v>
      </c>
      <c r="B1112">
        <v>9252</v>
      </c>
      <c r="C1112" t="s">
        <v>2038</v>
      </c>
      <c r="D1112" t="s">
        <v>2039</v>
      </c>
      <c r="E1112" t="s">
        <v>25</v>
      </c>
      <c r="F1112" t="s">
        <v>2040</v>
      </c>
      <c r="G1112" t="str">
        <f>"201511020396"</f>
        <v>201511020396</v>
      </c>
      <c r="H1112">
        <v>1089</v>
      </c>
      <c r="I1112">
        <v>0</v>
      </c>
      <c r="J1112">
        <v>30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75</v>
      </c>
      <c r="S1112">
        <v>525</v>
      </c>
      <c r="V1112">
        <v>0</v>
      </c>
      <c r="W1112">
        <v>1644</v>
      </c>
    </row>
    <row r="1113" spans="1:23" x14ac:dyDescent="0.25">
      <c r="H1113" t="s">
        <v>2041</v>
      </c>
    </row>
    <row r="1114" spans="1:23" x14ac:dyDescent="0.25">
      <c r="A1114">
        <v>554</v>
      </c>
      <c r="B1114">
        <v>4915</v>
      </c>
      <c r="C1114" t="s">
        <v>2042</v>
      </c>
      <c r="D1114" t="s">
        <v>485</v>
      </c>
      <c r="E1114" t="s">
        <v>192</v>
      </c>
      <c r="F1114" t="s">
        <v>2043</v>
      </c>
      <c r="G1114" t="str">
        <f>"00024703"</f>
        <v>00024703</v>
      </c>
      <c r="H1114">
        <v>1056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103</v>
      </c>
      <c r="S1114">
        <v>588</v>
      </c>
      <c r="V1114">
        <v>0</v>
      </c>
      <c r="W1114">
        <v>1644</v>
      </c>
    </row>
    <row r="1115" spans="1:23" x14ac:dyDescent="0.25">
      <c r="H1115">
        <v>815</v>
      </c>
    </row>
    <row r="1116" spans="1:23" x14ac:dyDescent="0.25">
      <c r="A1116">
        <v>555</v>
      </c>
      <c r="B1116">
        <v>6410</v>
      </c>
      <c r="C1116" t="s">
        <v>2044</v>
      </c>
      <c r="D1116" t="s">
        <v>2045</v>
      </c>
      <c r="E1116" t="s">
        <v>15</v>
      </c>
      <c r="F1116" t="s">
        <v>2046</v>
      </c>
      <c r="G1116" t="str">
        <f>"201511030798"</f>
        <v>201511030798</v>
      </c>
      <c r="H1116">
        <v>990</v>
      </c>
      <c r="I1116">
        <v>150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72</v>
      </c>
      <c r="S1116">
        <v>504</v>
      </c>
      <c r="V1116">
        <v>0</v>
      </c>
      <c r="W1116">
        <v>1644</v>
      </c>
    </row>
    <row r="1117" spans="1:23" x14ac:dyDescent="0.25">
      <c r="H1117" t="s">
        <v>2047</v>
      </c>
    </row>
    <row r="1118" spans="1:23" x14ac:dyDescent="0.25">
      <c r="A1118">
        <v>556</v>
      </c>
      <c r="B1118">
        <v>1343</v>
      </c>
      <c r="C1118" t="s">
        <v>2048</v>
      </c>
      <c r="D1118" t="s">
        <v>51</v>
      </c>
      <c r="E1118" t="s">
        <v>2049</v>
      </c>
      <c r="F1118" t="s">
        <v>2050</v>
      </c>
      <c r="G1118" t="str">
        <f>"201502002407"</f>
        <v>201502002407</v>
      </c>
      <c r="H1118">
        <v>990</v>
      </c>
      <c r="I1118">
        <v>150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72</v>
      </c>
      <c r="S1118">
        <v>504</v>
      </c>
      <c r="V1118">
        <v>0</v>
      </c>
      <c r="W1118">
        <v>1644</v>
      </c>
    </row>
    <row r="1119" spans="1:23" x14ac:dyDescent="0.25">
      <c r="H1119" t="s">
        <v>2051</v>
      </c>
    </row>
    <row r="1120" spans="1:23" x14ac:dyDescent="0.25">
      <c r="A1120">
        <v>557</v>
      </c>
      <c r="B1120">
        <v>8019</v>
      </c>
      <c r="C1120" t="s">
        <v>2052</v>
      </c>
      <c r="D1120" t="s">
        <v>442</v>
      </c>
      <c r="E1120" t="s">
        <v>96</v>
      </c>
      <c r="F1120" t="s">
        <v>2053</v>
      </c>
      <c r="G1120" t="str">
        <f>"201511039229"</f>
        <v>201511039229</v>
      </c>
      <c r="H1120">
        <v>1045</v>
      </c>
      <c r="I1120">
        <v>150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64</v>
      </c>
      <c r="S1120">
        <v>448</v>
      </c>
      <c r="V1120">
        <v>0</v>
      </c>
      <c r="W1120">
        <v>1643</v>
      </c>
    </row>
    <row r="1121" spans="1:23" x14ac:dyDescent="0.25">
      <c r="H1121" t="s">
        <v>2054</v>
      </c>
    </row>
    <row r="1122" spans="1:23" x14ac:dyDescent="0.25">
      <c r="A1122">
        <v>558</v>
      </c>
      <c r="B1122">
        <v>9582</v>
      </c>
      <c r="C1122" t="s">
        <v>2055</v>
      </c>
      <c r="D1122" t="s">
        <v>2056</v>
      </c>
      <c r="E1122" t="s">
        <v>51</v>
      </c>
      <c r="F1122" t="s">
        <v>2057</v>
      </c>
      <c r="G1122" t="str">
        <f>"201511040168"</f>
        <v>201511040168</v>
      </c>
      <c r="H1122" t="s">
        <v>250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83</v>
      </c>
      <c r="S1122">
        <v>581</v>
      </c>
      <c r="V1122">
        <v>0</v>
      </c>
      <c r="W1122" t="s">
        <v>2058</v>
      </c>
    </row>
    <row r="1123" spans="1:23" x14ac:dyDescent="0.25">
      <c r="H1123" t="s">
        <v>2059</v>
      </c>
    </row>
    <row r="1124" spans="1:23" x14ac:dyDescent="0.25">
      <c r="A1124">
        <v>559</v>
      </c>
      <c r="B1124">
        <v>7042</v>
      </c>
      <c r="C1124" t="s">
        <v>2060</v>
      </c>
      <c r="D1124" t="s">
        <v>79</v>
      </c>
      <c r="E1124" t="s">
        <v>15</v>
      </c>
      <c r="F1124" t="s">
        <v>2061</v>
      </c>
      <c r="G1124" t="str">
        <f>"00092350"</f>
        <v>00092350</v>
      </c>
      <c r="H1124" t="s">
        <v>535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70</v>
      </c>
      <c r="P1124">
        <v>0</v>
      </c>
      <c r="Q1124">
        <v>0</v>
      </c>
      <c r="R1124">
        <v>159</v>
      </c>
      <c r="S1124">
        <v>588</v>
      </c>
      <c r="V1124">
        <v>0</v>
      </c>
      <c r="W1124" t="s">
        <v>2058</v>
      </c>
    </row>
    <row r="1125" spans="1:23" x14ac:dyDescent="0.25">
      <c r="H1125" t="s">
        <v>2062</v>
      </c>
    </row>
    <row r="1126" spans="1:23" x14ac:dyDescent="0.25">
      <c r="A1126">
        <v>560</v>
      </c>
      <c r="B1126">
        <v>10150</v>
      </c>
      <c r="C1126" t="s">
        <v>2063</v>
      </c>
      <c r="D1126" t="s">
        <v>40</v>
      </c>
      <c r="E1126" t="s">
        <v>55</v>
      </c>
      <c r="F1126" t="s">
        <v>2064</v>
      </c>
      <c r="G1126" t="str">
        <f>"200902000272"</f>
        <v>200902000272</v>
      </c>
      <c r="H1126">
        <v>1100</v>
      </c>
      <c r="I1126">
        <v>150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56</v>
      </c>
      <c r="S1126">
        <v>392</v>
      </c>
      <c r="V1126">
        <v>1</v>
      </c>
      <c r="W1126">
        <v>1642</v>
      </c>
    </row>
    <row r="1127" spans="1:23" x14ac:dyDescent="0.25">
      <c r="H1127" t="s">
        <v>2065</v>
      </c>
    </row>
    <row r="1128" spans="1:23" x14ac:dyDescent="0.25">
      <c r="A1128">
        <v>561</v>
      </c>
      <c r="B1128">
        <v>999</v>
      </c>
      <c r="C1128" t="s">
        <v>1926</v>
      </c>
      <c r="D1128" t="s">
        <v>24</v>
      </c>
      <c r="E1128" t="s">
        <v>162</v>
      </c>
      <c r="F1128" t="s">
        <v>2066</v>
      </c>
      <c r="G1128" t="str">
        <f>"201510002815"</f>
        <v>201510002815</v>
      </c>
      <c r="H1128">
        <v>1100</v>
      </c>
      <c r="I1128">
        <v>150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56</v>
      </c>
      <c r="S1128">
        <v>392</v>
      </c>
      <c r="V1128">
        <v>0</v>
      </c>
      <c r="W1128">
        <v>1642</v>
      </c>
    </row>
    <row r="1129" spans="1:23" x14ac:dyDescent="0.25">
      <c r="H1129" t="s">
        <v>2067</v>
      </c>
    </row>
    <row r="1130" spans="1:23" x14ac:dyDescent="0.25">
      <c r="A1130">
        <v>562</v>
      </c>
      <c r="B1130">
        <v>3880</v>
      </c>
      <c r="C1130" t="s">
        <v>2068</v>
      </c>
      <c r="D1130" t="s">
        <v>2069</v>
      </c>
      <c r="E1130" t="s">
        <v>496</v>
      </c>
      <c r="F1130" t="s">
        <v>2070</v>
      </c>
      <c r="G1130" t="str">
        <f>"201511043427"</f>
        <v>201511043427</v>
      </c>
      <c r="H1130">
        <v>1100</v>
      </c>
      <c r="I1130">
        <v>150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56</v>
      </c>
      <c r="S1130">
        <v>392</v>
      </c>
      <c r="V1130">
        <v>0</v>
      </c>
      <c r="W1130">
        <v>1642</v>
      </c>
    </row>
    <row r="1131" spans="1:23" x14ac:dyDescent="0.25">
      <c r="H1131" t="s">
        <v>2071</v>
      </c>
    </row>
    <row r="1132" spans="1:23" x14ac:dyDescent="0.25">
      <c r="A1132">
        <v>563</v>
      </c>
      <c r="B1132">
        <v>2578</v>
      </c>
      <c r="C1132" t="s">
        <v>2072</v>
      </c>
      <c r="D1132" t="s">
        <v>371</v>
      </c>
      <c r="E1132" t="s">
        <v>130</v>
      </c>
      <c r="F1132" t="s">
        <v>2073</v>
      </c>
      <c r="G1132" t="str">
        <f>"201511022307"</f>
        <v>201511022307</v>
      </c>
      <c r="H1132" t="s">
        <v>461</v>
      </c>
      <c r="I1132">
        <v>150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61</v>
      </c>
      <c r="S1132">
        <v>427</v>
      </c>
      <c r="V1132">
        <v>0</v>
      </c>
      <c r="W1132" t="s">
        <v>2074</v>
      </c>
    </row>
    <row r="1133" spans="1:23" x14ac:dyDescent="0.25">
      <c r="H1133" t="s">
        <v>2075</v>
      </c>
    </row>
    <row r="1134" spans="1:23" x14ac:dyDescent="0.25">
      <c r="A1134">
        <v>564</v>
      </c>
      <c r="B1134">
        <v>5967</v>
      </c>
      <c r="C1134" t="s">
        <v>2076</v>
      </c>
      <c r="D1134" t="s">
        <v>375</v>
      </c>
      <c r="E1134" t="s">
        <v>55</v>
      </c>
      <c r="F1134" t="s">
        <v>2077</v>
      </c>
      <c r="G1134" t="str">
        <f>"201510002756"</f>
        <v>201510002756</v>
      </c>
      <c r="H1134" t="s">
        <v>92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146</v>
      </c>
      <c r="S1134">
        <v>588</v>
      </c>
      <c r="V1134">
        <v>0</v>
      </c>
      <c r="W1134" t="s">
        <v>2074</v>
      </c>
    </row>
    <row r="1135" spans="1:23" x14ac:dyDescent="0.25">
      <c r="H1135" t="s">
        <v>2078</v>
      </c>
    </row>
    <row r="1136" spans="1:23" x14ac:dyDescent="0.25">
      <c r="A1136">
        <v>565</v>
      </c>
      <c r="B1136">
        <v>613</v>
      </c>
      <c r="C1136" t="s">
        <v>2079</v>
      </c>
      <c r="D1136" t="s">
        <v>2080</v>
      </c>
      <c r="E1136" t="s">
        <v>96</v>
      </c>
      <c r="F1136" t="s">
        <v>2081</v>
      </c>
      <c r="G1136" t="str">
        <f>"00042177"</f>
        <v>00042177</v>
      </c>
      <c r="H1136" t="s">
        <v>92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140</v>
      </c>
      <c r="S1136">
        <v>588</v>
      </c>
      <c r="V1136">
        <v>0</v>
      </c>
      <c r="W1136" t="s">
        <v>2074</v>
      </c>
    </row>
    <row r="1137" spans="1:23" x14ac:dyDescent="0.25">
      <c r="H1137" t="s">
        <v>2082</v>
      </c>
    </row>
    <row r="1138" spans="1:23" x14ac:dyDescent="0.25">
      <c r="A1138">
        <v>566</v>
      </c>
      <c r="B1138">
        <v>7902</v>
      </c>
      <c r="C1138" t="s">
        <v>2083</v>
      </c>
      <c r="D1138" t="s">
        <v>2084</v>
      </c>
      <c r="E1138" t="s">
        <v>55</v>
      </c>
      <c r="F1138" t="s">
        <v>2085</v>
      </c>
      <c r="G1138" t="str">
        <f>"201511038024"</f>
        <v>201511038024</v>
      </c>
      <c r="H1138">
        <v>1023</v>
      </c>
      <c r="I1138">
        <v>0</v>
      </c>
      <c r="J1138">
        <v>30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173</v>
      </c>
      <c r="S1138">
        <v>588</v>
      </c>
      <c r="V1138">
        <v>0</v>
      </c>
      <c r="W1138">
        <v>1641</v>
      </c>
    </row>
    <row r="1139" spans="1:23" x14ac:dyDescent="0.25">
      <c r="H1139" t="s">
        <v>2086</v>
      </c>
    </row>
    <row r="1140" spans="1:23" x14ac:dyDescent="0.25">
      <c r="A1140">
        <v>567</v>
      </c>
      <c r="B1140">
        <v>23</v>
      </c>
      <c r="C1140" t="s">
        <v>2087</v>
      </c>
      <c r="D1140" t="s">
        <v>83</v>
      </c>
      <c r="E1140" t="s">
        <v>51</v>
      </c>
      <c r="F1140" t="s">
        <v>2088</v>
      </c>
      <c r="G1140" t="str">
        <f>"201402000715"</f>
        <v>201402000715</v>
      </c>
      <c r="H1140" t="s">
        <v>2089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217</v>
      </c>
      <c r="S1140">
        <v>588</v>
      </c>
      <c r="V1140">
        <v>0</v>
      </c>
      <c r="W1140" t="s">
        <v>2090</v>
      </c>
    </row>
    <row r="1141" spans="1:23" x14ac:dyDescent="0.25">
      <c r="H1141" t="s">
        <v>2091</v>
      </c>
    </row>
    <row r="1142" spans="1:23" x14ac:dyDescent="0.25">
      <c r="A1142">
        <v>568</v>
      </c>
      <c r="B1142">
        <v>7478</v>
      </c>
      <c r="C1142" t="s">
        <v>2092</v>
      </c>
      <c r="D1142" t="s">
        <v>112</v>
      </c>
      <c r="E1142" t="s">
        <v>65</v>
      </c>
      <c r="F1142" t="s">
        <v>2093</v>
      </c>
      <c r="G1142" t="str">
        <f>"201511036845"</f>
        <v>201511036845</v>
      </c>
      <c r="H1142" t="s">
        <v>2089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151</v>
      </c>
      <c r="S1142">
        <v>588</v>
      </c>
      <c r="V1142">
        <v>0</v>
      </c>
      <c r="W1142" t="s">
        <v>2090</v>
      </c>
    </row>
    <row r="1143" spans="1:23" x14ac:dyDescent="0.25">
      <c r="H1143" t="s">
        <v>2094</v>
      </c>
    </row>
    <row r="1144" spans="1:23" x14ac:dyDescent="0.25">
      <c r="A1144">
        <v>569</v>
      </c>
      <c r="B1144">
        <v>4255</v>
      </c>
      <c r="C1144" t="s">
        <v>2095</v>
      </c>
      <c r="D1144" t="s">
        <v>15</v>
      </c>
      <c r="E1144" t="s">
        <v>51</v>
      </c>
      <c r="F1144" t="s">
        <v>2096</v>
      </c>
      <c r="G1144" t="str">
        <f>"201511041901"</f>
        <v>201511041901</v>
      </c>
      <c r="H1144" t="s">
        <v>2089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122</v>
      </c>
      <c r="S1144">
        <v>588</v>
      </c>
      <c r="V1144">
        <v>0</v>
      </c>
      <c r="W1144" t="s">
        <v>2090</v>
      </c>
    </row>
    <row r="1145" spans="1:23" x14ac:dyDescent="0.25">
      <c r="H1145" t="s">
        <v>2097</v>
      </c>
    </row>
    <row r="1146" spans="1:23" x14ac:dyDescent="0.25">
      <c r="A1146">
        <v>570</v>
      </c>
      <c r="B1146">
        <v>3752</v>
      </c>
      <c r="C1146" t="s">
        <v>2098</v>
      </c>
      <c r="D1146" t="s">
        <v>14</v>
      </c>
      <c r="E1146" t="s">
        <v>70</v>
      </c>
      <c r="F1146" t="s">
        <v>2099</v>
      </c>
      <c r="G1146" t="str">
        <f>"201511013349"</f>
        <v>201511013349</v>
      </c>
      <c r="H1146" t="s">
        <v>2017</v>
      </c>
      <c r="I1146">
        <v>150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83</v>
      </c>
      <c r="S1146">
        <v>581</v>
      </c>
      <c r="V1146">
        <v>0</v>
      </c>
      <c r="W1146" t="s">
        <v>2090</v>
      </c>
    </row>
    <row r="1147" spans="1:23" x14ac:dyDescent="0.25">
      <c r="H1147" t="s">
        <v>2100</v>
      </c>
    </row>
    <row r="1148" spans="1:23" x14ac:dyDescent="0.25">
      <c r="A1148">
        <v>571</v>
      </c>
      <c r="B1148">
        <v>10246</v>
      </c>
      <c r="C1148" t="s">
        <v>538</v>
      </c>
      <c r="D1148" t="s">
        <v>2101</v>
      </c>
      <c r="E1148" t="s">
        <v>55</v>
      </c>
      <c r="F1148" t="s">
        <v>2102</v>
      </c>
      <c r="G1148" t="str">
        <f>"00045871"</f>
        <v>00045871</v>
      </c>
      <c r="H1148" t="s">
        <v>27</v>
      </c>
      <c r="I1148">
        <v>150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58</v>
      </c>
      <c r="S1148">
        <v>406</v>
      </c>
      <c r="V1148">
        <v>0</v>
      </c>
      <c r="W1148" t="s">
        <v>2103</v>
      </c>
    </row>
    <row r="1149" spans="1:23" x14ac:dyDescent="0.25">
      <c r="H1149" t="s">
        <v>2104</v>
      </c>
    </row>
    <row r="1150" spans="1:23" x14ac:dyDescent="0.25">
      <c r="A1150">
        <v>572</v>
      </c>
      <c r="B1150">
        <v>2053</v>
      </c>
      <c r="C1150" t="s">
        <v>2105</v>
      </c>
      <c r="D1150" t="s">
        <v>112</v>
      </c>
      <c r="E1150" t="s">
        <v>96</v>
      </c>
      <c r="F1150" t="s">
        <v>2106</v>
      </c>
      <c r="G1150" t="str">
        <f>"00040114"</f>
        <v>00040114</v>
      </c>
      <c r="H1150" t="s">
        <v>754</v>
      </c>
      <c r="I1150">
        <v>0</v>
      </c>
      <c r="J1150">
        <v>30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83</v>
      </c>
      <c r="S1150">
        <v>581</v>
      </c>
      <c r="V1150">
        <v>0</v>
      </c>
      <c r="W1150" t="s">
        <v>2103</v>
      </c>
    </row>
    <row r="1151" spans="1:23" x14ac:dyDescent="0.25">
      <c r="H1151" t="s">
        <v>2107</v>
      </c>
    </row>
    <row r="1152" spans="1:23" x14ac:dyDescent="0.25">
      <c r="A1152">
        <v>573</v>
      </c>
      <c r="B1152">
        <v>737</v>
      </c>
      <c r="C1152" t="s">
        <v>2108</v>
      </c>
      <c r="D1152" t="s">
        <v>75</v>
      </c>
      <c r="E1152" t="s">
        <v>2109</v>
      </c>
      <c r="F1152" t="s">
        <v>2110</v>
      </c>
      <c r="G1152" t="str">
        <f>"201604005395"</f>
        <v>201604005395</v>
      </c>
      <c r="H1152">
        <v>902</v>
      </c>
      <c r="I1152">
        <v>150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156</v>
      </c>
      <c r="S1152">
        <v>588</v>
      </c>
      <c r="V1152">
        <v>0</v>
      </c>
      <c r="W1152">
        <v>1640</v>
      </c>
    </row>
    <row r="1153" spans="1:23" x14ac:dyDescent="0.25">
      <c r="H1153" t="s">
        <v>2111</v>
      </c>
    </row>
    <row r="1154" spans="1:23" x14ac:dyDescent="0.25">
      <c r="A1154">
        <v>574</v>
      </c>
      <c r="B1154">
        <v>10023</v>
      </c>
      <c r="C1154" t="s">
        <v>2112</v>
      </c>
      <c r="D1154" t="s">
        <v>1036</v>
      </c>
      <c r="E1154" t="s">
        <v>2113</v>
      </c>
      <c r="F1154" t="s">
        <v>2114</v>
      </c>
      <c r="G1154" t="str">
        <f>"201511036137"</f>
        <v>201511036137</v>
      </c>
      <c r="H1154">
        <v>902</v>
      </c>
      <c r="I1154">
        <v>150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84</v>
      </c>
      <c r="S1154">
        <v>588</v>
      </c>
      <c r="V1154">
        <v>0</v>
      </c>
      <c r="W1154">
        <v>1640</v>
      </c>
    </row>
    <row r="1155" spans="1:23" x14ac:dyDescent="0.25">
      <c r="H1155" t="s">
        <v>2115</v>
      </c>
    </row>
    <row r="1156" spans="1:23" x14ac:dyDescent="0.25">
      <c r="A1156">
        <v>575</v>
      </c>
      <c r="B1156">
        <v>5748</v>
      </c>
      <c r="C1156" t="s">
        <v>2116</v>
      </c>
      <c r="D1156" t="s">
        <v>655</v>
      </c>
      <c r="E1156" t="s">
        <v>96</v>
      </c>
      <c r="F1156" t="s">
        <v>2117</v>
      </c>
      <c r="G1156" t="str">
        <f>"201511036259"</f>
        <v>201511036259</v>
      </c>
      <c r="H1156">
        <v>902</v>
      </c>
      <c r="I1156">
        <v>150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120</v>
      </c>
      <c r="S1156">
        <v>588</v>
      </c>
      <c r="V1156">
        <v>0</v>
      </c>
      <c r="W1156">
        <v>1640</v>
      </c>
    </row>
    <row r="1157" spans="1:23" x14ac:dyDescent="0.25">
      <c r="H1157" t="s">
        <v>2118</v>
      </c>
    </row>
    <row r="1158" spans="1:23" x14ac:dyDescent="0.25">
      <c r="A1158">
        <v>576</v>
      </c>
      <c r="B1158">
        <v>3344</v>
      </c>
      <c r="C1158" t="s">
        <v>2119</v>
      </c>
      <c r="D1158" t="s">
        <v>485</v>
      </c>
      <c r="E1158" t="s">
        <v>2120</v>
      </c>
      <c r="F1158" t="s">
        <v>2121</v>
      </c>
      <c r="G1158" t="str">
        <f>"201102000958"</f>
        <v>201102000958</v>
      </c>
      <c r="H1158" t="s">
        <v>2122</v>
      </c>
      <c r="I1158">
        <v>0</v>
      </c>
      <c r="J1158">
        <v>30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114</v>
      </c>
      <c r="S1158">
        <v>588</v>
      </c>
      <c r="V1158">
        <v>0</v>
      </c>
      <c r="W1158" t="s">
        <v>2123</v>
      </c>
    </row>
    <row r="1159" spans="1:23" x14ac:dyDescent="0.25">
      <c r="H1159" t="s">
        <v>2124</v>
      </c>
    </row>
    <row r="1160" spans="1:23" x14ac:dyDescent="0.25">
      <c r="A1160">
        <v>577</v>
      </c>
      <c r="B1160">
        <v>9707</v>
      </c>
      <c r="C1160" t="s">
        <v>2125</v>
      </c>
      <c r="D1160" t="s">
        <v>336</v>
      </c>
      <c r="E1160" t="s">
        <v>1847</v>
      </c>
      <c r="F1160" t="s">
        <v>2126</v>
      </c>
      <c r="G1160" t="str">
        <f>"201102001070"</f>
        <v>201102001070</v>
      </c>
      <c r="H1160" t="s">
        <v>2127</v>
      </c>
      <c r="I1160">
        <v>150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136</v>
      </c>
      <c r="S1160">
        <v>588</v>
      </c>
      <c r="V1160">
        <v>1</v>
      </c>
      <c r="W1160" t="s">
        <v>2128</v>
      </c>
    </row>
    <row r="1161" spans="1:23" x14ac:dyDescent="0.25">
      <c r="H1161" t="s">
        <v>2129</v>
      </c>
    </row>
    <row r="1162" spans="1:23" x14ac:dyDescent="0.25">
      <c r="A1162">
        <v>578</v>
      </c>
      <c r="B1162">
        <v>8181</v>
      </c>
      <c r="C1162" t="s">
        <v>2130</v>
      </c>
      <c r="D1162" t="s">
        <v>50</v>
      </c>
      <c r="E1162" t="s">
        <v>2131</v>
      </c>
      <c r="F1162" t="s">
        <v>2132</v>
      </c>
      <c r="G1162" t="str">
        <f>"201511026964"</f>
        <v>201511026964</v>
      </c>
      <c r="H1162" t="s">
        <v>582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170</v>
      </c>
      <c r="S1162">
        <v>588</v>
      </c>
      <c r="V1162">
        <v>0</v>
      </c>
      <c r="W1162" t="s">
        <v>2133</v>
      </c>
    </row>
    <row r="1163" spans="1:23" x14ac:dyDescent="0.25">
      <c r="H1163">
        <v>862</v>
      </c>
    </row>
    <row r="1164" spans="1:23" x14ac:dyDescent="0.25">
      <c r="A1164">
        <v>579</v>
      </c>
      <c r="B1164">
        <v>3267</v>
      </c>
      <c r="C1164" t="s">
        <v>2134</v>
      </c>
      <c r="D1164" t="s">
        <v>55</v>
      </c>
      <c r="E1164" t="s">
        <v>438</v>
      </c>
      <c r="F1164" t="s">
        <v>2135</v>
      </c>
      <c r="G1164" t="str">
        <f>"201511037666"</f>
        <v>201511037666</v>
      </c>
      <c r="H1164" t="s">
        <v>582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121</v>
      </c>
      <c r="S1164">
        <v>588</v>
      </c>
      <c r="V1164">
        <v>0</v>
      </c>
      <c r="W1164" t="s">
        <v>2133</v>
      </c>
    </row>
    <row r="1165" spans="1:23" x14ac:dyDescent="0.25">
      <c r="H1165" t="s">
        <v>437</v>
      </c>
    </row>
    <row r="1166" spans="1:23" x14ac:dyDescent="0.25">
      <c r="A1166">
        <v>580</v>
      </c>
      <c r="B1166">
        <v>1777</v>
      </c>
      <c r="C1166" t="s">
        <v>2136</v>
      </c>
      <c r="D1166" t="s">
        <v>105</v>
      </c>
      <c r="E1166" t="s">
        <v>25</v>
      </c>
      <c r="F1166" t="s">
        <v>2137</v>
      </c>
      <c r="G1166" t="str">
        <f>"00089870"</f>
        <v>00089870</v>
      </c>
      <c r="H1166" t="s">
        <v>582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93</v>
      </c>
      <c r="S1166">
        <v>588</v>
      </c>
      <c r="V1166">
        <v>0</v>
      </c>
      <c r="W1166" t="s">
        <v>2133</v>
      </c>
    </row>
    <row r="1167" spans="1:23" x14ac:dyDescent="0.25">
      <c r="H1167" t="s">
        <v>2138</v>
      </c>
    </row>
    <row r="1168" spans="1:23" x14ac:dyDescent="0.25">
      <c r="A1168">
        <v>581</v>
      </c>
      <c r="B1168">
        <v>8533</v>
      </c>
      <c r="C1168" t="s">
        <v>2139</v>
      </c>
      <c r="D1168" t="s">
        <v>50</v>
      </c>
      <c r="E1168" t="s">
        <v>65</v>
      </c>
      <c r="F1168" t="s">
        <v>2140</v>
      </c>
      <c r="G1168" t="str">
        <f>"201511005360"</f>
        <v>201511005360</v>
      </c>
      <c r="H1168">
        <v>990</v>
      </c>
      <c r="I1168">
        <v>0</v>
      </c>
      <c r="J1168">
        <v>30</v>
      </c>
      <c r="K1168">
        <v>0</v>
      </c>
      <c r="L1168">
        <v>0</v>
      </c>
      <c r="M1168">
        <v>30</v>
      </c>
      <c r="N1168">
        <v>0</v>
      </c>
      <c r="O1168">
        <v>0</v>
      </c>
      <c r="P1168">
        <v>0</v>
      </c>
      <c r="Q1168">
        <v>0</v>
      </c>
      <c r="R1168">
        <v>150</v>
      </c>
      <c r="S1168">
        <v>588</v>
      </c>
      <c r="V1168">
        <v>0</v>
      </c>
      <c r="W1168">
        <v>1638</v>
      </c>
    </row>
    <row r="1169" spans="1:23" x14ac:dyDescent="0.25">
      <c r="H1169" t="s">
        <v>2141</v>
      </c>
    </row>
    <row r="1170" spans="1:23" x14ac:dyDescent="0.25">
      <c r="A1170">
        <v>582</v>
      </c>
      <c r="B1170">
        <v>2187</v>
      </c>
      <c r="C1170" t="s">
        <v>2142</v>
      </c>
      <c r="D1170" t="s">
        <v>379</v>
      </c>
      <c r="E1170" t="s">
        <v>196</v>
      </c>
      <c r="F1170" t="s">
        <v>2143</v>
      </c>
      <c r="G1170" t="str">
        <f>"00083281"</f>
        <v>00083281</v>
      </c>
      <c r="H1170" t="s">
        <v>819</v>
      </c>
      <c r="I1170">
        <v>0</v>
      </c>
      <c r="J1170">
        <v>30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96</v>
      </c>
      <c r="S1170">
        <v>588</v>
      </c>
      <c r="V1170">
        <v>0</v>
      </c>
      <c r="W1170" t="s">
        <v>2144</v>
      </c>
    </row>
    <row r="1171" spans="1:23" x14ac:dyDescent="0.25">
      <c r="H1171" t="s">
        <v>1925</v>
      </c>
    </row>
    <row r="1172" spans="1:23" x14ac:dyDescent="0.25">
      <c r="A1172">
        <v>583</v>
      </c>
      <c r="B1172">
        <v>3671</v>
      </c>
      <c r="C1172" t="s">
        <v>2145</v>
      </c>
      <c r="D1172" t="s">
        <v>1518</v>
      </c>
      <c r="E1172" t="s">
        <v>41</v>
      </c>
      <c r="F1172" t="s">
        <v>2146</v>
      </c>
      <c r="G1172" t="str">
        <f>"201511029921"</f>
        <v>201511029921</v>
      </c>
      <c r="H1172" t="s">
        <v>1312</v>
      </c>
      <c r="I1172">
        <v>150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75</v>
      </c>
      <c r="S1172">
        <v>525</v>
      </c>
      <c r="V1172">
        <v>0</v>
      </c>
      <c r="W1172" t="s">
        <v>2147</v>
      </c>
    </row>
    <row r="1173" spans="1:23" x14ac:dyDescent="0.25">
      <c r="H1173" t="s">
        <v>2148</v>
      </c>
    </row>
    <row r="1174" spans="1:23" x14ac:dyDescent="0.25">
      <c r="A1174">
        <v>584</v>
      </c>
      <c r="B1174">
        <v>1871</v>
      </c>
      <c r="C1174" t="s">
        <v>2149</v>
      </c>
      <c r="D1174" t="s">
        <v>40</v>
      </c>
      <c r="E1174" t="s">
        <v>32</v>
      </c>
      <c r="F1174" t="s">
        <v>2150</v>
      </c>
      <c r="G1174" t="str">
        <f>"201511031402"</f>
        <v>201511031402</v>
      </c>
      <c r="H1174" t="s">
        <v>2151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81</v>
      </c>
      <c r="S1174">
        <v>567</v>
      </c>
      <c r="V1174">
        <v>0</v>
      </c>
      <c r="W1174" t="s">
        <v>2152</v>
      </c>
    </row>
    <row r="1175" spans="1:23" x14ac:dyDescent="0.25">
      <c r="H1175" t="s">
        <v>2153</v>
      </c>
    </row>
    <row r="1176" spans="1:23" x14ac:dyDescent="0.25">
      <c r="A1176">
        <v>585</v>
      </c>
      <c r="B1176">
        <v>7090</v>
      </c>
      <c r="C1176" t="s">
        <v>2154</v>
      </c>
      <c r="D1176" t="s">
        <v>570</v>
      </c>
      <c r="E1176" t="s">
        <v>116</v>
      </c>
      <c r="F1176" t="s">
        <v>2155</v>
      </c>
      <c r="G1176" t="str">
        <f>"201511021243"</f>
        <v>201511021243</v>
      </c>
      <c r="H1176" t="s">
        <v>576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80</v>
      </c>
      <c r="S1176">
        <v>560</v>
      </c>
      <c r="V1176">
        <v>1</v>
      </c>
      <c r="W1176" t="s">
        <v>2156</v>
      </c>
    </row>
    <row r="1177" spans="1:23" x14ac:dyDescent="0.25">
      <c r="H1177" t="s">
        <v>2157</v>
      </c>
    </row>
    <row r="1178" spans="1:23" x14ac:dyDescent="0.25">
      <c r="A1178">
        <v>586</v>
      </c>
      <c r="B1178">
        <v>10119</v>
      </c>
      <c r="C1178" t="s">
        <v>2158</v>
      </c>
      <c r="D1178" t="s">
        <v>55</v>
      </c>
      <c r="E1178" t="s">
        <v>116</v>
      </c>
      <c r="F1178" t="s">
        <v>2159</v>
      </c>
      <c r="G1178" t="str">
        <f>"00095077"</f>
        <v>00095077</v>
      </c>
      <c r="H1178" t="s">
        <v>2160</v>
      </c>
      <c r="I1178">
        <v>0</v>
      </c>
      <c r="J1178">
        <v>30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147</v>
      </c>
      <c r="S1178">
        <v>588</v>
      </c>
      <c r="V1178">
        <v>0</v>
      </c>
      <c r="W1178" t="s">
        <v>2161</v>
      </c>
    </row>
    <row r="1179" spans="1:23" x14ac:dyDescent="0.25">
      <c r="H1179" t="s">
        <v>2162</v>
      </c>
    </row>
    <row r="1180" spans="1:23" x14ac:dyDescent="0.25">
      <c r="A1180">
        <v>587</v>
      </c>
      <c r="B1180">
        <v>1582</v>
      </c>
      <c r="C1180" t="s">
        <v>2163</v>
      </c>
      <c r="D1180" t="s">
        <v>351</v>
      </c>
      <c r="E1180" t="s">
        <v>222</v>
      </c>
      <c r="F1180" t="s">
        <v>2164</v>
      </c>
      <c r="G1180" t="str">
        <f>"00027949"</f>
        <v>00027949</v>
      </c>
      <c r="H1180" t="s">
        <v>86</v>
      </c>
      <c r="I1180">
        <v>150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56</v>
      </c>
      <c r="S1180">
        <v>392</v>
      </c>
      <c r="T1180">
        <v>6</v>
      </c>
      <c r="U1180">
        <v>834</v>
      </c>
      <c r="V1180">
        <v>2</v>
      </c>
      <c r="W1180" t="s">
        <v>2165</v>
      </c>
    </row>
    <row r="1181" spans="1:23" x14ac:dyDescent="0.25">
      <c r="H1181" t="s">
        <v>2166</v>
      </c>
    </row>
    <row r="1182" spans="1:23" x14ac:dyDescent="0.25">
      <c r="A1182">
        <v>588</v>
      </c>
      <c r="B1182">
        <v>1582</v>
      </c>
      <c r="C1182" t="s">
        <v>2163</v>
      </c>
      <c r="D1182" t="s">
        <v>351</v>
      </c>
      <c r="E1182" t="s">
        <v>222</v>
      </c>
      <c r="F1182" t="s">
        <v>2164</v>
      </c>
      <c r="G1182" t="str">
        <f>"00027949"</f>
        <v>00027949</v>
      </c>
      <c r="H1182" t="s">
        <v>86</v>
      </c>
      <c r="I1182">
        <v>150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56</v>
      </c>
      <c r="S1182">
        <v>392</v>
      </c>
      <c r="V1182">
        <v>2</v>
      </c>
      <c r="W1182" t="s">
        <v>2165</v>
      </c>
    </row>
    <row r="1183" spans="1:23" x14ac:dyDescent="0.25">
      <c r="H1183" t="s">
        <v>2166</v>
      </c>
    </row>
    <row r="1184" spans="1:23" x14ac:dyDescent="0.25">
      <c r="A1184">
        <v>589</v>
      </c>
      <c r="B1184">
        <v>10187</v>
      </c>
      <c r="C1184" t="s">
        <v>2167</v>
      </c>
      <c r="D1184" t="s">
        <v>244</v>
      </c>
      <c r="E1184" t="s">
        <v>101</v>
      </c>
      <c r="F1184" t="s">
        <v>2168</v>
      </c>
      <c r="G1184" t="str">
        <f>"00039047"</f>
        <v>00039047</v>
      </c>
      <c r="H1184" t="s">
        <v>2169</v>
      </c>
      <c r="I1184">
        <v>150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118</v>
      </c>
      <c r="S1184">
        <v>588</v>
      </c>
      <c r="V1184">
        <v>2</v>
      </c>
      <c r="W1184" t="s">
        <v>2170</v>
      </c>
    </row>
    <row r="1185" spans="1:23" x14ac:dyDescent="0.25">
      <c r="H1185">
        <v>843</v>
      </c>
    </row>
    <row r="1186" spans="1:23" x14ac:dyDescent="0.25">
      <c r="A1186">
        <v>590</v>
      </c>
      <c r="B1186">
        <v>8251</v>
      </c>
      <c r="C1186" t="s">
        <v>1774</v>
      </c>
      <c r="D1186" t="s">
        <v>2171</v>
      </c>
      <c r="E1186" t="s">
        <v>51</v>
      </c>
      <c r="F1186" t="s">
        <v>2172</v>
      </c>
      <c r="G1186" t="str">
        <f>"00101921"</f>
        <v>00101921</v>
      </c>
      <c r="H1186" t="s">
        <v>2173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196</v>
      </c>
      <c r="S1186">
        <v>588</v>
      </c>
      <c r="V1186">
        <v>3</v>
      </c>
      <c r="W1186" t="s">
        <v>2174</v>
      </c>
    </row>
    <row r="1187" spans="1:23" x14ac:dyDescent="0.25">
      <c r="H1187">
        <v>844</v>
      </c>
    </row>
    <row r="1188" spans="1:23" x14ac:dyDescent="0.25">
      <c r="A1188">
        <v>591</v>
      </c>
      <c r="B1188">
        <v>5734</v>
      </c>
      <c r="C1188" t="s">
        <v>2175</v>
      </c>
      <c r="D1188" t="s">
        <v>14</v>
      </c>
      <c r="E1188" t="s">
        <v>41</v>
      </c>
      <c r="F1188" t="s">
        <v>2176</v>
      </c>
      <c r="G1188" t="str">
        <f>"201511020241"</f>
        <v>201511020241</v>
      </c>
      <c r="H1188" t="s">
        <v>344</v>
      </c>
      <c r="I1188">
        <v>150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58</v>
      </c>
      <c r="S1188">
        <v>406</v>
      </c>
      <c r="V1188">
        <v>0</v>
      </c>
      <c r="W1188" t="s">
        <v>2177</v>
      </c>
    </row>
    <row r="1189" spans="1:23" x14ac:dyDescent="0.25">
      <c r="H1189" t="s">
        <v>2178</v>
      </c>
    </row>
    <row r="1190" spans="1:23" x14ac:dyDescent="0.25">
      <c r="A1190">
        <v>592</v>
      </c>
      <c r="B1190">
        <v>7862</v>
      </c>
      <c r="C1190" t="s">
        <v>2179</v>
      </c>
      <c r="D1190" t="s">
        <v>191</v>
      </c>
      <c r="E1190" t="s">
        <v>15</v>
      </c>
      <c r="F1190" t="s">
        <v>2180</v>
      </c>
      <c r="G1190" t="str">
        <f>"201511036860"</f>
        <v>201511036860</v>
      </c>
      <c r="H1190">
        <v>1100</v>
      </c>
      <c r="I1190">
        <v>150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55</v>
      </c>
      <c r="S1190">
        <v>385</v>
      </c>
      <c r="V1190">
        <v>0</v>
      </c>
      <c r="W1190">
        <v>1635</v>
      </c>
    </row>
    <row r="1191" spans="1:23" x14ac:dyDescent="0.25">
      <c r="H1191" t="s">
        <v>2181</v>
      </c>
    </row>
    <row r="1192" spans="1:23" x14ac:dyDescent="0.25">
      <c r="A1192">
        <v>593</v>
      </c>
      <c r="B1192">
        <v>9496</v>
      </c>
      <c r="C1192" t="s">
        <v>154</v>
      </c>
      <c r="D1192" t="s">
        <v>83</v>
      </c>
      <c r="E1192" t="s">
        <v>51</v>
      </c>
      <c r="F1192" t="s">
        <v>2182</v>
      </c>
      <c r="G1192" t="str">
        <f>"00030239"</f>
        <v>00030239</v>
      </c>
      <c r="H1192">
        <v>1089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78</v>
      </c>
      <c r="S1192">
        <v>546</v>
      </c>
      <c r="V1192">
        <v>0</v>
      </c>
      <c r="W1192">
        <v>1635</v>
      </c>
    </row>
    <row r="1193" spans="1:23" x14ac:dyDescent="0.25">
      <c r="H1193" t="s">
        <v>2183</v>
      </c>
    </row>
    <row r="1194" spans="1:23" x14ac:dyDescent="0.25">
      <c r="A1194">
        <v>594</v>
      </c>
      <c r="B1194">
        <v>2400</v>
      </c>
      <c r="C1194" t="s">
        <v>2184</v>
      </c>
      <c r="D1194" t="s">
        <v>40</v>
      </c>
      <c r="E1194" t="s">
        <v>75</v>
      </c>
      <c r="F1194" t="s">
        <v>2185</v>
      </c>
      <c r="G1194" t="str">
        <f>"200802008523"</f>
        <v>200802008523</v>
      </c>
      <c r="H1194" t="s">
        <v>2186</v>
      </c>
      <c r="I1194">
        <v>150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90</v>
      </c>
      <c r="S1194">
        <v>588</v>
      </c>
      <c r="V1194">
        <v>0</v>
      </c>
      <c r="W1194" t="s">
        <v>2187</v>
      </c>
    </row>
    <row r="1195" spans="1:23" x14ac:dyDescent="0.25">
      <c r="H1195" t="s">
        <v>2188</v>
      </c>
    </row>
    <row r="1196" spans="1:23" x14ac:dyDescent="0.25">
      <c r="A1196">
        <v>595</v>
      </c>
      <c r="B1196">
        <v>6120</v>
      </c>
      <c r="C1196" t="s">
        <v>2189</v>
      </c>
      <c r="D1196" t="s">
        <v>70</v>
      </c>
      <c r="E1196" t="s">
        <v>51</v>
      </c>
      <c r="F1196" t="s">
        <v>2190</v>
      </c>
      <c r="G1196" t="str">
        <f>"201511031738"</f>
        <v>201511031738</v>
      </c>
      <c r="H1196">
        <v>1001</v>
      </c>
      <c r="I1196">
        <v>150</v>
      </c>
      <c r="J1196">
        <v>70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59</v>
      </c>
      <c r="S1196">
        <v>413</v>
      </c>
      <c r="V1196">
        <v>0</v>
      </c>
      <c r="W1196">
        <v>1634</v>
      </c>
    </row>
    <row r="1197" spans="1:23" x14ac:dyDescent="0.25">
      <c r="H1197" t="s">
        <v>2191</v>
      </c>
    </row>
    <row r="1198" spans="1:23" x14ac:dyDescent="0.25">
      <c r="A1198">
        <v>596</v>
      </c>
      <c r="B1198">
        <v>7397</v>
      </c>
      <c r="C1198" t="s">
        <v>2192</v>
      </c>
      <c r="D1198" t="s">
        <v>1784</v>
      </c>
      <c r="E1198" t="s">
        <v>165</v>
      </c>
      <c r="F1198" t="s">
        <v>2193</v>
      </c>
      <c r="G1198" t="str">
        <f>"201512000730"</f>
        <v>201512000730</v>
      </c>
      <c r="H1198" t="s">
        <v>2194</v>
      </c>
      <c r="I1198">
        <v>150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187</v>
      </c>
      <c r="S1198">
        <v>588</v>
      </c>
      <c r="V1198">
        <v>1</v>
      </c>
      <c r="W1198" t="s">
        <v>2195</v>
      </c>
    </row>
    <row r="1199" spans="1:23" x14ac:dyDescent="0.25">
      <c r="H1199" t="s">
        <v>2196</v>
      </c>
    </row>
    <row r="1200" spans="1:23" x14ac:dyDescent="0.25">
      <c r="A1200">
        <v>597</v>
      </c>
      <c r="B1200">
        <v>163</v>
      </c>
      <c r="C1200" t="s">
        <v>675</v>
      </c>
      <c r="D1200" t="s">
        <v>326</v>
      </c>
      <c r="E1200" t="s">
        <v>70</v>
      </c>
      <c r="F1200" t="s">
        <v>2197</v>
      </c>
      <c r="G1200" t="str">
        <f>"201510002602"</f>
        <v>201510002602</v>
      </c>
      <c r="H1200">
        <v>1056</v>
      </c>
      <c r="I1200">
        <v>150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61</v>
      </c>
      <c r="S1200">
        <v>427</v>
      </c>
      <c r="V1200">
        <v>0</v>
      </c>
      <c r="W1200">
        <v>1633</v>
      </c>
    </row>
    <row r="1201" spans="1:23" x14ac:dyDescent="0.25">
      <c r="H1201" t="s">
        <v>2198</v>
      </c>
    </row>
    <row r="1202" spans="1:23" x14ac:dyDescent="0.25">
      <c r="A1202">
        <v>598</v>
      </c>
      <c r="B1202">
        <v>5570</v>
      </c>
      <c r="C1202" t="s">
        <v>2199</v>
      </c>
      <c r="D1202" t="s">
        <v>14</v>
      </c>
      <c r="E1202" t="s">
        <v>196</v>
      </c>
      <c r="F1202" t="s">
        <v>2200</v>
      </c>
      <c r="G1202" t="str">
        <f>"00086049"</f>
        <v>00086049</v>
      </c>
      <c r="H1202">
        <v>1045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253</v>
      </c>
      <c r="S1202">
        <v>588</v>
      </c>
      <c r="T1202">
        <v>6</v>
      </c>
      <c r="U1202">
        <v>867</v>
      </c>
      <c r="V1202">
        <v>0</v>
      </c>
      <c r="W1202">
        <v>1633</v>
      </c>
    </row>
    <row r="1203" spans="1:23" x14ac:dyDescent="0.25">
      <c r="H1203">
        <v>867</v>
      </c>
    </row>
    <row r="1204" spans="1:23" x14ac:dyDescent="0.25">
      <c r="A1204">
        <v>599</v>
      </c>
      <c r="B1204">
        <v>8184</v>
      </c>
      <c r="C1204" t="s">
        <v>428</v>
      </c>
      <c r="D1204" t="s">
        <v>1784</v>
      </c>
      <c r="E1204" t="s">
        <v>162</v>
      </c>
      <c r="F1204" t="s">
        <v>2201</v>
      </c>
      <c r="G1204" t="str">
        <f>"201511037371"</f>
        <v>201511037371</v>
      </c>
      <c r="H1204">
        <v>1045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92</v>
      </c>
      <c r="S1204">
        <v>588</v>
      </c>
      <c r="V1204">
        <v>2</v>
      </c>
      <c r="W1204">
        <v>1633</v>
      </c>
    </row>
    <row r="1205" spans="1:23" x14ac:dyDescent="0.25">
      <c r="H1205">
        <v>862</v>
      </c>
    </row>
    <row r="1206" spans="1:23" x14ac:dyDescent="0.25">
      <c r="A1206">
        <v>600</v>
      </c>
      <c r="B1206">
        <v>5375</v>
      </c>
      <c r="C1206" t="s">
        <v>2202</v>
      </c>
      <c r="D1206" t="s">
        <v>900</v>
      </c>
      <c r="E1206" t="s">
        <v>70</v>
      </c>
      <c r="F1206" t="s">
        <v>2203</v>
      </c>
      <c r="G1206" t="str">
        <f>"201511017880"</f>
        <v>201511017880</v>
      </c>
      <c r="H1206">
        <v>1045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136</v>
      </c>
      <c r="S1206">
        <v>588</v>
      </c>
      <c r="V1206">
        <v>0</v>
      </c>
      <c r="W1206">
        <v>1633</v>
      </c>
    </row>
    <row r="1207" spans="1:23" x14ac:dyDescent="0.25">
      <c r="H1207" t="s">
        <v>2204</v>
      </c>
    </row>
    <row r="1208" spans="1:23" x14ac:dyDescent="0.25">
      <c r="A1208">
        <v>601</v>
      </c>
      <c r="B1208">
        <v>8543</v>
      </c>
      <c r="C1208" t="s">
        <v>2205</v>
      </c>
      <c r="D1208" t="s">
        <v>2206</v>
      </c>
      <c r="E1208" t="s">
        <v>106</v>
      </c>
      <c r="F1208" t="s">
        <v>2207</v>
      </c>
      <c r="G1208" t="str">
        <f>"201511023357"</f>
        <v>201511023357</v>
      </c>
      <c r="H1208">
        <v>1045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113</v>
      </c>
      <c r="S1208">
        <v>588</v>
      </c>
      <c r="V1208">
        <v>0</v>
      </c>
      <c r="W1208">
        <v>1633</v>
      </c>
    </row>
    <row r="1209" spans="1:23" x14ac:dyDescent="0.25">
      <c r="H1209" t="s">
        <v>2208</v>
      </c>
    </row>
    <row r="1210" spans="1:23" x14ac:dyDescent="0.25">
      <c r="A1210">
        <v>602</v>
      </c>
      <c r="B1210">
        <v>6979</v>
      </c>
      <c r="C1210" t="s">
        <v>2209</v>
      </c>
      <c r="D1210" t="s">
        <v>1276</v>
      </c>
      <c r="E1210" t="s">
        <v>188</v>
      </c>
      <c r="F1210" t="s">
        <v>2210</v>
      </c>
      <c r="G1210" t="str">
        <f>"00092593"</f>
        <v>00092593</v>
      </c>
      <c r="H1210">
        <v>1045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170</v>
      </c>
      <c r="S1210">
        <v>588</v>
      </c>
      <c r="V1210">
        <v>0</v>
      </c>
      <c r="W1210">
        <v>1633</v>
      </c>
    </row>
    <row r="1211" spans="1:23" x14ac:dyDescent="0.25">
      <c r="H1211" t="s">
        <v>1043</v>
      </c>
    </row>
    <row r="1212" spans="1:23" x14ac:dyDescent="0.25">
      <c r="A1212">
        <v>603</v>
      </c>
      <c r="B1212">
        <v>3212</v>
      </c>
      <c r="C1212" t="s">
        <v>2063</v>
      </c>
      <c r="D1212" t="s">
        <v>489</v>
      </c>
      <c r="E1212" t="s">
        <v>41</v>
      </c>
      <c r="F1212" t="s">
        <v>2211</v>
      </c>
      <c r="G1212" t="str">
        <f>"201511030742"</f>
        <v>201511030742</v>
      </c>
      <c r="H1212">
        <v>1045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148</v>
      </c>
      <c r="S1212">
        <v>588</v>
      </c>
      <c r="V1212">
        <v>0</v>
      </c>
      <c r="W1212">
        <v>1633</v>
      </c>
    </row>
    <row r="1213" spans="1:23" x14ac:dyDescent="0.25">
      <c r="H1213" t="s">
        <v>2212</v>
      </c>
    </row>
    <row r="1214" spans="1:23" x14ac:dyDescent="0.25">
      <c r="A1214">
        <v>604</v>
      </c>
      <c r="B1214">
        <v>3353</v>
      </c>
      <c r="C1214" t="s">
        <v>2213</v>
      </c>
      <c r="D1214" t="s">
        <v>105</v>
      </c>
      <c r="E1214" t="s">
        <v>70</v>
      </c>
      <c r="F1214" t="s">
        <v>2214</v>
      </c>
      <c r="G1214" t="str">
        <f>"00028466"</f>
        <v>00028466</v>
      </c>
      <c r="H1214">
        <v>1045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180</v>
      </c>
      <c r="S1214">
        <v>588</v>
      </c>
      <c r="V1214">
        <v>0</v>
      </c>
      <c r="W1214">
        <v>1633</v>
      </c>
    </row>
    <row r="1215" spans="1:23" x14ac:dyDescent="0.25">
      <c r="H1215" t="s">
        <v>2215</v>
      </c>
    </row>
    <row r="1216" spans="1:23" x14ac:dyDescent="0.25">
      <c r="A1216">
        <v>605</v>
      </c>
      <c r="B1216">
        <v>732</v>
      </c>
      <c r="C1216" t="s">
        <v>998</v>
      </c>
      <c r="D1216" t="s">
        <v>2216</v>
      </c>
      <c r="E1216" t="s">
        <v>32</v>
      </c>
      <c r="F1216" t="s">
        <v>2217</v>
      </c>
      <c r="G1216" t="str">
        <f>"200802012152"</f>
        <v>200802012152</v>
      </c>
      <c r="H1216">
        <v>1045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166</v>
      </c>
      <c r="S1216">
        <v>588</v>
      </c>
      <c r="V1216">
        <v>0</v>
      </c>
      <c r="W1216">
        <v>1633</v>
      </c>
    </row>
    <row r="1217" spans="1:23" x14ac:dyDescent="0.25">
      <c r="H1217" t="s">
        <v>2218</v>
      </c>
    </row>
    <row r="1218" spans="1:23" x14ac:dyDescent="0.25">
      <c r="A1218">
        <v>606</v>
      </c>
      <c r="B1218">
        <v>5576</v>
      </c>
      <c r="C1218" t="s">
        <v>2219</v>
      </c>
      <c r="D1218" t="s">
        <v>40</v>
      </c>
      <c r="E1218" t="s">
        <v>60</v>
      </c>
      <c r="F1218" t="s">
        <v>2220</v>
      </c>
      <c r="G1218" t="str">
        <f>"201511026808"</f>
        <v>201511026808</v>
      </c>
      <c r="H1218">
        <v>1045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84</v>
      </c>
      <c r="S1218">
        <v>588</v>
      </c>
      <c r="V1218">
        <v>0</v>
      </c>
      <c r="W1218">
        <v>1633</v>
      </c>
    </row>
    <row r="1219" spans="1:23" x14ac:dyDescent="0.25">
      <c r="H1219" t="s">
        <v>2221</v>
      </c>
    </row>
    <row r="1220" spans="1:23" x14ac:dyDescent="0.25">
      <c r="A1220">
        <v>607</v>
      </c>
      <c r="B1220">
        <v>5325</v>
      </c>
      <c r="C1220" t="s">
        <v>2222</v>
      </c>
      <c r="D1220" t="s">
        <v>83</v>
      </c>
      <c r="E1220" t="s">
        <v>2223</v>
      </c>
      <c r="F1220" t="s">
        <v>2224</v>
      </c>
      <c r="G1220" t="str">
        <f>"201511038791"</f>
        <v>201511038791</v>
      </c>
      <c r="H1220">
        <v>1045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162</v>
      </c>
      <c r="S1220">
        <v>588</v>
      </c>
      <c r="V1220">
        <v>0</v>
      </c>
      <c r="W1220">
        <v>1633</v>
      </c>
    </row>
    <row r="1221" spans="1:23" x14ac:dyDescent="0.25">
      <c r="H1221" t="s">
        <v>2225</v>
      </c>
    </row>
    <row r="1222" spans="1:23" x14ac:dyDescent="0.25">
      <c r="A1222">
        <v>608</v>
      </c>
      <c r="B1222">
        <v>9093</v>
      </c>
      <c r="C1222" t="s">
        <v>2226</v>
      </c>
      <c r="D1222" t="s">
        <v>842</v>
      </c>
      <c r="E1222" t="s">
        <v>41</v>
      </c>
      <c r="F1222" t="s">
        <v>2227</v>
      </c>
      <c r="G1222" t="str">
        <f>"00102852"</f>
        <v>00102852</v>
      </c>
      <c r="H1222">
        <v>1045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84</v>
      </c>
      <c r="S1222">
        <v>588</v>
      </c>
      <c r="V1222">
        <v>0</v>
      </c>
      <c r="W1222">
        <v>1633</v>
      </c>
    </row>
    <row r="1223" spans="1:23" x14ac:dyDescent="0.25">
      <c r="H1223" t="s">
        <v>2228</v>
      </c>
    </row>
    <row r="1224" spans="1:23" x14ac:dyDescent="0.25">
      <c r="A1224">
        <v>609</v>
      </c>
      <c r="B1224">
        <v>3555</v>
      </c>
      <c r="C1224" t="s">
        <v>2229</v>
      </c>
      <c r="D1224" t="s">
        <v>244</v>
      </c>
      <c r="E1224" t="s">
        <v>2230</v>
      </c>
      <c r="F1224" t="s">
        <v>2231</v>
      </c>
      <c r="G1224" t="str">
        <f>"201411000251"</f>
        <v>201411000251</v>
      </c>
      <c r="H1224">
        <v>1045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160</v>
      </c>
      <c r="S1224">
        <v>588</v>
      </c>
      <c r="V1224">
        <v>0</v>
      </c>
      <c r="W1224">
        <v>1633</v>
      </c>
    </row>
    <row r="1225" spans="1:23" x14ac:dyDescent="0.25">
      <c r="H1225" t="s">
        <v>2232</v>
      </c>
    </row>
    <row r="1226" spans="1:23" x14ac:dyDescent="0.25">
      <c r="A1226">
        <v>610</v>
      </c>
      <c r="B1226">
        <v>5154</v>
      </c>
      <c r="C1226" t="s">
        <v>2233</v>
      </c>
      <c r="D1226" t="s">
        <v>1759</v>
      </c>
      <c r="E1226" t="s">
        <v>70</v>
      </c>
      <c r="F1226" t="s">
        <v>2234</v>
      </c>
      <c r="G1226" t="str">
        <f>"00086511"</f>
        <v>00086511</v>
      </c>
      <c r="H1226">
        <v>1045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184</v>
      </c>
      <c r="S1226">
        <v>588</v>
      </c>
      <c r="V1226">
        <v>0</v>
      </c>
      <c r="W1226">
        <v>1633</v>
      </c>
    </row>
    <row r="1227" spans="1:23" x14ac:dyDescent="0.25">
      <c r="H1227" t="s">
        <v>2235</v>
      </c>
    </row>
    <row r="1228" spans="1:23" x14ac:dyDescent="0.25">
      <c r="A1228">
        <v>611</v>
      </c>
      <c r="B1228">
        <v>3874</v>
      </c>
      <c r="C1228" t="s">
        <v>2236</v>
      </c>
      <c r="D1228" t="s">
        <v>230</v>
      </c>
      <c r="E1228" t="s">
        <v>70</v>
      </c>
      <c r="F1228" t="s">
        <v>2237</v>
      </c>
      <c r="G1228" t="str">
        <f>"00080213"</f>
        <v>00080213</v>
      </c>
      <c r="H1228">
        <v>1045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90</v>
      </c>
      <c r="S1228">
        <v>588</v>
      </c>
      <c r="V1228">
        <v>0</v>
      </c>
      <c r="W1228">
        <v>1633</v>
      </c>
    </row>
    <row r="1229" spans="1:23" x14ac:dyDescent="0.25">
      <c r="H1229" t="s">
        <v>2238</v>
      </c>
    </row>
    <row r="1230" spans="1:23" x14ac:dyDescent="0.25">
      <c r="A1230">
        <v>612</v>
      </c>
      <c r="B1230">
        <v>1047</v>
      </c>
      <c r="C1230" t="s">
        <v>2239</v>
      </c>
      <c r="D1230" t="s">
        <v>2240</v>
      </c>
      <c r="E1230" t="s">
        <v>2241</v>
      </c>
      <c r="F1230" t="s">
        <v>2242</v>
      </c>
      <c r="G1230" t="str">
        <f>"201511036373"</f>
        <v>201511036373</v>
      </c>
      <c r="H1230">
        <v>1045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87</v>
      </c>
      <c r="S1230">
        <v>588</v>
      </c>
      <c r="V1230">
        <v>0</v>
      </c>
      <c r="W1230">
        <v>1633</v>
      </c>
    </row>
    <row r="1231" spans="1:23" x14ac:dyDescent="0.25">
      <c r="H1231" t="s">
        <v>2243</v>
      </c>
    </row>
    <row r="1232" spans="1:23" x14ac:dyDescent="0.25">
      <c r="A1232">
        <v>613</v>
      </c>
      <c r="B1232">
        <v>951</v>
      </c>
      <c r="C1232" t="s">
        <v>2244</v>
      </c>
      <c r="D1232" t="s">
        <v>1449</v>
      </c>
      <c r="E1232" t="s">
        <v>116</v>
      </c>
      <c r="F1232" t="s">
        <v>2245</v>
      </c>
      <c r="G1232" t="str">
        <f>"201511028948"</f>
        <v>201511028948</v>
      </c>
      <c r="H1232">
        <v>1045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103</v>
      </c>
      <c r="S1232">
        <v>588</v>
      </c>
      <c r="V1232">
        <v>0</v>
      </c>
      <c r="W1232">
        <v>1633</v>
      </c>
    </row>
    <row r="1233" spans="1:23" x14ac:dyDescent="0.25">
      <c r="H1233" t="s">
        <v>2246</v>
      </c>
    </row>
    <row r="1234" spans="1:23" x14ac:dyDescent="0.25">
      <c r="A1234">
        <v>614</v>
      </c>
      <c r="B1234">
        <v>6054</v>
      </c>
      <c r="C1234" t="s">
        <v>2247</v>
      </c>
      <c r="D1234" t="s">
        <v>51</v>
      </c>
      <c r="E1234" t="s">
        <v>123</v>
      </c>
      <c r="F1234" t="s">
        <v>2248</v>
      </c>
      <c r="G1234" t="str">
        <f>"201511011535"</f>
        <v>201511011535</v>
      </c>
      <c r="H1234">
        <v>1045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87</v>
      </c>
      <c r="S1234">
        <v>588</v>
      </c>
      <c r="V1234">
        <v>0</v>
      </c>
      <c r="W1234">
        <v>1633</v>
      </c>
    </row>
    <row r="1235" spans="1:23" x14ac:dyDescent="0.25">
      <c r="H1235" t="s">
        <v>2249</v>
      </c>
    </row>
    <row r="1236" spans="1:23" x14ac:dyDescent="0.25">
      <c r="A1236">
        <v>615</v>
      </c>
      <c r="B1236">
        <v>1361</v>
      </c>
      <c r="C1236" t="s">
        <v>2250</v>
      </c>
      <c r="D1236" t="s">
        <v>489</v>
      </c>
      <c r="E1236" t="s">
        <v>41</v>
      </c>
      <c r="F1236" t="s">
        <v>2251</v>
      </c>
      <c r="G1236" t="str">
        <f>"00022794"</f>
        <v>00022794</v>
      </c>
      <c r="H1236">
        <v>1045</v>
      </c>
      <c r="I1236">
        <v>0</v>
      </c>
      <c r="J1236">
        <v>70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74</v>
      </c>
      <c r="S1236">
        <v>518</v>
      </c>
      <c r="V1236">
        <v>0</v>
      </c>
      <c r="W1236">
        <v>1633</v>
      </c>
    </row>
    <row r="1237" spans="1:23" x14ac:dyDescent="0.25">
      <c r="H1237" t="s">
        <v>2252</v>
      </c>
    </row>
    <row r="1238" spans="1:23" x14ac:dyDescent="0.25">
      <c r="A1238">
        <v>616</v>
      </c>
      <c r="B1238">
        <v>10443</v>
      </c>
      <c r="C1238" t="s">
        <v>2253</v>
      </c>
      <c r="D1238" t="s">
        <v>2254</v>
      </c>
      <c r="E1238" t="s">
        <v>298</v>
      </c>
      <c r="F1238" t="s">
        <v>2255</v>
      </c>
      <c r="G1238" t="str">
        <f>"201511023072"</f>
        <v>201511023072</v>
      </c>
      <c r="H1238" t="s">
        <v>2256</v>
      </c>
      <c r="I1238">
        <v>150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140</v>
      </c>
      <c r="S1238">
        <v>588</v>
      </c>
      <c r="V1238">
        <v>0</v>
      </c>
      <c r="W1238" t="s">
        <v>2257</v>
      </c>
    </row>
    <row r="1239" spans="1:23" x14ac:dyDescent="0.25">
      <c r="H1239" t="s">
        <v>2258</v>
      </c>
    </row>
    <row r="1240" spans="1:23" x14ac:dyDescent="0.25">
      <c r="A1240">
        <v>617</v>
      </c>
      <c r="B1240">
        <v>4585</v>
      </c>
      <c r="C1240" t="s">
        <v>2259</v>
      </c>
      <c r="D1240" t="s">
        <v>2036</v>
      </c>
      <c r="E1240" t="s">
        <v>41</v>
      </c>
      <c r="F1240" t="s">
        <v>2260</v>
      </c>
      <c r="G1240" t="str">
        <f>"201411000082"</f>
        <v>201411000082</v>
      </c>
      <c r="H1240">
        <v>1089</v>
      </c>
      <c r="I1240">
        <v>150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56</v>
      </c>
      <c r="S1240">
        <v>392</v>
      </c>
      <c r="V1240">
        <v>0</v>
      </c>
      <c r="W1240">
        <v>1631</v>
      </c>
    </row>
    <row r="1241" spans="1:23" x14ac:dyDescent="0.25">
      <c r="H1241" t="s">
        <v>2261</v>
      </c>
    </row>
    <row r="1242" spans="1:23" x14ac:dyDescent="0.25">
      <c r="A1242">
        <v>618</v>
      </c>
      <c r="B1242">
        <v>1914</v>
      </c>
      <c r="C1242" t="s">
        <v>2239</v>
      </c>
      <c r="D1242" t="s">
        <v>1449</v>
      </c>
      <c r="E1242" t="s">
        <v>41</v>
      </c>
      <c r="F1242" t="s">
        <v>2262</v>
      </c>
      <c r="G1242" t="str">
        <f>"201511043339"</f>
        <v>201511043339</v>
      </c>
      <c r="H1242" t="s">
        <v>2263</v>
      </c>
      <c r="I1242">
        <v>150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132</v>
      </c>
      <c r="S1242">
        <v>588</v>
      </c>
      <c r="V1242">
        <v>0</v>
      </c>
      <c r="W1242" t="s">
        <v>2264</v>
      </c>
    </row>
    <row r="1243" spans="1:23" x14ac:dyDescent="0.25">
      <c r="H1243" t="s">
        <v>2265</v>
      </c>
    </row>
    <row r="1244" spans="1:23" x14ac:dyDescent="0.25">
      <c r="A1244">
        <v>619</v>
      </c>
      <c r="B1244">
        <v>1286</v>
      </c>
      <c r="C1244" t="s">
        <v>2266</v>
      </c>
      <c r="D1244" t="s">
        <v>31</v>
      </c>
      <c r="E1244" t="s">
        <v>70</v>
      </c>
      <c r="F1244" t="s">
        <v>2267</v>
      </c>
      <c r="G1244" t="str">
        <f>"201511038151"</f>
        <v>201511038151</v>
      </c>
      <c r="H1244" t="s">
        <v>2268</v>
      </c>
      <c r="I1244">
        <v>150</v>
      </c>
      <c r="J1244">
        <v>0</v>
      </c>
      <c r="K1244">
        <v>0</v>
      </c>
      <c r="L1244">
        <v>50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80</v>
      </c>
      <c r="S1244">
        <v>560</v>
      </c>
      <c r="V1244">
        <v>0</v>
      </c>
      <c r="W1244" t="s">
        <v>2264</v>
      </c>
    </row>
    <row r="1245" spans="1:23" x14ac:dyDescent="0.25">
      <c r="H1245" t="s">
        <v>2269</v>
      </c>
    </row>
    <row r="1246" spans="1:23" x14ac:dyDescent="0.25">
      <c r="A1246">
        <v>620</v>
      </c>
      <c r="B1246">
        <v>7886</v>
      </c>
      <c r="C1246" t="s">
        <v>2270</v>
      </c>
      <c r="D1246" t="s">
        <v>1759</v>
      </c>
      <c r="E1246" t="s">
        <v>2271</v>
      </c>
      <c r="F1246" t="s">
        <v>2272</v>
      </c>
      <c r="G1246" t="str">
        <f>"201511032498"</f>
        <v>201511032498</v>
      </c>
      <c r="H1246">
        <v>1012</v>
      </c>
      <c r="I1246">
        <v>0</v>
      </c>
      <c r="J1246">
        <v>30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138</v>
      </c>
      <c r="S1246">
        <v>588</v>
      </c>
      <c r="V1246">
        <v>0</v>
      </c>
      <c r="W1246">
        <v>1630</v>
      </c>
    </row>
    <row r="1247" spans="1:23" x14ac:dyDescent="0.25">
      <c r="H1247" t="s">
        <v>797</v>
      </c>
    </row>
    <row r="1248" spans="1:23" x14ac:dyDescent="0.25">
      <c r="A1248">
        <v>621</v>
      </c>
      <c r="B1248">
        <v>8321</v>
      </c>
      <c r="C1248" t="s">
        <v>2273</v>
      </c>
      <c r="D1248" t="s">
        <v>112</v>
      </c>
      <c r="E1248" t="s">
        <v>2274</v>
      </c>
      <c r="F1248" t="s">
        <v>2275</v>
      </c>
      <c r="G1248" t="str">
        <f>"201502003477"</f>
        <v>201502003477</v>
      </c>
      <c r="H1248">
        <v>1012</v>
      </c>
      <c r="I1248">
        <v>0</v>
      </c>
      <c r="J1248">
        <v>30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134</v>
      </c>
      <c r="S1248">
        <v>588</v>
      </c>
      <c r="V1248">
        <v>0</v>
      </c>
      <c r="W1248">
        <v>1630</v>
      </c>
    </row>
    <row r="1249" spans="1:23" x14ac:dyDescent="0.25">
      <c r="H1249" t="s">
        <v>2276</v>
      </c>
    </row>
    <row r="1250" spans="1:23" x14ac:dyDescent="0.25">
      <c r="A1250">
        <v>622</v>
      </c>
      <c r="B1250">
        <v>6454</v>
      </c>
      <c r="C1250" t="s">
        <v>2277</v>
      </c>
      <c r="D1250" t="s">
        <v>379</v>
      </c>
      <c r="E1250" t="s">
        <v>51</v>
      </c>
      <c r="F1250" t="s">
        <v>2278</v>
      </c>
      <c r="G1250" t="str">
        <f>"201511036821"</f>
        <v>201511036821</v>
      </c>
      <c r="H1250">
        <v>1012</v>
      </c>
      <c r="I1250">
        <v>0</v>
      </c>
      <c r="J1250">
        <v>30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138</v>
      </c>
      <c r="S1250">
        <v>588</v>
      </c>
      <c r="V1250">
        <v>0</v>
      </c>
      <c r="W1250">
        <v>1630</v>
      </c>
    </row>
    <row r="1251" spans="1:23" x14ac:dyDescent="0.25">
      <c r="H1251" t="s">
        <v>2279</v>
      </c>
    </row>
    <row r="1252" spans="1:23" x14ac:dyDescent="0.25">
      <c r="A1252">
        <v>623</v>
      </c>
      <c r="B1252">
        <v>793</v>
      </c>
      <c r="C1252" t="s">
        <v>2280</v>
      </c>
      <c r="D1252" t="s">
        <v>14</v>
      </c>
      <c r="E1252" t="s">
        <v>843</v>
      </c>
      <c r="F1252" t="s">
        <v>2281</v>
      </c>
      <c r="G1252" t="str">
        <f>"00003371"</f>
        <v>00003371</v>
      </c>
      <c r="H1252">
        <v>1012</v>
      </c>
      <c r="I1252">
        <v>0</v>
      </c>
      <c r="J1252">
        <v>30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96</v>
      </c>
      <c r="S1252">
        <v>588</v>
      </c>
      <c r="V1252">
        <v>2</v>
      </c>
      <c r="W1252">
        <v>1630</v>
      </c>
    </row>
    <row r="1253" spans="1:23" x14ac:dyDescent="0.25">
      <c r="H1253" t="s">
        <v>2282</v>
      </c>
    </row>
    <row r="1254" spans="1:23" x14ac:dyDescent="0.25">
      <c r="A1254">
        <v>624</v>
      </c>
      <c r="B1254">
        <v>8941</v>
      </c>
      <c r="C1254" t="s">
        <v>2283</v>
      </c>
      <c r="D1254" t="s">
        <v>2284</v>
      </c>
      <c r="E1254" t="s">
        <v>2285</v>
      </c>
      <c r="F1254" t="s">
        <v>2286</v>
      </c>
      <c r="G1254" t="str">
        <f>"201511029938"</f>
        <v>201511029938</v>
      </c>
      <c r="H1254" t="s">
        <v>576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70</v>
      </c>
      <c r="P1254">
        <v>0</v>
      </c>
      <c r="Q1254">
        <v>0</v>
      </c>
      <c r="R1254">
        <v>69</v>
      </c>
      <c r="S1254">
        <v>483</v>
      </c>
      <c r="V1254">
        <v>0</v>
      </c>
      <c r="W1254" t="s">
        <v>2287</v>
      </c>
    </row>
    <row r="1255" spans="1:23" x14ac:dyDescent="0.25">
      <c r="H1255" t="s">
        <v>2288</v>
      </c>
    </row>
    <row r="1256" spans="1:23" x14ac:dyDescent="0.25">
      <c r="A1256">
        <v>625</v>
      </c>
      <c r="B1256">
        <v>8077</v>
      </c>
      <c r="C1256" t="s">
        <v>2289</v>
      </c>
      <c r="D1256" t="s">
        <v>112</v>
      </c>
      <c r="E1256" t="s">
        <v>192</v>
      </c>
      <c r="F1256" t="s">
        <v>2290</v>
      </c>
      <c r="G1256" t="str">
        <f>"201511011951"</f>
        <v>201511011951</v>
      </c>
      <c r="H1256">
        <v>891</v>
      </c>
      <c r="I1256">
        <v>150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84</v>
      </c>
      <c r="S1256">
        <v>588</v>
      </c>
      <c r="V1256">
        <v>0</v>
      </c>
      <c r="W1256">
        <v>1629</v>
      </c>
    </row>
    <row r="1257" spans="1:23" x14ac:dyDescent="0.25">
      <c r="H1257" t="s">
        <v>2291</v>
      </c>
    </row>
    <row r="1258" spans="1:23" x14ac:dyDescent="0.25">
      <c r="A1258">
        <v>626</v>
      </c>
      <c r="B1258">
        <v>10466</v>
      </c>
      <c r="C1258" t="s">
        <v>2292</v>
      </c>
      <c r="D1258" t="s">
        <v>570</v>
      </c>
      <c r="E1258" t="s">
        <v>96</v>
      </c>
      <c r="F1258" t="s">
        <v>2293</v>
      </c>
      <c r="G1258" t="str">
        <f>"00049441"</f>
        <v>00049441</v>
      </c>
      <c r="H1258">
        <v>891</v>
      </c>
      <c r="I1258">
        <v>150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97</v>
      </c>
      <c r="S1258">
        <v>588</v>
      </c>
      <c r="V1258">
        <v>0</v>
      </c>
      <c r="W1258">
        <v>1629</v>
      </c>
    </row>
    <row r="1259" spans="1:23" x14ac:dyDescent="0.25">
      <c r="H1259" t="s">
        <v>2294</v>
      </c>
    </row>
    <row r="1260" spans="1:23" x14ac:dyDescent="0.25">
      <c r="A1260">
        <v>627</v>
      </c>
      <c r="B1260">
        <v>1633</v>
      </c>
      <c r="C1260" t="s">
        <v>2295</v>
      </c>
      <c r="D1260" t="s">
        <v>130</v>
      </c>
      <c r="E1260" t="s">
        <v>51</v>
      </c>
      <c r="F1260" t="s">
        <v>2296</v>
      </c>
      <c r="G1260" t="str">
        <f>"201511040888"</f>
        <v>201511040888</v>
      </c>
      <c r="H1260">
        <v>891</v>
      </c>
      <c r="I1260">
        <v>150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137</v>
      </c>
      <c r="S1260">
        <v>588</v>
      </c>
      <c r="V1260">
        <v>2</v>
      </c>
      <c r="W1260">
        <v>1629</v>
      </c>
    </row>
    <row r="1261" spans="1:23" x14ac:dyDescent="0.25">
      <c r="H1261" t="s">
        <v>2297</v>
      </c>
    </row>
    <row r="1262" spans="1:23" x14ac:dyDescent="0.25">
      <c r="A1262">
        <v>628</v>
      </c>
      <c r="B1262">
        <v>7296</v>
      </c>
      <c r="C1262" t="s">
        <v>2298</v>
      </c>
      <c r="D1262" t="s">
        <v>741</v>
      </c>
      <c r="E1262" t="s">
        <v>2299</v>
      </c>
      <c r="F1262" t="s">
        <v>2300</v>
      </c>
      <c r="G1262" t="str">
        <f>"201511036784"</f>
        <v>201511036784</v>
      </c>
      <c r="H1262">
        <v>891</v>
      </c>
      <c r="I1262">
        <v>150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114</v>
      </c>
      <c r="S1262">
        <v>588</v>
      </c>
      <c r="V1262">
        <v>0</v>
      </c>
      <c r="W1262">
        <v>1629</v>
      </c>
    </row>
    <row r="1263" spans="1:23" x14ac:dyDescent="0.25">
      <c r="H1263" t="s">
        <v>2301</v>
      </c>
    </row>
    <row r="1264" spans="1:23" x14ac:dyDescent="0.25">
      <c r="A1264">
        <v>629</v>
      </c>
      <c r="B1264">
        <v>7296</v>
      </c>
      <c r="C1264" t="s">
        <v>2298</v>
      </c>
      <c r="D1264" t="s">
        <v>741</v>
      </c>
      <c r="E1264" t="s">
        <v>2299</v>
      </c>
      <c r="F1264" t="s">
        <v>2300</v>
      </c>
      <c r="G1264" t="str">
        <f>"201511036784"</f>
        <v>201511036784</v>
      </c>
      <c r="H1264">
        <v>891</v>
      </c>
      <c r="I1264">
        <v>150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114</v>
      </c>
      <c r="S1264">
        <v>588</v>
      </c>
      <c r="T1264">
        <v>7</v>
      </c>
      <c r="U1264">
        <v>864</v>
      </c>
      <c r="V1264">
        <v>0</v>
      </c>
      <c r="W1264">
        <v>1629</v>
      </c>
    </row>
    <row r="1265" spans="1:23" x14ac:dyDescent="0.25">
      <c r="H1265" t="s">
        <v>2301</v>
      </c>
    </row>
    <row r="1266" spans="1:23" x14ac:dyDescent="0.25">
      <c r="A1266">
        <v>630</v>
      </c>
      <c r="B1266">
        <v>2452</v>
      </c>
      <c r="C1266" t="s">
        <v>2302</v>
      </c>
      <c r="D1266" t="s">
        <v>2303</v>
      </c>
      <c r="E1266" t="s">
        <v>184</v>
      </c>
      <c r="F1266" t="s">
        <v>2304</v>
      </c>
      <c r="G1266" t="str">
        <f>"00005145"</f>
        <v>00005145</v>
      </c>
      <c r="H1266">
        <v>990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50</v>
      </c>
      <c r="P1266">
        <v>0</v>
      </c>
      <c r="Q1266">
        <v>0</v>
      </c>
      <c r="R1266">
        <v>169</v>
      </c>
      <c r="S1266">
        <v>588</v>
      </c>
      <c r="V1266">
        <v>1</v>
      </c>
      <c r="W1266">
        <v>1628</v>
      </c>
    </row>
    <row r="1267" spans="1:23" x14ac:dyDescent="0.25">
      <c r="H1267" t="s">
        <v>2027</v>
      </c>
    </row>
    <row r="1268" spans="1:23" x14ac:dyDescent="0.25">
      <c r="A1268">
        <v>631</v>
      </c>
      <c r="B1268">
        <v>2956</v>
      </c>
      <c r="C1268" t="s">
        <v>2305</v>
      </c>
      <c r="D1268" t="s">
        <v>51</v>
      </c>
      <c r="E1268" t="s">
        <v>41</v>
      </c>
      <c r="F1268" t="s">
        <v>2306</v>
      </c>
      <c r="G1268" t="str">
        <f>"201103000123"</f>
        <v>201103000123</v>
      </c>
      <c r="H1268">
        <v>990</v>
      </c>
      <c r="I1268">
        <v>0</v>
      </c>
      <c r="J1268">
        <v>50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179</v>
      </c>
      <c r="S1268">
        <v>588</v>
      </c>
      <c r="V1268">
        <v>0</v>
      </c>
      <c r="W1268">
        <v>1628</v>
      </c>
    </row>
    <row r="1269" spans="1:23" x14ac:dyDescent="0.25">
      <c r="H1269" t="s">
        <v>2307</v>
      </c>
    </row>
    <row r="1270" spans="1:23" x14ac:dyDescent="0.25">
      <c r="A1270">
        <v>632</v>
      </c>
      <c r="B1270">
        <v>1187</v>
      </c>
      <c r="C1270" t="s">
        <v>2308</v>
      </c>
      <c r="D1270" t="s">
        <v>50</v>
      </c>
      <c r="E1270" t="s">
        <v>25</v>
      </c>
      <c r="F1270" t="s">
        <v>2309</v>
      </c>
      <c r="G1270" t="str">
        <f>"201511022260"</f>
        <v>201511022260</v>
      </c>
      <c r="H1270" t="s">
        <v>461</v>
      </c>
      <c r="I1270">
        <v>150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59</v>
      </c>
      <c r="S1270">
        <v>413</v>
      </c>
      <c r="V1270">
        <v>1</v>
      </c>
      <c r="W1270" t="s">
        <v>2310</v>
      </c>
    </row>
    <row r="1271" spans="1:23" x14ac:dyDescent="0.25">
      <c r="H1271" t="s">
        <v>2311</v>
      </c>
    </row>
    <row r="1272" spans="1:23" x14ac:dyDescent="0.25">
      <c r="A1272">
        <v>633</v>
      </c>
      <c r="B1272">
        <v>1708</v>
      </c>
      <c r="C1272" t="s">
        <v>2312</v>
      </c>
      <c r="D1272" t="s">
        <v>1449</v>
      </c>
      <c r="E1272" t="s">
        <v>15</v>
      </c>
      <c r="F1272" t="s">
        <v>2313</v>
      </c>
      <c r="G1272" t="str">
        <f>"00037108"</f>
        <v>00037108</v>
      </c>
      <c r="H1272" t="s">
        <v>678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217</v>
      </c>
      <c r="S1272">
        <v>588</v>
      </c>
      <c r="V1272">
        <v>0</v>
      </c>
      <c r="W1272" t="s">
        <v>2314</v>
      </c>
    </row>
    <row r="1273" spans="1:23" x14ac:dyDescent="0.25">
      <c r="H1273" t="s">
        <v>2315</v>
      </c>
    </row>
    <row r="1274" spans="1:23" x14ac:dyDescent="0.25">
      <c r="A1274">
        <v>634</v>
      </c>
      <c r="B1274">
        <v>1454</v>
      </c>
      <c r="C1274" t="s">
        <v>2316</v>
      </c>
      <c r="D1274" t="s">
        <v>105</v>
      </c>
      <c r="E1274" t="s">
        <v>51</v>
      </c>
      <c r="F1274" t="s">
        <v>2317</v>
      </c>
      <c r="G1274" t="str">
        <f>"00038051"</f>
        <v>00038051</v>
      </c>
      <c r="H1274" t="s">
        <v>678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136</v>
      </c>
      <c r="S1274">
        <v>588</v>
      </c>
      <c r="V1274">
        <v>0</v>
      </c>
      <c r="W1274" t="s">
        <v>2314</v>
      </c>
    </row>
    <row r="1275" spans="1:23" x14ac:dyDescent="0.25">
      <c r="H1275" t="s">
        <v>2318</v>
      </c>
    </row>
    <row r="1276" spans="1:23" x14ac:dyDescent="0.25">
      <c r="A1276">
        <v>635</v>
      </c>
      <c r="B1276">
        <v>2236</v>
      </c>
      <c r="C1276" t="s">
        <v>2319</v>
      </c>
      <c r="D1276" t="s">
        <v>489</v>
      </c>
      <c r="E1276" t="s">
        <v>70</v>
      </c>
      <c r="F1276" t="s">
        <v>2320</v>
      </c>
      <c r="G1276" t="str">
        <f>"201503000114"</f>
        <v>201503000114</v>
      </c>
      <c r="H1276" t="s">
        <v>678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96</v>
      </c>
      <c r="S1276">
        <v>588</v>
      </c>
      <c r="V1276">
        <v>0</v>
      </c>
      <c r="W1276" t="s">
        <v>2314</v>
      </c>
    </row>
    <row r="1277" spans="1:23" x14ac:dyDescent="0.25">
      <c r="H1277" t="s">
        <v>735</v>
      </c>
    </row>
    <row r="1278" spans="1:23" x14ac:dyDescent="0.25">
      <c r="A1278">
        <v>636</v>
      </c>
      <c r="B1278">
        <v>1545</v>
      </c>
      <c r="C1278" t="s">
        <v>2321</v>
      </c>
      <c r="D1278" t="s">
        <v>36</v>
      </c>
      <c r="E1278" t="s">
        <v>51</v>
      </c>
      <c r="F1278" t="s">
        <v>2322</v>
      </c>
      <c r="G1278" t="str">
        <f>"00026696"</f>
        <v>00026696</v>
      </c>
      <c r="H1278" t="s">
        <v>678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125</v>
      </c>
      <c r="S1278">
        <v>588</v>
      </c>
      <c r="V1278">
        <v>0</v>
      </c>
      <c r="W1278" t="s">
        <v>2314</v>
      </c>
    </row>
    <row r="1279" spans="1:23" x14ac:dyDescent="0.25">
      <c r="H1279" t="s">
        <v>2323</v>
      </c>
    </row>
    <row r="1280" spans="1:23" x14ac:dyDescent="0.25">
      <c r="A1280">
        <v>637</v>
      </c>
      <c r="B1280">
        <v>2178</v>
      </c>
      <c r="C1280" t="s">
        <v>2324</v>
      </c>
      <c r="D1280" t="s">
        <v>2325</v>
      </c>
      <c r="E1280" t="s">
        <v>41</v>
      </c>
      <c r="F1280" t="s">
        <v>2326</v>
      </c>
      <c r="G1280" t="str">
        <f>"201510004623"</f>
        <v>201510004623</v>
      </c>
      <c r="H1280" t="s">
        <v>678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113</v>
      </c>
      <c r="S1280">
        <v>588</v>
      </c>
      <c r="V1280">
        <v>0</v>
      </c>
      <c r="W1280" t="s">
        <v>2314</v>
      </c>
    </row>
    <row r="1281" spans="1:23" x14ac:dyDescent="0.25">
      <c r="H1281" t="s">
        <v>2327</v>
      </c>
    </row>
    <row r="1282" spans="1:23" x14ac:dyDescent="0.25">
      <c r="A1282">
        <v>638</v>
      </c>
      <c r="B1282">
        <v>1319</v>
      </c>
      <c r="C1282" t="s">
        <v>2328</v>
      </c>
      <c r="D1282" t="s">
        <v>659</v>
      </c>
      <c r="E1282" t="s">
        <v>51</v>
      </c>
      <c r="F1282" t="s">
        <v>2329</v>
      </c>
      <c r="G1282" t="str">
        <f>"201511025890"</f>
        <v>201511025890</v>
      </c>
      <c r="H1282" t="s">
        <v>678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94</v>
      </c>
      <c r="S1282">
        <v>588</v>
      </c>
      <c r="V1282">
        <v>0</v>
      </c>
      <c r="W1282" t="s">
        <v>2314</v>
      </c>
    </row>
    <row r="1283" spans="1:23" x14ac:dyDescent="0.25">
      <c r="H1283" t="s">
        <v>2330</v>
      </c>
    </row>
    <row r="1284" spans="1:23" x14ac:dyDescent="0.25">
      <c r="A1284">
        <v>639</v>
      </c>
      <c r="B1284">
        <v>7835</v>
      </c>
      <c r="C1284" t="s">
        <v>2331</v>
      </c>
      <c r="D1284" t="s">
        <v>83</v>
      </c>
      <c r="E1284" t="s">
        <v>55</v>
      </c>
      <c r="F1284" t="s">
        <v>2332</v>
      </c>
      <c r="G1284" t="str">
        <f>"201511037838"</f>
        <v>201511037838</v>
      </c>
      <c r="H1284" t="s">
        <v>678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93</v>
      </c>
      <c r="S1284">
        <v>588</v>
      </c>
      <c r="V1284">
        <v>0</v>
      </c>
      <c r="W1284" t="s">
        <v>2314</v>
      </c>
    </row>
    <row r="1285" spans="1:23" x14ac:dyDescent="0.25">
      <c r="H1285" t="s">
        <v>2333</v>
      </c>
    </row>
    <row r="1286" spans="1:23" x14ac:dyDescent="0.25">
      <c r="A1286">
        <v>640</v>
      </c>
      <c r="B1286">
        <v>7759</v>
      </c>
      <c r="C1286" t="s">
        <v>2334</v>
      </c>
      <c r="D1286" t="s">
        <v>1113</v>
      </c>
      <c r="E1286" t="s">
        <v>116</v>
      </c>
      <c r="F1286" t="s">
        <v>2335</v>
      </c>
      <c r="G1286" t="str">
        <f>"201511040583"</f>
        <v>201511040583</v>
      </c>
      <c r="H1286" t="s">
        <v>678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172</v>
      </c>
      <c r="S1286">
        <v>588</v>
      </c>
      <c r="V1286">
        <v>0</v>
      </c>
      <c r="W1286" t="s">
        <v>2314</v>
      </c>
    </row>
    <row r="1287" spans="1:23" x14ac:dyDescent="0.25">
      <c r="H1287" t="s">
        <v>2336</v>
      </c>
    </row>
    <row r="1288" spans="1:23" x14ac:dyDescent="0.25">
      <c r="A1288">
        <v>641</v>
      </c>
      <c r="B1288">
        <v>6583</v>
      </c>
      <c r="C1288" t="s">
        <v>2337</v>
      </c>
      <c r="D1288" t="s">
        <v>191</v>
      </c>
      <c r="E1288" t="s">
        <v>2338</v>
      </c>
      <c r="F1288" t="s">
        <v>2339</v>
      </c>
      <c r="G1288" t="str">
        <f>"201511022314"</f>
        <v>201511022314</v>
      </c>
      <c r="H1288">
        <v>979</v>
      </c>
      <c r="I1288">
        <v>150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71</v>
      </c>
      <c r="S1288">
        <v>497</v>
      </c>
      <c r="V1288">
        <v>1</v>
      </c>
      <c r="W1288">
        <v>1626</v>
      </c>
    </row>
    <row r="1289" spans="1:23" x14ac:dyDescent="0.25">
      <c r="H1289" t="s">
        <v>2340</v>
      </c>
    </row>
    <row r="1290" spans="1:23" x14ac:dyDescent="0.25">
      <c r="A1290">
        <v>642</v>
      </c>
      <c r="B1290">
        <v>3914</v>
      </c>
      <c r="C1290" t="s">
        <v>2341</v>
      </c>
      <c r="D1290" t="s">
        <v>24</v>
      </c>
      <c r="E1290" t="s">
        <v>455</v>
      </c>
      <c r="F1290" t="s">
        <v>2342</v>
      </c>
      <c r="G1290" t="str">
        <f>"00024531"</f>
        <v>00024531</v>
      </c>
      <c r="H1290" t="s">
        <v>909</v>
      </c>
      <c r="I1290">
        <v>0</v>
      </c>
      <c r="J1290">
        <v>0</v>
      </c>
      <c r="K1290">
        <v>0</v>
      </c>
      <c r="L1290">
        <v>0</v>
      </c>
      <c r="M1290">
        <v>30</v>
      </c>
      <c r="N1290">
        <v>0</v>
      </c>
      <c r="O1290">
        <v>0</v>
      </c>
      <c r="P1290">
        <v>0</v>
      </c>
      <c r="Q1290">
        <v>0</v>
      </c>
      <c r="R1290">
        <v>162</v>
      </c>
      <c r="S1290">
        <v>588</v>
      </c>
      <c r="T1290">
        <v>6</v>
      </c>
      <c r="U1290" t="s">
        <v>2343</v>
      </c>
      <c r="V1290">
        <v>0</v>
      </c>
      <c r="W1290" t="s">
        <v>2344</v>
      </c>
    </row>
    <row r="1291" spans="1:23" x14ac:dyDescent="0.25">
      <c r="H1291" t="s">
        <v>2345</v>
      </c>
    </row>
    <row r="1292" spans="1:23" x14ac:dyDescent="0.25">
      <c r="A1292">
        <v>643</v>
      </c>
      <c r="B1292">
        <v>2735</v>
      </c>
      <c r="C1292" t="s">
        <v>2346</v>
      </c>
      <c r="D1292" t="s">
        <v>326</v>
      </c>
      <c r="E1292" t="s">
        <v>2347</v>
      </c>
      <c r="F1292" t="s">
        <v>2348</v>
      </c>
      <c r="G1292" t="str">
        <f>"00047998"</f>
        <v>00047998</v>
      </c>
      <c r="H1292" t="s">
        <v>2349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199</v>
      </c>
      <c r="S1292">
        <v>588</v>
      </c>
      <c r="V1292">
        <v>0</v>
      </c>
      <c r="W1292" t="s">
        <v>2350</v>
      </c>
    </row>
    <row r="1293" spans="1:23" x14ac:dyDescent="0.25">
      <c r="H1293" t="s">
        <v>2351</v>
      </c>
    </row>
    <row r="1294" spans="1:23" x14ac:dyDescent="0.25">
      <c r="A1294">
        <v>644</v>
      </c>
      <c r="B1294">
        <v>4797</v>
      </c>
      <c r="C1294" t="s">
        <v>2352</v>
      </c>
      <c r="D1294" t="s">
        <v>2353</v>
      </c>
      <c r="E1294" t="s">
        <v>122</v>
      </c>
      <c r="F1294" t="s">
        <v>2354</v>
      </c>
      <c r="G1294" t="str">
        <f>"201511041847"</f>
        <v>201511041847</v>
      </c>
      <c r="H1294" t="s">
        <v>535</v>
      </c>
      <c r="I1294">
        <v>150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70</v>
      </c>
      <c r="S1294">
        <v>490</v>
      </c>
      <c r="V1294">
        <v>0</v>
      </c>
      <c r="W1294" t="s">
        <v>2355</v>
      </c>
    </row>
    <row r="1295" spans="1:23" x14ac:dyDescent="0.25">
      <c r="H1295" t="s">
        <v>2356</v>
      </c>
    </row>
    <row r="1296" spans="1:23" x14ac:dyDescent="0.25">
      <c r="A1296">
        <v>645</v>
      </c>
      <c r="B1296">
        <v>9557</v>
      </c>
      <c r="C1296" t="s">
        <v>428</v>
      </c>
      <c r="D1296" t="s">
        <v>105</v>
      </c>
      <c r="E1296" t="s">
        <v>60</v>
      </c>
      <c r="F1296" t="s">
        <v>2357</v>
      </c>
      <c r="G1296" t="str">
        <f>"00100834"</f>
        <v>00100834</v>
      </c>
      <c r="H1296" t="s">
        <v>1915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133</v>
      </c>
      <c r="S1296">
        <v>588</v>
      </c>
      <c r="V1296">
        <v>0</v>
      </c>
      <c r="W1296" t="s">
        <v>2358</v>
      </c>
    </row>
    <row r="1297" spans="1:23" x14ac:dyDescent="0.25">
      <c r="H1297" t="s">
        <v>2359</v>
      </c>
    </row>
    <row r="1298" spans="1:23" x14ac:dyDescent="0.25">
      <c r="A1298">
        <v>646</v>
      </c>
      <c r="B1298">
        <v>3211</v>
      </c>
      <c r="C1298" t="s">
        <v>2360</v>
      </c>
      <c r="D1298" t="s">
        <v>1798</v>
      </c>
      <c r="E1298" t="s">
        <v>1680</v>
      </c>
      <c r="F1298" t="s">
        <v>2361</v>
      </c>
      <c r="G1298" t="str">
        <f>"00023102"</f>
        <v>00023102</v>
      </c>
      <c r="H1298" t="s">
        <v>1915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161</v>
      </c>
      <c r="S1298">
        <v>588</v>
      </c>
      <c r="V1298">
        <v>0</v>
      </c>
      <c r="W1298" t="s">
        <v>2358</v>
      </c>
    </row>
    <row r="1299" spans="1:23" x14ac:dyDescent="0.25">
      <c r="H1299">
        <v>832</v>
      </c>
    </row>
    <row r="1300" spans="1:23" x14ac:dyDescent="0.25">
      <c r="A1300">
        <v>647</v>
      </c>
      <c r="B1300">
        <v>4391</v>
      </c>
      <c r="C1300" t="s">
        <v>2362</v>
      </c>
      <c r="D1300" t="s">
        <v>842</v>
      </c>
      <c r="E1300" t="s">
        <v>51</v>
      </c>
      <c r="F1300" t="s">
        <v>2363</v>
      </c>
      <c r="G1300" t="str">
        <f>"00018444"</f>
        <v>00018444</v>
      </c>
      <c r="H1300" t="s">
        <v>1915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125</v>
      </c>
      <c r="S1300">
        <v>588</v>
      </c>
      <c r="V1300">
        <v>2</v>
      </c>
      <c r="W1300" t="s">
        <v>2358</v>
      </c>
    </row>
    <row r="1301" spans="1:23" x14ac:dyDescent="0.25">
      <c r="H1301" t="s">
        <v>48</v>
      </c>
    </row>
    <row r="1302" spans="1:23" x14ac:dyDescent="0.25">
      <c r="A1302">
        <v>648</v>
      </c>
      <c r="B1302">
        <v>1779</v>
      </c>
      <c r="C1302" t="s">
        <v>2364</v>
      </c>
      <c r="D1302" t="s">
        <v>191</v>
      </c>
      <c r="E1302" t="s">
        <v>70</v>
      </c>
      <c r="F1302" t="s">
        <v>2365</v>
      </c>
      <c r="G1302" t="str">
        <f>"00022596"</f>
        <v>00022596</v>
      </c>
      <c r="H1302" t="s">
        <v>2366</v>
      </c>
      <c r="I1302">
        <v>150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128</v>
      </c>
      <c r="S1302">
        <v>588</v>
      </c>
      <c r="V1302">
        <v>0</v>
      </c>
      <c r="W1302" t="s">
        <v>2367</v>
      </c>
    </row>
    <row r="1303" spans="1:23" x14ac:dyDescent="0.25">
      <c r="H1303" t="s">
        <v>2368</v>
      </c>
    </row>
    <row r="1304" spans="1:23" x14ac:dyDescent="0.25">
      <c r="A1304">
        <v>649</v>
      </c>
      <c r="B1304">
        <v>7626</v>
      </c>
      <c r="C1304" t="s">
        <v>2369</v>
      </c>
      <c r="D1304" t="s">
        <v>2370</v>
      </c>
      <c r="E1304" t="s">
        <v>70</v>
      </c>
      <c r="F1304" t="s">
        <v>2371</v>
      </c>
      <c r="G1304" t="str">
        <f>"201511035851"</f>
        <v>201511035851</v>
      </c>
      <c r="H1304" t="s">
        <v>2366</v>
      </c>
      <c r="I1304">
        <v>150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114</v>
      </c>
      <c r="S1304">
        <v>588</v>
      </c>
      <c r="V1304">
        <v>0</v>
      </c>
      <c r="W1304" t="s">
        <v>2367</v>
      </c>
    </row>
    <row r="1305" spans="1:23" x14ac:dyDescent="0.25">
      <c r="H1305" t="s">
        <v>2372</v>
      </c>
    </row>
    <row r="1306" spans="1:23" x14ac:dyDescent="0.25">
      <c r="A1306">
        <v>650</v>
      </c>
      <c r="B1306">
        <v>9370</v>
      </c>
      <c r="C1306" t="s">
        <v>266</v>
      </c>
      <c r="D1306" t="s">
        <v>25</v>
      </c>
      <c r="E1306" t="s">
        <v>15</v>
      </c>
      <c r="F1306" t="s">
        <v>2373</v>
      </c>
      <c r="G1306" t="str">
        <f>"00024308"</f>
        <v>00024308</v>
      </c>
      <c r="H1306" t="s">
        <v>715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167</v>
      </c>
      <c r="S1306">
        <v>588</v>
      </c>
      <c r="V1306">
        <v>0</v>
      </c>
      <c r="W1306" t="s">
        <v>2374</v>
      </c>
    </row>
    <row r="1307" spans="1:23" x14ac:dyDescent="0.25">
      <c r="H1307" t="s">
        <v>2375</v>
      </c>
    </row>
    <row r="1308" spans="1:23" x14ac:dyDescent="0.25">
      <c r="A1308">
        <v>651</v>
      </c>
      <c r="B1308">
        <v>9792</v>
      </c>
      <c r="C1308" t="s">
        <v>1358</v>
      </c>
      <c r="D1308" t="s">
        <v>83</v>
      </c>
      <c r="E1308" t="s">
        <v>188</v>
      </c>
      <c r="F1308" t="s">
        <v>2376</v>
      </c>
      <c r="G1308" t="str">
        <f>"201511037216"</f>
        <v>201511037216</v>
      </c>
      <c r="H1308">
        <v>1100</v>
      </c>
      <c r="I1308">
        <v>150</v>
      </c>
      <c r="J1308">
        <v>30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49</v>
      </c>
      <c r="S1308">
        <v>343</v>
      </c>
      <c r="V1308">
        <v>0</v>
      </c>
      <c r="W1308">
        <v>1623</v>
      </c>
    </row>
    <row r="1309" spans="1:23" x14ac:dyDescent="0.25">
      <c r="H1309" t="s">
        <v>2377</v>
      </c>
    </row>
    <row r="1310" spans="1:23" x14ac:dyDescent="0.25">
      <c r="A1310">
        <v>652</v>
      </c>
      <c r="B1310">
        <v>1857</v>
      </c>
      <c r="C1310" t="s">
        <v>2378</v>
      </c>
      <c r="D1310" t="s">
        <v>2379</v>
      </c>
      <c r="E1310" t="s">
        <v>70</v>
      </c>
      <c r="F1310" t="s">
        <v>2380</v>
      </c>
      <c r="G1310" t="str">
        <f>"201511014336"</f>
        <v>201511014336</v>
      </c>
      <c r="H1310" t="s">
        <v>86</v>
      </c>
      <c r="I1310">
        <v>150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54</v>
      </c>
      <c r="S1310">
        <v>378</v>
      </c>
      <c r="V1310">
        <v>0</v>
      </c>
      <c r="W1310" t="s">
        <v>2381</v>
      </c>
    </row>
    <row r="1311" spans="1:23" x14ac:dyDescent="0.25">
      <c r="H1311" t="s">
        <v>2382</v>
      </c>
    </row>
    <row r="1312" spans="1:23" x14ac:dyDescent="0.25">
      <c r="A1312">
        <v>653</v>
      </c>
      <c r="B1312">
        <v>3779</v>
      </c>
      <c r="C1312" t="s">
        <v>2383</v>
      </c>
      <c r="D1312" t="s">
        <v>69</v>
      </c>
      <c r="E1312" t="s">
        <v>70</v>
      </c>
      <c r="F1312" t="s">
        <v>2384</v>
      </c>
      <c r="G1312" t="str">
        <f>"201511033185"</f>
        <v>201511033185</v>
      </c>
      <c r="H1312" t="s">
        <v>2385</v>
      </c>
      <c r="I1312">
        <v>150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103</v>
      </c>
      <c r="S1312">
        <v>588</v>
      </c>
      <c r="V1312">
        <v>0</v>
      </c>
      <c r="W1312" t="s">
        <v>2386</v>
      </c>
    </row>
    <row r="1313" spans="1:23" x14ac:dyDescent="0.25">
      <c r="H1313" t="s">
        <v>2387</v>
      </c>
    </row>
    <row r="1314" spans="1:23" x14ac:dyDescent="0.25">
      <c r="A1314">
        <v>654</v>
      </c>
      <c r="B1314">
        <v>5206</v>
      </c>
      <c r="C1314" t="s">
        <v>1112</v>
      </c>
      <c r="D1314" t="s">
        <v>1276</v>
      </c>
      <c r="E1314" t="s">
        <v>694</v>
      </c>
      <c r="F1314" t="s">
        <v>2388</v>
      </c>
      <c r="G1314" t="str">
        <f>"00040466"</f>
        <v>00040466</v>
      </c>
      <c r="H1314">
        <v>1034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173</v>
      </c>
      <c r="S1314">
        <v>588</v>
      </c>
      <c r="V1314">
        <v>0</v>
      </c>
      <c r="W1314">
        <v>1622</v>
      </c>
    </row>
    <row r="1315" spans="1:23" x14ac:dyDescent="0.25">
      <c r="H1315" t="s">
        <v>2389</v>
      </c>
    </row>
    <row r="1316" spans="1:23" x14ac:dyDescent="0.25">
      <c r="A1316">
        <v>655</v>
      </c>
      <c r="B1316">
        <v>2073</v>
      </c>
      <c r="C1316" t="s">
        <v>2390</v>
      </c>
      <c r="D1316" t="s">
        <v>2391</v>
      </c>
      <c r="E1316" t="s">
        <v>1552</v>
      </c>
      <c r="F1316" t="s">
        <v>2392</v>
      </c>
      <c r="G1316" t="str">
        <f>"201511015116"</f>
        <v>201511015116</v>
      </c>
      <c r="H1316">
        <v>1034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97</v>
      </c>
      <c r="S1316">
        <v>588</v>
      </c>
      <c r="V1316">
        <v>0</v>
      </c>
      <c r="W1316">
        <v>1622</v>
      </c>
    </row>
    <row r="1317" spans="1:23" x14ac:dyDescent="0.25">
      <c r="H1317" t="s">
        <v>2393</v>
      </c>
    </row>
    <row r="1318" spans="1:23" x14ac:dyDescent="0.25">
      <c r="A1318">
        <v>656</v>
      </c>
      <c r="B1318">
        <v>1470</v>
      </c>
      <c r="C1318" t="s">
        <v>2394</v>
      </c>
      <c r="D1318" t="s">
        <v>31</v>
      </c>
      <c r="E1318" t="s">
        <v>96</v>
      </c>
      <c r="F1318" t="s">
        <v>2395</v>
      </c>
      <c r="G1318" t="str">
        <f>"00024052"</f>
        <v>00024052</v>
      </c>
      <c r="H1318">
        <v>1034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126</v>
      </c>
      <c r="S1318">
        <v>588</v>
      </c>
      <c r="V1318">
        <v>0</v>
      </c>
      <c r="W1318">
        <v>1622</v>
      </c>
    </row>
    <row r="1319" spans="1:23" x14ac:dyDescent="0.25">
      <c r="H1319" t="s">
        <v>2396</v>
      </c>
    </row>
    <row r="1320" spans="1:23" x14ac:dyDescent="0.25">
      <c r="A1320">
        <v>657</v>
      </c>
      <c r="B1320">
        <v>4257</v>
      </c>
      <c r="C1320" t="s">
        <v>2397</v>
      </c>
      <c r="D1320" t="s">
        <v>2398</v>
      </c>
      <c r="E1320" t="s">
        <v>113</v>
      </c>
      <c r="F1320" t="s">
        <v>2399</v>
      </c>
      <c r="G1320" t="str">
        <f>"201502000928"</f>
        <v>201502000928</v>
      </c>
      <c r="H1320">
        <v>1034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101</v>
      </c>
      <c r="S1320">
        <v>588</v>
      </c>
      <c r="V1320">
        <v>0</v>
      </c>
      <c r="W1320">
        <v>1622</v>
      </c>
    </row>
    <row r="1321" spans="1:23" x14ac:dyDescent="0.25">
      <c r="H1321" t="s">
        <v>2400</v>
      </c>
    </row>
    <row r="1322" spans="1:23" x14ac:dyDescent="0.25">
      <c r="A1322">
        <v>658</v>
      </c>
      <c r="B1322">
        <v>874</v>
      </c>
      <c r="C1322" t="s">
        <v>2401</v>
      </c>
      <c r="D1322" t="s">
        <v>230</v>
      </c>
      <c r="E1322" t="s">
        <v>425</v>
      </c>
      <c r="F1322" t="s">
        <v>2402</v>
      </c>
      <c r="G1322" t="str">
        <f>"201511017864"</f>
        <v>201511017864</v>
      </c>
      <c r="H1322">
        <v>1034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106</v>
      </c>
      <c r="S1322">
        <v>588</v>
      </c>
      <c r="V1322">
        <v>0</v>
      </c>
      <c r="W1322">
        <v>1622</v>
      </c>
    </row>
    <row r="1323" spans="1:23" x14ac:dyDescent="0.25">
      <c r="H1323" t="s">
        <v>2403</v>
      </c>
    </row>
    <row r="1324" spans="1:23" x14ac:dyDescent="0.25">
      <c r="A1324">
        <v>659</v>
      </c>
      <c r="B1324">
        <v>9084</v>
      </c>
      <c r="C1324" t="s">
        <v>2404</v>
      </c>
      <c r="D1324" t="s">
        <v>40</v>
      </c>
      <c r="E1324" t="s">
        <v>25</v>
      </c>
      <c r="F1324" t="s">
        <v>2405</v>
      </c>
      <c r="G1324" t="str">
        <f>"201511008363"</f>
        <v>201511008363</v>
      </c>
      <c r="H1324">
        <v>1034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97</v>
      </c>
      <c r="S1324">
        <v>588</v>
      </c>
      <c r="V1324">
        <v>0</v>
      </c>
      <c r="W1324">
        <v>1622</v>
      </c>
    </row>
    <row r="1325" spans="1:23" x14ac:dyDescent="0.25">
      <c r="H1325" t="s">
        <v>2406</v>
      </c>
    </row>
    <row r="1326" spans="1:23" x14ac:dyDescent="0.25">
      <c r="A1326">
        <v>660</v>
      </c>
      <c r="B1326">
        <v>4104</v>
      </c>
      <c r="C1326" t="s">
        <v>2407</v>
      </c>
      <c r="D1326" t="s">
        <v>2408</v>
      </c>
      <c r="E1326" t="s">
        <v>70</v>
      </c>
      <c r="F1326" t="s">
        <v>2409</v>
      </c>
      <c r="G1326" t="str">
        <f>"201506002608"</f>
        <v>201506002608</v>
      </c>
      <c r="H1326" t="s">
        <v>2410</v>
      </c>
      <c r="I1326">
        <v>150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145</v>
      </c>
      <c r="S1326">
        <v>588</v>
      </c>
      <c r="V1326">
        <v>2</v>
      </c>
      <c r="W1326" t="s">
        <v>2411</v>
      </c>
    </row>
    <row r="1327" spans="1:23" x14ac:dyDescent="0.25">
      <c r="H1327" t="s">
        <v>2412</v>
      </c>
    </row>
    <row r="1328" spans="1:23" x14ac:dyDescent="0.25">
      <c r="A1328">
        <v>661</v>
      </c>
      <c r="B1328">
        <v>2688</v>
      </c>
      <c r="C1328" t="s">
        <v>2413</v>
      </c>
      <c r="D1328" t="s">
        <v>105</v>
      </c>
      <c r="E1328" t="s">
        <v>123</v>
      </c>
      <c r="F1328" t="s">
        <v>2414</v>
      </c>
      <c r="G1328" t="str">
        <f>"201511023988"</f>
        <v>201511023988</v>
      </c>
      <c r="H1328" t="s">
        <v>2415</v>
      </c>
      <c r="I1328">
        <v>0</v>
      </c>
      <c r="J1328">
        <v>30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82</v>
      </c>
      <c r="S1328">
        <v>574</v>
      </c>
      <c r="V1328">
        <v>0</v>
      </c>
      <c r="W1328" t="s">
        <v>2416</v>
      </c>
    </row>
    <row r="1329" spans="1:23" x14ac:dyDescent="0.25">
      <c r="H1329" t="s">
        <v>2417</v>
      </c>
    </row>
    <row r="1330" spans="1:23" x14ac:dyDescent="0.25">
      <c r="A1330">
        <v>662</v>
      </c>
      <c r="B1330">
        <v>3343</v>
      </c>
      <c r="C1330" t="s">
        <v>2418</v>
      </c>
      <c r="D1330" t="s">
        <v>326</v>
      </c>
      <c r="E1330" t="s">
        <v>51</v>
      </c>
      <c r="F1330" t="s">
        <v>2419</v>
      </c>
      <c r="G1330" t="str">
        <f>"201511025922"</f>
        <v>201511025922</v>
      </c>
      <c r="H1330" t="s">
        <v>2420</v>
      </c>
      <c r="I1330">
        <v>150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169</v>
      </c>
      <c r="S1330">
        <v>588</v>
      </c>
      <c r="V1330">
        <v>0</v>
      </c>
      <c r="W1330" t="s">
        <v>2421</v>
      </c>
    </row>
    <row r="1331" spans="1:23" x14ac:dyDescent="0.25">
      <c r="H1331" t="s">
        <v>2422</v>
      </c>
    </row>
    <row r="1332" spans="1:23" x14ac:dyDescent="0.25">
      <c r="A1332">
        <v>663</v>
      </c>
      <c r="B1332">
        <v>7353</v>
      </c>
      <c r="C1332" t="s">
        <v>2423</v>
      </c>
      <c r="D1332" t="s">
        <v>2424</v>
      </c>
      <c r="E1332" t="s">
        <v>96</v>
      </c>
      <c r="F1332" t="s">
        <v>2425</v>
      </c>
      <c r="G1332" t="str">
        <f>"201511033532"</f>
        <v>201511033532</v>
      </c>
      <c r="H1332">
        <v>1067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79</v>
      </c>
      <c r="S1332">
        <v>553</v>
      </c>
      <c r="V1332">
        <v>0</v>
      </c>
      <c r="W1332">
        <v>1620</v>
      </c>
    </row>
    <row r="1333" spans="1:23" x14ac:dyDescent="0.25">
      <c r="H1333" t="s">
        <v>2426</v>
      </c>
    </row>
    <row r="1334" spans="1:23" x14ac:dyDescent="0.25">
      <c r="A1334">
        <v>664</v>
      </c>
      <c r="B1334">
        <v>8441</v>
      </c>
      <c r="C1334" t="s">
        <v>2427</v>
      </c>
      <c r="D1334" t="s">
        <v>14</v>
      </c>
      <c r="E1334" t="s">
        <v>2428</v>
      </c>
      <c r="F1334" t="s">
        <v>2429</v>
      </c>
      <c r="G1334" t="str">
        <f>"201511037214"</f>
        <v>201511037214</v>
      </c>
      <c r="H1334">
        <v>924</v>
      </c>
      <c r="I1334">
        <v>150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78</v>
      </c>
      <c r="S1334">
        <v>546</v>
      </c>
      <c r="V1334">
        <v>0</v>
      </c>
      <c r="W1334">
        <v>1620</v>
      </c>
    </row>
    <row r="1335" spans="1:23" x14ac:dyDescent="0.25">
      <c r="H1335" t="s">
        <v>2430</v>
      </c>
    </row>
    <row r="1336" spans="1:23" x14ac:dyDescent="0.25">
      <c r="A1336">
        <v>665</v>
      </c>
      <c r="B1336">
        <v>8873</v>
      </c>
      <c r="C1336" t="s">
        <v>2431</v>
      </c>
      <c r="D1336" t="s">
        <v>1784</v>
      </c>
      <c r="E1336" t="s">
        <v>375</v>
      </c>
      <c r="F1336" t="s">
        <v>2432</v>
      </c>
      <c r="G1336" t="str">
        <f>"201511014646"</f>
        <v>201511014646</v>
      </c>
      <c r="H1336" t="s">
        <v>86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75</v>
      </c>
      <c r="S1336">
        <v>525</v>
      </c>
      <c r="V1336">
        <v>3</v>
      </c>
      <c r="W1336" t="s">
        <v>2433</v>
      </c>
    </row>
    <row r="1337" spans="1:23" x14ac:dyDescent="0.25">
      <c r="H1337" t="s">
        <v>2434</v>
      </c>
    </row>
    <row r="1338" spans="1:23" x14ac:dyDescent="0.25">
      <c r="A1338">
        <v>666</v>
      </c>
      <c r="B1338">
        <v>7990</v>
      </c>
      <c r="C1338" t="s">
        <v>2435</v>
      </c>
      <c r="D1338" t="s">
        <v>105</v>
      </c>
      <c r="E1338" t="s">
        <v>188</v>
      </c>
      <c r="F1338" t="s">
        <v>2436</v>
      </c>
      <c r="G1338" t="str">
        <f>"00049535"</f>
        <v>00049535</v>
      </c>
      <c r="H1338" t="s">
        <v>582</v>
      </c>
      <c r="I1338">
        <v>0</v>
      </c>
      <c r="J1338">
        <v>30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77</v>
      </c>
      <c r="S1338">
        <v>539</v>
      </c>
      <c r="V1338">
        <v>0</v>
      </c>
      <c r="W1338" t="s">
        <v>2433</v>
      </c>
    </row>
    <row r="1339" spans="1:23" x14ac:dyDescent="0.25">
      <c r="H1339" t="s">
        <v>2437</v>
      </c>
    </row>
    <row r="1340" spans="1:23" x14ac:dyDescent="0.25">
      <c r="A1340">
        <v>667</v>
      </c>
      <c r="B1340">
        <v>8274</v>
      </c>
      <c r="C1340" t="s">
        <v>2438</v>
      </c>
      <c r="D1340" t="s">
        <v>83</v>
      </c>
      <c r="E1340" t="s">
        <v>192</v>
      </c>
      <c r="F1340" t="s">
        <v>2439</v>
      </c>
      <c r="G1340" t="str">
        <f>"00102885"</f>
        <v>00102885</v>
      </c>
      <c r="H1340">
        <v>1001</v>
      </c>
      <c r="I1340">
        <v>0</v>
      </c>
      <c r="J1340">
        <v>30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100</v>
      </c>
      <c r="S1340">
        <v>588</v>
      </c>
      <c r="V1340">
        <v>0</v>
      </c>
      <c r="W1340">
        <v>1619</v>
      </c>
    </row>
    <row r="1341" spans="1:23" x14ac:dyDescent="0.25">
      <c r="H1341" t="s">
        <v>2440</v>
      </c>
    </row>
    <row r="1342" spans="1:23" x14ac:dyDescent="0.25">
      <c r="A1342">
        <v>668</v>
      </c>
      <c r="B1342">
        <v>2567</v>
      </c>
      <c r="C1342" t="s">
        <v>2441</v>
      </c>
      <c r="D1342" t="s">
        <v>485</v>
      </c>
      <c r="E1342" t="s">
        <v>2442</v>
      </c>
      <c r="F1342" t="s">
        <v>2443</v>
      </c>
      <c r="G1342" t="str">
        <f>"201511041439"</f>
        <v>201511041439</v>
      </c>
      <c r="H1342">
        <v>1001</v>
      </c>
      <c r="I1342">
        <v>0</v>
      </c>
      <c r="J1342">
        <v>30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89</v>
      </c>
      <c r="S1342">
        <v>588</v>
      </c>
      <c r="V1342">
        <v>0</v>
      </c>
      <c r="W1342">
        <v>1619</v>
      </c>
    </row>
    <row r="1343" spans="1:23" x14ac:dyDescent="0.25">
      <c r="H1343" t="s">
        <v>2444</v>
      </c>
    </row>
    <row r="1344" spans="1:23" x14ac:dyDescent="0.25">
      <c r="A1344">
        <v>669</v>
      </c>
      <c r="B1344">
        <v>9049</v>
      </c>
      <c r="C1344" t="s">
        <v>2445</v>
      </c>
      <c r="D1344" t="s">
        <v>2446</v>
      </c>
      <c r="E1344" t="s">
        <v>196</v>
      </c>
      <c r="F1344" t="s">
        <v>2447</v>
      </c>
      <c r="G1344" t="str">
        <f>"00029630"</f>
        <v>00029630</v>
      </c>
      <c r="H1344" t="s">
        <v>743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110</v>
      </c>
      <c r="S1344">
        <v>588</v>
      </c>
      <c r="V1344">
        <v>0</v>
      </c>
      <c r="W1344" t="s">
        <v>2448</v>
      </c>
    </row>
    <row r="1345" spans="1:23" x14ac:dyDescent="0.25">
      <c r="H1345" t="s">
        <v>2449</v>
      </c>
    </row>
    <row r="1346" spans="1:23" x14ac:dyDescent="0.25">
      <c r="A1346">
        <v>670</v>
      </c>
      <c r="B1346">
        <v>9049</v>
      </c>
      <c r="C1346" t="s">
        <v>2445</v>
      </c>
      <c r="D1346" t="s">
        <v>2446</v>
      </c>
      <c r="E1346" t="s">
        <v>196</v>
      </c>
      <c r="F1346" t="s">
        <v>2447</v>
      </c>
      <c r="G1346" t="str">
        <f>"00029630"</f>
        <v>00029630</v>
      </c>
      <c r="H1346" t="s">
        <v>743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110</v>
      </c>
      <c r="S1346">
        <v>588</v>
      </c>
      <c r="T1346">
        <v>6</v>
      </c>
      <c r="U1346" t="s">
        <v>2343</v>
      </c>
      <c r="V1346">
        <v>0</v>
      </c>
      <c r="W1346" t="s">
        <v>2448</v>
      </c>
    </row>
    <row r="1347" spans="1:23" x14ac:dyDescent="0.25">
      <c r="H1347" t="s">
        <v>2449</v>
      </c>
    </row>
    <row r="1348" spans="1:23" x14ac:dyDescent="0.25">
      <c r="A1348">
        <v>671</v>
      </c>
      <c r="B1348">
        <v>7864</v>
      </c>
      <c r="C1348" t="s">
        <v>2450</v>
      </c>
      <c r="D1348" t="s">
        <v>112</v>
      </c>
      <c r="E1348" t="s">
        <v>196</v>
      </c>
      <c r="F1348" t="s">
        <v>2451</v>
      </c>
      <c r="G1348" t="str">
        <f>"00045095"</f>
        <v>00045095</v>
      </c>
      <c r="H1348">
        <v>957</v>
      </c>
      <c r="I1348">
        <v>150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73</v>
      </c>
      <c r="S1348">
        <v>511</v>
      </c>
      <c r="V1348">
        <v>0</v>
      </c>
      <c r="W1348">
        <v>1618</v>
      </c>
    </row>
    <row r="1349" spans="1:23" x14ac:dyDescent="0.25">
      <c r="H1349" t="s">
        <v>2452</v>
      </c>
    </row>
    <row r="1350" spans="1:23" x14ac:dyDescent="0.25">
      <c r="A1350">
        <v>672</v>
      </c>
      <c r="B1350">
        <v>3486</v>
      </c>
      <c r="C1350" t="s">
        <v>2453</v>
      </c>
      <c r="D1350" t="s">
        <v>2454</v>
      </c>
      <c r="E1350" t="s">
        <v>1399</v>
      </c>
      <c r="F1350" t="s">
        <v>2455</v>
      </c>
      <c r="G1350" t="str">
        <f>"200902000199"</f>
        <v>200902000199</v>
      </c>
      <c r="H1350">
        <v>880</v>
      </c>
      <c r="I1350">
        <v>150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93</v>
      </c>
      <c r="S1350">
        <v>588</v>
      </c>
      <c r="V1350">
        <v>0</v>
      </c>
      <c r="W1350">
        <v>1618</v>
      </c>
    </row>
    <row r="1351" spans="1:23" x14ac:dyDescent="0.25">
      <c r="H1351" t="s">
        <v>2456</v>
      </c>
    </row>
    <row r="1352" spans="1:23" x14ac:dyDescent="0.25">
      <c r="A1352">
        <v>673</v>
      </c>
      <c r="B1352">
        <v>5329</v>
      </c>
      <c r="C1352" t="s">
        <v>2457</v>
      </c>
      <c r="D1352" t="s">
        <v>360</v>
      </c>
      <c r="E1352" t="s">
        <v>459</v>
      </c>
      <c r="F1352" t="s">
        <v>2458</v>
      </c>
      <c r="G1352" t="str">
        <f>"201511018717"</f>
        <v>201511018717</v>
      </c>
      <c r="H1352">
        <v>880</v>
      </c>
      <c r="I1352">
        <v>150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96</v>
      </c>
      <c r="S1352">
        <v>588</v>
      </c>
      <c r="V1352">
        <v>0</v>
      </c>
      <c r="W1352">
        <v>1618</v>
      </c>
    </row>
    <row r="1353" spans="1:23" x14ac:dyDescent="0.25">
      <c r="H1353">
        <v>818</v>
      </c>
    </row>
    <row r="1354" spans="1:23" x14ac:dyDescent="0.25">
      <c r="A1354">
        <v>674</v>
      </c>
      <c r="B1354">
        <v>4747</v>
      </c>
      <c r="C1354" t="s">
        <v>2459</v>
      </c>
      <c r="D1354" t="s">
        <v>2460</v>
      </c>
      <c r="E1354" t="s">
        <v>51</v>
      </c>
      <c r="F1354" t="s">
        <v>2461</v>
      </c>
      <c r="G1354" t="str">
        <f>"201511038205"</f>
        <v>201511038205</v>
      </c>
      <c r="H1354">
        <v>880</v>
      </c>
      <c r="I1354">
        <v>150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144</v>
      </c>
      <c r="S1354">
        <v>588</v>
      </c>
      <c r="V1354">
        <v>0</v>
      </c>
      <c r="W1354">
        <v>1618</v>
      </c>
    </row>
    <row r="1355" spans="1:23" x14ac:dyDescent="0.25">
      <c r="H1355" t="s">
        <v>2462</v>
      </c>
    </row>
    <row r="1356" spans="1:23" x14ac:dyDescent="0.25">
      <c r="A1356">
        <v>675</v>
      </c>
      <c r="B1356">
        <v>2120</v>
      </c>
      <c r="C1356" t="s">
        <v>2463</v>
      </c>
      <c r="D1356" t="s">
        <v>51</v>
      </c>
      <c r="E1356" t="s">
        <v>60</v>
      </c>
      <c r="F1356" t="s">
        <v>2464</v>
      </c>
      <c r="G1356" t="str">
        <f>"201502001829"</f>
        <v>201502001829</v>
      </c>
      <c r="H1356">
        <v>880</v>
      </c>
      <c r="I1356">
        <v>150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161</v>
      </c>
      <c r="S1356">
        <v>588</v>
      </c>
      <c r="V1356">
        <v>0</v>
      </c>
      <c r="W1356">
        <v>1618</v>
      </c>
    </row>
    <row r="1357" spans="1:23" x14ac:dyDescent="0.25">
      <c r="H1357" t="s">
        <v>2465</v>
      </c>
    </row>
    <row r="1358" spans="1:23" x14ac:dyDescent="0.25">
      <c r="A1358">
        <v>676</v>
      </c>
      <c r="B1358">
        <v>7594</v>
      </c>
      <c r="C1358" t="s">
        <v>2466</v>
      </c>
      <c r="D1358" t="s">
        <v>2467</v>
      </c>
      <c r="E1358" t="s">
        <v>2468</v>
      </c>
      <c r="F1358" t="s">
        <v>2469</v>
      </c>
      <c r="G1358" t="str">
        <f>"201511033995"</f>
        <v>201511033995</v>
      </c>
      <c r="H1358" t="s">
        <v>754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166</v>
      </c>
      <c r="S1358">
        <v>588</v>
      </c>
      <c r="V1358">
        <v>0</v>
      </c>
      <c r="W1358" t="s">
        <v>2470</v>
      </c>
    </row>
    <row r="1359" spans="1:23" x14ac:dyDescent="0.25">
      <c r="H1359" t="s">
        <v>2471</v>
      </c>
    </row>
    <row r="1360" spans="1:23" x14ac:dyDescent="0.25">
      <c r="A1360">
        <v>677</v>
      </c>
      <c r="B1360">
        <v>5445</v>
      </c>
      <c r="C1360" t="s">
        <v>2472</v>
      </c>
      <c r="D1360" t="s">
        <v>83</v>
      </c>
      <c r="E1360" t="s">
        <v>51</v>
      </c>
      <c r="F1360" t="s">
        <v>2473</v>
      </c>
      <c r="G1360" t="str">
        <f>"201510001306"</f>
        <v>201510001306</v>
      </c>
      <c r="H1360" t="s">
        <v>2474</v>
      </c>
      <c r="I1360">
        <v>150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78</v>
      </c>
      <c r="S1360">
        <v>546</v>
      </c>
      <c r="V1360">
        <v>0</v>
      </c>
      <c r="W1360" t="s">
        <v>2475</v>
      </c>
    </row>
    <row r="1361" spans="1:23" x14ac:dyDescent="0.25">
      <c r="H1361" t="s">
        <v>2476</v>
      </c>
    </row>
    <row r="1362" spans="1:23" x14ac:dyDescent="0.25">
      <c r="A1362">
        <v>678</v>
      </c>
      <c r="B1362">
        <v>2757</v>
      </c>
      <c r="C1362" t="s">
        <v>2477</v>
      </c>
      <c r="D1362" t="s">
        <v>83</v>
      </c>
      <c r="E1362" t="s">
        <v>96</v>
      </c>
      <c r="F1362" t="s">
        <v>2478</v>
      </c>
      <c r="G1362" t="str">
        <f>"00086519"</f>
        <v>00086519</v>
      </c>
      <c r="H1362" t="s">
        <v>760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145</v>
      </c>
      <c r="S1362">
        <v>588</v>
      </c>
      <c r="V1362">
        <v>2</v>
      </c>
      <c r="W1362" t="s">
        <v>2479</v>
      </c>
    </row>
    <row r="1363" spans="1:23" x14ac:dyDescent="0.25">
      <c r="H1363">
        <v>862</v>
      </c>
    </row>
    <row r="1364" spans="1:23" x14ac:dyDescent="0.25">
      <c r="A1364">
        <v>679</v>
      </c>
      <c r="B1364">
        <v>4350</v>
      </c>
      <c r="C1364" t="s">
        <v>2480</v>
      </c>
      <c r="D1364" t="s">
        <v>455</v>
      </c>
      <c r="E1364" t="s">
        <v>213</v>
      </c>
      <c r="F1364" t="s">
        <v>2481</v>
      </c>
      <c r="G1364" t="str">
        <f>"00030185"</f>
        <v>00030185</v>
      </c>
      <c r="H1364" t="s">
        <v>760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115</v>
      </c>
      <c r="S1364">
        <v>588</v>
      </c>
      <c r="V1364">
        <v>0</v>
      </c>
      <c r="W1364" t="s">
        <v>2479</v>
      </c>
    </row>
    <row r="1365" spans="1:23" x14ac:dyDescent="0.25">
      <c r="H1365" t="s">
        <v>2482</v>
      </c>
    </row>
    <row r="1366" spans="1:23" x14ac:dyDescent="0.25">
      <c r="A1366">
        <v>680</v>
      </c>
      <c r="B1366">
        <v>2622</v>
      </c>
      <c r="C1366" t="s">
        <v>2483</v>
      </c>
      <c r="D1366" t="s">
        <v>489</v>
      </c>
      <c r="E1366" t="s">
        <v>1063</v>
      </c>
      <c r="F1366" t="s">
        <v>2484</v>
      </c>
      <c r="G1366" t="str">
        <f>"00078919"</f>
        <v>00078919</v>
      </c>
      <c r="H1366">
        <v>1045</v>
      </c>
      <c r="I1366">
        <v>0</v>
      </c>
      <c r="J1366">
        <v>70</v>
      </c>
      <c r="K1366">
        <v>30</v>
      </c>
      <c r="L1366">
        <v>0</v>
      </c>
      <c r="M1366">
        <v>30</v>
      </c>
      <c r="N1366">
        <v>0</v>
      </c>
      <c r="O1366">
        <v>0</v>
      </c>
      <c r="P1366">
        <v>0</v>
      </c>
      <c r="Q1366">
        <v>0</v>
      </c>
      <c r="R1366">
        <v>63</v>
      </c>
      <c r="S1366">
        <v>441</v>
      </c>
      <c r="V1366">
        <v>0</v>
      </c>
      <c r="W1366">
        <v>1616</v>
      </c>
    </row>
    <row r="1367" spans="1:23" x14ac:dyDescent="0.25">
      <c r="H1367" t="s">
        <v>2485</v>
      </c>
    </row>
    <row r="1368" spans="1:23" x14ac:dyDescent="0.25">
      <c r="A1368">
        <v>681</v>
      </c>
      <c r="B1368">
        <v>8786</v>
      </c>
      <c r="C1368" t="s">
        <v>2486</v>
      </c>
      <c r="D1368" t="s">
        <v>70</v>
      </c>
      <c r="E1368" t="s">
        <v>96</v>
      </c>
      <c r="F1368" t="s">
        <v>2487</v>
      </c>
      <c r="G1368" t="str">
        <f>"00023999"</f>
        <v>00023999</v>
      </c>
      <c r="H1368" t="s">
        <v>2488</v>
      </c>
      <c r="I1368">
        <v>0</v>
      </c>
      <c r="J1368">
        <v>30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123</v>
      </c>
      <c r="S1368">
        <v>588</v>
      </c>
      <c r="V1368">
        <v>0</v>
      </c>
      <c r="W1368" t="s">
        <v>2489</v>
      </c>
    </row>
    <row r="1369" spans="1:23" x14ac:dyDescent="0.25">
      <c r="H1369" t="s">
        <v>2490</v>
      </c>
    </row>
    <row r="1370" spans="1:23" x14ac:dyDescent="0.25">
      <c r="A1370">
        <v>682</v>
      </c>
      <c r="B1370">
        <v>5092</v>
      </c>
      <c r="C1370" t="s">
        <v>2491</v>
      </c>
      <c r="D1370" t="s">
        <v>14</v>
      </c>
      <c r="E1370" t="s">
        <v>46</v>
      </c>
      <c r="F1370" t="s">
        <v>2492</v>
      </c>
      <c r="G1370" t="str">
        <f>"00072753"</f>
        <v>00072753</v>
      </c>
      <c r="H1370" t="s">
        <v>1379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84</v>
      </c>
      <c r="S1370">
        <v>588</v>
      </c>
      <c r="V1370">
        <v>3</v>
      </c>
      <c r="W1370" t="s">
        <v>2493</v>
      </c>
    </row>
    <row r="1371" spans="1:23" x14ac:dyDescent="0.25">
      <c r="H1371" t="s">
        <v>2494</v>
      </c>
    </row>
    <row r="1372" spans="1:23" x14ac:dyDescent="0.25">
      <c r="A1372">
        <v>683</v>
      </c>
      <c r="B1372">
        <v>6215</v>
      </c>
      <c r="C1372" t="s">
        <v>2495</v>
      </c>
      <c r="D1372" t="s">
        <v>2496</v>
      </c>
      <c r="E1372" t="s">
        <v>25</v>
      </c>
      <c r="F1372" t="s">
        <v>2497</v>
      </c>
      <c r="G1372" t="str">
        <f>"00096289"</f>
        <v>00096289</v>
      </c>
      <c r="H1372" t="s">
        <v>1379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161</v>
      </c>
      <c r="S1372">
        <v>588</v>
      </c>
      <c r="V1372">
        <v>0</v>
      </c>
      <c r="W1372" t="s">
        <v>2493</v>
      </c>
    </row>
    <row r="1373" spans="1:23" x14ac:dyDescent="0.25">
      <c r="H1373">
        <v>818</v>
      </c>
    </row>
    <row r="1374" spans="1:23" x14ac:dyDescent="0.25">
      <c r="A1374">
        <v>684</v>
      </c>
      <c r="B1374">
        <v>6585</v>
      </c>
      <c r="C1374" t="s">
        <v>2498</v>
      </c>
      <c r="D1374" t="s">
        <v>31</v>
      </c>
      <c r="E1374" t="s">
        <v>106</v>
      </c>
      <c r="F1374" t="s">
        <v>2499</v>
      </c>
      <c r="G1374" t="str">
        <f>"201511004640"</f>
        <v>201511004640</v>
      </c>
      <c r="H1374">
        <v>1045</v>
      </c>
      <c r="I1374">
        <v>0</v>
      </c>
      <c r="J1374">
        <v>30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77</v>
      </c>
      <c r="S1374">
        <v>539</v>
      </c>
      <c r="V1374">
        <v>0</v>
      </c>
      <c r="W1374">
        <v>1614</v>
      </c>
    </row>
    <row r="1375" spans="1:23" x14ac:dyDescent="0.25">
      <c r="H1375" t="s">
        <v>2500</v>
      </c>
    </row>
    <row r="1376" spans="1:23" x14ac:dyDescent="0.25">
      <c r="A1376">
        <v>685</v>
      </c>
      <c r="B1376">
        <v>2566</v>
      </c>
      <c r="C1376" t="s">
        <v>2501</v>
      </c>
      <c r="D1376" t="s">
        <v>83</v>
      </c>
      <c r="E1376" t="s">
        <v>60</v>
      </c>
      <c r="F1376" t="s">
        <v>2502</v>
      </c>
      <c r="G1376" t="str">
        <f>"201511026948"</f>
        <v>201511026948</v>
      </c>
      <c r="H1376" t="s">
        <v>2503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84</v>
      </c>
      <c r="S1376">
        <v>588</v>
      </c>
      <c r="V1376">
        <v>0</v>
      </c>
      <c r="W1376" t="s">
        <v>2504</v>
      </c>
    </row>
    <row r="1377" spans="1:23" x14ac:dyDescent="0.25">
      <c r="H1377" t="s">
        <v>2505</v>
      </c>
    </row>
    <row r="1378" spans="1:23" x14ac:dyDescent="0.25">
      <c r="A1378">
        <v>686</v>
      </c>
      <c r="B1378">
        <v>2566</v>
      </c>
      <c r="C1378" t="s">
        <v>2501</v>
      </c>
      <c r="D1378" t="s">
        <v>83</v>
      </c>
      <c r="E1378" t="s">
        <v>60</v>
      </c>
      <c r="F1378" t="s">
        <v>2502</v>
      </c>
      <c r="G1378" t="str">
        <f>"201511026948"</f>
        <v>201511026948</v>
      </c>
      <c r="H1378" t="s">
        <v>2503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84</v>
      </c>
      <c r="S1378">
        <v>588</v>
      </c>
      <c r="T1378">
        <v>6</v>
      </c>
      <c r="U1378">
        <v>879</v>
      </c>
      <c r="V1378">
        <v>0</v>
      </c>
      <c r="W1378" t="s">
        <v>2504</v>
      </c>
    </row>
    <row r="1379" spans="1:23" x14ac:dyDescent="0.25">
      <c r="H1379" t="s">
        <v>2505</v>
      </c>
    </row>
    <row r="1380" spans="1:23" x14ac:dyDescent="0.25">
      <c r="A1380">
        <v>687</v>
      </c>
      <c r="B1380">
        <v>1831</v>
      </c>
      <c r="C1380" t="s">
        <v>2506</v>
      </c>
      <c r="D1380" t="s">
        <v>105</v>
      </c>
      <c r="E1380" t="s">
        <v>196</v>
      </c>
      <c r="F1380" t="s">
        <v>2507</v>
      </c>
      <c r="G1380" t="str">
        <f>"00022463"</f>
        <v>00022463</v>
      </c>
      <c r="H1380" t="s">
        <v>2508</v>
      </c>
      <c r="I1380">
        <v>150</v>
      </c>
      <c r="J1380">
        <v>30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99</v>
      </c>
      <c r="S1380">
        <v>588</v>
      </c>
      <c r="V1380">
        <v>0</v>
      </c>
      <c r="W1380" t="s">
        <v>2509</v>
      </c>
    </row>
    <row r="1381" spans="1:23" x14ac:dyDescent="0.25">
      <c r="H1381" t="s">
        <v>2510</v>
      </c>
    </row>
    <row r="1382" spans="1:23" x14ac:dyDescent="0.25">
      <c r="A1382">
        <v>688</v>
      </c>
      <c r="B1382">
        <v>5842</v>
      </c>
      <c r="C1382" t="s">
        <v>2511</v>
      </c>
      <c r="D1382" t="s">
        <v>187</v>
      </c>
      <c r="E1382" t="s">
        <v>113</v>
      </c>
      <c r="F1382" t="s">
        <v>2512</v>
      </c>
      <c r="G1382" t="str">
        <f>"201511041575"</f>
        <v>201511041575</v>
      </c>
      <c r="H1382" t="s">
        <v>250</v>
      </c>
      <c r="I1382">
        <v>150</v>
      </c>
      <c r="J1382">
        <v>30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53</v>
      </c>
      <c r="S1382">
        <v>371</v>
      </c>
      <c r="V1382">
        <v>2</v>
      </c>
      <c r="W1382" t="s">
        <v>2513</v>
      </c>
    </row>
    <row r="1383" spans="1:23" x14ac:dyDescent="0.25">
      <c r="H1383" t="s">
        <v>2514</v>
      </c>
    </row>
    <row r="1384" spans="1:23" x14ac:dyDescent="0.25">
      <c r="A1384">
        <v>689</v>
      </c>
      <c r="B1384">
        <v>7679</v>
      </c>
      <c r="C1384" t="s">
        <v>2515</v>
      </c>
      <c r="D1384" t="s">
        <v>60</v>
      </c>
      <c r="E1384" t="s">
        <v>25</v>
      </c>
      <c r="F1384" t="s">
        <v>2516</v>
      </c>
      <c r="G1384" t="str">
        <f>"201510002001"</f>
        <v>201510002001</v>
      </c>
      <c r="H1384" t="s">
        <v>2517</v>
      </c>
      <c r="I1384">
        <v>150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117</v>
      </c>
      <c r="S1384">
        <v>588</v>
      </c>
      <c r="V1384">
        <v>0</v>
      </c>
      <c r="W1384" t="s">
        <v>2513</v>
      </c>
    </row>
    <row r="1385" spans="1:23" x14ac:dyDescent="0.25">
      <c r="H1385" t="s">
        <v>2518</v>
      </c>
    </row>
    <row r="1386" spans="1:23" x14ac:dyDescent="0.25">
      <c r="A1386">
        <v>690</v>
      </c>
      <c r="B1386">
        <v>4916</v>
      </c>
      <c r="C1386" t="s">
        <v>2519</v>
      </c>
      <c r="D1386" t="s">
        <v>1704</v>
      </c>
      <c r="E1386" t="s">
        <v>51</v>
      </c>
      <c r="F1386" t="s">
        <v>2520</v>
      </c>
      <c r="G1386" t="str">
        <f>"201511037903"</f>
        <v>201511037903</v>
      </c>
      <c r="H1386" t="s">
        <v>2517</v>
      </c>
      <c r="I1386">
        <v>150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160</v>
      </c>
      <c r="S1386">
        <v>588</v>
      </c>
      <c r="V1386">
        <v>0</v>
      </c>
      <c r="W1386" t="s">
        <v>2513</v>
      </c>
    </row>
    <row r="1387" spans="1:23" x14ac:dyDescent="0.25">
      <c r="H1387" t="s">
        <v>2521</v>
      </c>
    </row>
    <row r="1388" spans="1:23" x14ac:dyDescent="0.25">
      <c r="A1388">
        <v>691</v>
      </c>
      <c r="B1388">
        <v>10139</v>
      </c>
      <c r="C1388" t="s">
        <v>2522</v>
      </c>
      <c r="D1388" t="s">
        <v>920</v>
      </c>
      <c r="E1388" t="s">
        <v>188</v>
      </c>
      <c r="F1388" t="s">
        <v>2523</v>
      </c>
      <c r="G1388" t="str">
        <f>"201511037992"</f>
        <v>201511037992</v>
      </c>
      <c r="H1388" t="s">
        <v>2517</v>
      </c>
      <c r="I1388">
        <v>150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94</v>
      </c>
      <c r="S1388">
        <v>588</v>
      </c>
      <c r="V1388">
        <v>0</v>
      </c>
      <c r="W1388" t="s">
        <v>2513</v>
      </c>
    </row>
    <row r="1389" spans="1:23" x14ac:dyDescent="0.25">
      <c r="H1389" t="s">
        <v>2524</v>
      </c>
    </row>
    <row r="1390" spans="1:23" x14ac:dyDescent="0.25">
      <c r="A1390">
        <v>692</v>
      </c>
      <c r="B1390">
        <v>6505</v>
      </c>
      <c r="C1390" t="s">
        <v>2525</v>
      </c>
      <c r="D1390" t="s">
        <v>2526</v>
      </c>
      <c r="E1390" t="s">
        <v>2527</v>
      </c>
      <c r="F1390" t="s">
        <v>2528</v>
      </c>
      <c r="G1390" t="str">
        <f>"00031697"</f>
        <v>00031697</v>
      </c>
      <c r="H1390" t="s">
        <v>1706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118</v>
      </c>
      <c r="S1390">
        <v>588</v>
      </c>
      <c r="V1390">
        <v>0</v>
      </c>
      <c r="W1390" t="s">
        <v>2529</v>
      </c>
    </row>
    <row r="1391" spans="1:23" x14ac:dyDescent="0.25">
      <c r="H1391" t="s">
        <v>2530</v>
      </c>
    </row>
    <row r="1392" spans="1:23" x14ac:dyDescent="0.25">
      <c r="A1392">
        <v>693</v>
      </c>
      <c r="B1392">
        <v>1465</v>
      </c>
      <c r="C1392" t="s">
        <v>2531</v>
      </c>
      <c r="D1392" t="s">
        <v>79</v>
      </c>
      <c r="E1392" t="s">
        <v>123</v>
      </c>
      <c r="F1392" t="s">
        <v>2532</v>
      </c>
      <c r="G1392" t="str">
        <f>"201511013163"</f>
        <v>201511013163</v>
      </c>
      <c r="H1392" t="s">
        <v>925</v>
      </c>
      <c r="I1392">
        <v>150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65</v>
      </c>
      <c r="S1392">
        <v>455</v>
      </c>
      <c r="V1392">
        <v>0</v>
      </c>
      <c r="W1392" t="s">
        <v>2533</v>
      </c>
    </row>
    <row r="1393" spans="1:23" x14ac:dyDescent="0.25">
      <c r="H1393" t="s">
        <v>2534</v>
      </c>
    </row>
    <row r="1394" spans="1:23" x14ac:dyDescent="0.25">
      <c r="A1394">
        <v>694</v>
      </c>
      <c r="B1394">
        <v>4519</v>
      </c>
      <c r="C1394" t="s">
        <v>2083</v>
      </c>
      <c r="D1394" t="s">
        <v>2535</v>
      </c>
      <c r="E1394" t="s">
        <v>1236</v>
      </c>
      <c r="F1394" t="s">
        <v>2536</v>
      </c>
      <c r="G1394" t="str">
        <f>"201511030546"</f>
        <v>201511030546</v>
      </c>
      <c r="H1394" t="s">
        <v>2537</v>
      </c>
      <c r="I1394">
        <v>150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81</v>
      </c>
      <c r="S1394">
        <v>567</v>
      </c>
      <c r="V1394">
        <v>0</v>
      </c>
      <c r="W1394" t="s">
        <v>2538</v>
      </c>
    </row>
    <row r="1395" spans="1:23" x14ac:dyDescent="0.25">
      <c r="H1395" t="s">
        <v>2539</v>
      </c>
    </row>
    <row r="1396" spans="1:23" x14ac:dyDescent="0.25">
      <c r="A1396">
        <v>695</v>
      </c>
      <c r="B1396">
        <v>8250</v>
      </c>
      <c r="C1396" t="s">
        <v>2540</v>
      </c>
      <c r="D1396" t="s">
        <v>36</v>
      </c>
      <c r="E1396" t="s">
        <v>60</v>
      </c>
      <c r="F1396" t="s">
        <v>2541</v>
      </c>
      <c r="G1396" t="str">
        <f>"201510005122"</f>
        <v>201510005122</v>
      </c>
      <c r="H1396">
        <v>1023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91</v>
      </c>
      <c r="S1396">
        <v>588</v>
      </c>
      <c r="V1396">
        <v>0</v>
      </c>
      <c r="W1396">
        <v>1611</v>
      </c>
    </row>
    <row r="1397" spans="1:23" x14ac:dyDescent="0.25">
      <c r="H1397" t="s">
        <v>2542</v>
      </c>
    </row>
    <row r="1398" spans="1:23" x14ac:dyDescent="0.25">
      <c r="A1398">
        <v>696</v>
      </c>
      <c r="B1398">
        <v>3882</v>
      </c>
      <c r="C1398" t="s">
        <v>2543</v>
      </c>
      <c r="D1398" t="s">
        <v>570</v>
      </c>
      <c r="E1398" t="s">
        <v>55</v>
      </c>
      <c r="F1398" t="s">
        <v>2544</v>
      </c>
      <c r="G1398" t="str">
        <f>"201511040299"</f>
        <v>201511040299</v>
      </c>
      <c r="H1398">
        <v>1023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84</v>
      </c>
      <c r="S1398">
        <v>588</v>
      </c>
      <c r="V1398">
        <v>0</v>
      </c>
      <c r="W1398">
        <v>1611</v>
      </c>
    </row>
    <row r="1399" spans="1:23" x14ac:dyDescent="0.25">
      <c r="H1399" t="s">
        <v>2545</v>
      </c>
    </row>
    <row r="1400" spans="1:23" x14ac:dyDescent="0.25">
      <c r="A1400">
        <v>697</v>
      </c>
      <c r="B1400">
        <v>13</v>
      </c>
      <c r="C1400" t="s">
        <v>2546</v>
      </c>
      <c r="D1400" t="s">
        <v>787</v>
      </c>
      <c r="E1400" t="s">
        <v>2547</v>
      </c>
      <c r="F1400" t="s">
        <v>2548</v>
      </c>
      <c r="G1400" t="str">
        <f>"201502000593"</f>
        <v>201502000593</v>
      </c>
      <c r="H1400">
        <v>990</v>
      </c>
      <c r="I1400">
        <v>150</v>
      </c>
      <c r="J1400">
        <v>30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63</v>
      </c>
      <c r="S1400">
        <v>441</v>
      </c>
      <c r="T1400">
        <v>6</v>
      </c>
      <c r="U1400">
        <v>860</v>
      </c>
      <c r="V1400">
        <v>0</v>
      </c>
      <c r="W1400">
        <v>1611</v>
      </c>
    </row>
    <row r="1401" spans="1:23" x14ac:dyDescent="0.25">
      <c r="H1401" t="s">
        <v>2549</v>
      </c>
    </row>
    <row r="1402" spans="1:23" x14ac:dyDescent="0.25">
      <c r="A1402">
        <v>698</v>
      </c>
      <c r="B1402">
        <v>13</v>
      </c>
      <c r="C1402" t="s">
        <v>2546</v>
      </c>
      <c r="D1402" t="s">
        <v>787</v>
      </c>
      <c r="E1402" t="s">
        <v>2547</v>
      </c>
      <c r="F1402" t="s">
        <v>2548</v>
      </c>
      <c r="G1402" t="str">
        <f>"201502000593"</f>
        <v>201502000593</v>
      </c>
      <c r="H1402">
        <v>990</v>
      </c>
      <c r="I1402">
        <v>150</v>
      </c>
      <c r="J1402">
        <v>30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63</v>
      </c>
      <c r="S1402">
        <v>441</v>
      </c>
      <c r="V1402">
        <v>0</v>
      </c>
      <c r="W1402">
        <v>1611</v>
      </c>
    </row>
    <row r="1403" spans="1:23" x14ac:dyDescent="0.25">
      <c r="H1403" t="s">
        <v>2549</v>
      </c>
    </row>
    <row r="1404" spans="1:23" x14ac:dyDescent="0.25">
      <c r="A1404">
        <v>699</v>
      </c>
      <c r="B1404">
        <v>1878</v>
      </c>
      <c r="C1404" t="s">
        <v>2550</v>
      </c>
      <c r="D1404" t="s">
        <v>105</v>
      </c>
      <c r="E1404" t="s">
        <v>213</v>
      </c>
      <c r="F1404" t="s">
        <v>2551</v>
      </c>
      <c r="G1404" t="str">
        <f>"201511035209"</f>
        <v>201511035209</v>
      </c>
      <c r="H1404">
        <v>957</v>
      </c>
      <c r="I1404">
        <v>150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72</v>
      </c>
      <c r="S1404">
        <v>504</v>
      </c>
      <c r="V1404">
        <v>0</v>
      </c>
      <c r="W1404">
        <v>1611</v>
      </c>
    </row>
    <row r="1405" spans="1:23" x14ac:dyDescent="0.25">
      <c r="H1405" t="s">
        <v>2552</v>
      </c>
    </row>
    <row r="1406" spans="1:23" x14ac:dyDescent="0.25">
      <c r="A1406">
        <v>700</v>
      </c>
      <c r="B1406">
        <v>10388</v>
      </c>
      <c r="C1406" t="s">
        <v>2553</v>
      </c>
      <c r="D1406" t="s">
        <v>41</v>
      </c>
      <c r="E1406" t="s">
        <v>15</v>
      </c>
      <c r="F1406" t="s">
        <v>2554</v>
      </c>
      <c r="G1406" t="str">
        <f>"201511033745"</f>
        <v>201511033745</v>
      </c>
      <c r="H1406" t="s">
        <v>250</v>
      </c>
      <c r="I1406">
        <v>150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57</v>
      </c>
      <c r="S1406">
        <v>399</v>
      </c>
      <c r="V1406">
        <v>0</v>
      </c>
      <c r="W1406" t="s">
        <v>2555</v>
      </c>
    </row>
    <row r="1407" spans="1:23" x14ac:dyDescent="0.25">
      <c r="H1407" t="s">
        <v>2556</v>
      </c>
    </row>
    <row r="1408" spans="1:23" x14ac:dyDescent="0.25">
      <c r="A1408">
        <v>701</v>
      </c>
      <c r="B1408">
        <v>7893</v>
      </c>
      <c r="C1408" t="s">
        <v>2557</v>
      </c>
      <c r="D1408" t="s">
        <v>24</v>
      </c>
      <c r="E1408" t="s">
        <v>196</v>
      </c>
      <c r="F1408" t="s">
        <v>2558</v>
      </c>
      <c r="G1408" t="str">
        <f>"201511034546"</f>
        <v>201511034546</v>
      </c>
      <c r="H1408" t="s">
        <v>1379</v>
      </c>
      <c r="I1408">
        <v>150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62</v>
      </c>
      <c r="S1408">
        <v>434</v>
      </c>
      <c r="V1408">
        <v>2</v>
      </c>
      <c r="W1408" t="s">
        <v>2559</v>
      </c>
    </row>
    <row r="1409" spans="1:23" x14ac:dyDescent="0.25">
      <c r="H1409" t="s">
        <v>2560</v>
      </c>
    </row>
    <row r="1410" spans="1:23" x14ac:dyDescent="0.25">
      <c r="A1410">
        <v>702</v>
      </c>
      <c r="B1410">
        <v>225</v>
      </c>
      <c r="C1410" t="s">
        <v>2561</v>
      </c>
      <c r="D1410" t="s">
        <v>741</v>
      </c>
      <c r="E1410" t="s">
        <v>51</v>
      </c>
      <c r="F1410" t="s">
        <v>2562</v>
      </c>
      <c r="G1410" t="str">
        <f>"201510004422"</f>
        <v>201510004422</v>
      </c>
      <c r="H1410" t="s">
        <v>760</v>
      </c>
      <c r="I1410">
        <v>150</v>
      </c>
      <c r="J1410">
        <v>30</v>
      </c>
      <c r="K1410">
        <v>0</v>
      </c>
      <c r="L1410">
        <v>30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53</v>
      </c>
      <c r="S1410">
        <v>371</v>
      </c>
      <c r="V1410">
        <v>0</v>
      </c>
      <c r="W1410" t="s">
        <v>2563</v>
      </c>
    </row>
    <row r="1411" spans="1:23" x14ac:dyDescent="0.25">
      <c r="H1411" t="s">
        <v>2564</v>
      </c>
    </row>
    <row r="1412" spans="1:23" x14ac:dyDescent="0.25">
      <c r="A1412">
        <v>703</v>
      </c>
      <c r="B1412">
        <v>6354</v>
      </c>
      <c r="C1412" t="s">
        <v>2565</v>
      </c>
      <c r="D1412" t="s">
        <v>485</v>
      </c>
      <c r="E1412" t="s">
        <v>41</v>
      </c>
      <c r="F1412" t="s">
        <v>2566</v>
      </c>
      <c r="G1412" t="str">
        <f>"00024509"</f>
        <v>00024509</v>
      </c>
      <c r="H1412" t="s">
        <v>2567</v>
      </c>
      <c r="I1412">
        <v>0</v>
      </c>
      <c r="J1412">
        <v>50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159</v>
      </c>
      <c r="S1412">
        <v>588</v>
      </c>
      <c r="T1412">
        <v>6</v>
      </c>
      <c r="U1412">
        <v>834</v>
      </c>
      <c r="V1412">
        <v>0</v>
      </c>
      <c r="W1412" t="s">
        <v>2568</v>
      </c>
    </row>
    <row r="1413" spans="1:23" x14ac:dyDescent="0.25">
      <c r="H1413" t="s">
        <v>2569</v>
      </c>
    </row>
    <row r="1414" spans="1:23" x14ac:dyDescent="0.25">
      <c r="A1414">
        <v>704</v>
      </c>
      <c r="B1414">
        <v>6354</v>
      </c>
      <c r="C1414" t="s">
        <v>2565</v>
      </c>
      <c r="D1414" t="s">
        <v>485</v>
      </c>
      <c r="E1414" t="s">
        <v>41</v>
      </c>
      <c r="F1414" t="s">
        <v>2566</v>
      </c>
      <c r="G1414" t="str">
        <f>"00024509"</f>
        <v>00024509</v>
      </c>
      <c r="H1414" t="s">
        <v>2567</v>
      </c>
      <c r="I1414">
        <v>0</v>
      </c>
      <c r="J1414">
        <v>50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159</v>
      </c>
      <c r="S1414">
        <v>588</v>
      </c>
      <c r="V1414">
        <v>0</v>
      </c>
      <c r="W1414" t="s">
        <v>2568</v>
      </c>
    </row>
    <row r="1415" spans="1:23" x14ac:dyDescent="0.25">
      <c r="H1415" t="s">
        <v>2569</v>
      </c>
    </row>
    <row r="1416" spans="1:23" x14ac:dyDescent="0.25">
      <c r="A1416">
        <v>705</v>
      </c>
      <c r="B1416">
        <v>10243</v>
      </c>
      <c r="C1416" t="s">
        <v>1557</v>
      </c>
      <c r="D1416" t="s">
        <v>83</v>
      </c>
      <c r="E1416" t="s">
        <v>51</v>
      </c>
      <c r="F1416" t="s">
        <v>2570</v>
      </c>
      <c r="G1416" t="str">
        <f>"201511029692"</f>
        <v>201511029692</v>
      </c>
      <c r="H1416">
        <v>990</v>
      </c>
      <c r="I1416">
        <v>0</v>
      </c>
      <c r="J1416">
        <v>30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111</v>
      </c>
      <c r="S1416">
        <v>588</v>
      </c>
      <c r="V1416">
        <v>0</v>
      </c>
      <c r="W1416">
        <v>1608</v>
      </c>
    </row>
    <row r="1417" spans="1:23" x14ac:dyDescent="0.25">
      <c r="H1417" t="s">
        <v>2571</v>
      </c>
    </row>
    <row r="1418" spans="1:23" x14ac:dyDescent="0.25">
      <c r="A1418">
        <v>706</v>
      </c>
      <c r="B1418">
        <v>5236</v>
      </c>
      <c r="C1418" t="s">
        <v>2572</v>
      </c>
      <c r="D1418" t="s">
        <v>31</v>
      </c>
      <c r="E1418" t="s">
        <v>51</v>
      </c>
      <c r="F1418" t="s">
        <v>2573</v>
      </c>
      <c r="G1418" t="str">
        <f>"00068456"</f>
        <v>00068456</v>
      </c>
      <c r="H1418">
        <v>990</v>
      </c>
      <c r="I1418">
        <v>0</v>
      </c>
      <c r="J1418">
        <v>30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158</v>
      </c>
      <c r="S1418">
        <v>588</v>
      </c>
      <c r="V1418">
        <v>0</v>
      </c>
      <c r="W1418">
        <v>1608</v>
      </c>
    </row>
    <row r="1419" spans="1:23" x14ac:dyDescent="0.25">
      <c r="H1419" t="s">
        <v>2574</v>
      </c>
    </row>
    <row r="1420" spans="1:23" x14ac:dyDescent="0.25">
      <c r="A1420">
        <v>707</v>
      </c>
      <c r="B1420">
        <v>9466</v>
      </c>
      <c r="C1420" t="s">
        <v>2575</v>
      </c>
      <c r="D1420" t="s">
        <v>489</v>
      </c>
      <c r="E1420" t="s">
        <v>96</v>
      </c>
      <c r="F1420" t="s">
        <v>2576</v>
      </c>
      <c r="G1420" t="str">
        <f>"201511006651"</f>
        <v>201511006651</v>
      </c>
      <c r="H1420">
        <v>990</v>
      </c>
      <c r="I1420">
        <v>0</v>
      </c>
      <c r="J1420">
        <v>30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157</v>
      </c>
      <c r="S1420">
        <v>588</v>
      </c>
      <c r="V1420">
        <v>0</v>
      </c>
      <c r="W1420">
        <v>1608</v>
      </c>
    </row>
    <row r="1421" spans="1:23" x14ac:dyDescent="0.25">
      <c r="H1421" t="s">
        <v>2577</v>
      </c>
    </row>
    <row r="1422" spans="1:23" x14ac:dyDescent="0.25">
      <c r="A1422">
        <v>708</v>
      </c>
      <c r="B1422">
        <v>9294</v>
      </c>
      <c r="C1422" t="s">
        <v>2578</v>
      </c>
      <c r="D1422" t="s">
        <v>2579</v>
      </c>
      <c r="E1422" t="s">
        <v>41</v>
      </c>
      <c r="F1422" t="s">
        <v>2580</v>
      </c>
      <c r="G1422" t="str">
        <f>"00070192"</f>
        <v>00070192</v>
      </c>
      <c r="H1422">
        <v>990</v>
      </c>
      <c r="I1422">
        <v>0</v>
      </c>
      <c r="J1422">
        <v>30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84</v>
      </c>
      <c r="S1422">
        <v>588</v>
      </c>
      <c r="V1422">
        <v>0</v>
      </c>
      <c r="W1422">
        <v>1608</v>
      </c>
    </row>
    <row r="1423" spans="1:23" x14ac:dyDescent="0.25">
      <c r="H1423" t="s">
        <v>2581</v>
      </c>
    </row>
    <row r="1424" spans="1:23" x14ac:dyDescent="0.25">
      <c r="A1424">
        <v>709</v>
      </c>
      <c r="B1424">
        <v>10206</v>
      </c>
      <c r="C1424" t="s">
        <v>2582</v>
      </c>
      <c r="D1424" t="s">
        <v>1144</v>
      </c>
      <c r="E1424" t="s">
        <v>55</v>
      </c>
      <c r="F1424" t="s">
        <v>2583</v>
      </c>
      <c r="G1424" t="str">
        <f>"201511041122"</f>
        <v>201511041122</v>
      </c>
      <c r="H1424">
        <v>990</v>
      </c>
      <c r="I1424">
        <v>0</v>
      </c>
      <c r="J1424">
        <v>30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164</v>
      </c>
      <c r="S1424">
        <v>588</v>
      </c>
      <c r="V1424">
        <v>0</v>
      </c>
      <c r="W1424">
        <v>1608</v>
      </c>
    </row>
    <row r="1425" spans="1:23" x14ac:dyDescent="0.25">
      <c r="H1425" t="s">
        <v>2584</v>
      </c>
    </row>
    <row r="1426" spans="1:23" x14ac:dyDescent="0.25">
      <c r="A1426">
        <v>710</v>
      </c>
      <c r="B1426">
        <v>2373</v>
      </c>
      <c r="C1426" t="s">
        <v>2585</v>
      </c>
      <c r="D1426" t="s">
        <v>191</v>
      </c>
      <c r="E1426" t="s">
        <v>196</v>
      </c>
      <c r="F1426" t="s">
        <v>2586</v>
      </c>
      <c r="G1426" t="str">
        <f>"201511013083"</f>
        <v>201511013083</v>
      </c>
      <c r="H1426">
        <v>990</v>
      </c>
      <c r="I1426">
        <v>0</v>
      </c>
      <c r="J1426">
        <v>30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87</v>
      </c>
      <c r="S1426">
        <v>588</v>
      </c>
      <c r="V1426">
        <v>0</v>
      </c>
      <c r="W1426">
        <v>1608</v>
      </c>
    </row>
    <row r="1427" spans="1:23" x14ac:dyDescent="0.25">
      <c r="H1427">
        <v>861</v>
      </c>
    </row>
    <row r="1428" spans="1:23" x14ac:dyDescent="0.25">
      <c r="A1428">
        <v>711</v>
      </c>
      <c r="B1428">
        <v>8838</v>
      </c>
      <c r="C1428" t="s">
        <v>2587</v>
      </c>
      <c r="D1428" t="s">
        <v>36</v>
      </c>
      <c r="E1428" t="s">
        <v>15</v>
      </c>
      <c r="F1428" t="s">
        <v>2588</v>
      </c>
      <c r="G1428" t="str">
        <f>"201511034961"</f>
        <v>201511034961</v>
      </c>
      <c r="H1428">
        <v>990</v>
      </c>
      <c r="I1428">
        <v>0</v>
      </c>
      <c r="J1428">
        <v>30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148</v>
      </c>
      <c r="S1428">
        <v>588</v>
      </c>
      <c r="V1428">
        <v>2</v>
      </c>
      <c r="W1428">
        <v>1608</v>
      </c>
    </row>
    <row r="1429" spans="1:23" x14ac:dyDescent="0.25">
      <c r="H1429" t="s">
        <v>2589</v>
      </c>
    </row>
    <row r="1430" spans="1:23" x14ac:dyDescent="0.25">
      <c r="A1430">
        <v>712</v>
      </c>
      <c r="B1430">
        <v>5963</v>
      </c>
      <c r="C1430" t="s">
        <v>2590</v>
      </c>
      <c r="D1430" t="s">
        <v>485</v>
      </c>
      <c r="E1430" t="s">
        <v>937</v>
      </c>
      <c r="F1430" t="s">
        <v>2591</v>
      </c>
      <c r="G1430" t="str">
        <f>"201511018587"</f>
        <v>201511018587</v>
      </c>
      <c r="H1430">
        <v>990</v>
      </c>
      <c r="I1430">
        <v>0</v>
      </c>
      <c r="J1430">
        <v>30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158</v>
      </c>
      <c r="S1430">
        <v>588</v>
      </c>
      <c r="V1430">
        <v>0</v>
      </c>
      <c r="W1430">
        <v>1608</v>
      </c>
    </row>
    <row r="1431" spans="1:23" x14ac:dyDescent="0.25">
      <c r="H1431" t="s">
        <v>2592</v>
      </c>
    </row>
    <row r="1432" spans="1:23" x14ac:dyDescent="0.25">
      <c r="A1432">
        <v>713</v>
      </c>
      <c r="B1432">
        <v>3106</v>
      </c>
      <c r="C1432" t="s">
        <v>2593</v>
      </c>
      <c r="D1432" t="s">
        <v>31</v>
      </c>
      <c r="E1432" t="s">
        <v>1236</v>
      </c>
      <c r="F1432" t="s">
        <v>2594</v>
      </c>
      <c r="G1432" t="str">
        <f>"201511013712"</f>
        <v>201511013712</v>
      </c>
      <c r="H1432">
        <v>990</v>
      </c>
      <c r="I1432">
        <v>0</v>
      </c>
      <c r="J1432">
        <v>30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110</v>
      </c>
      <c r="S1432">
        <v>588</v>
      </c>
      <c r="V1432">
        <v>0</v>
      </c>
      <c r="W1432">
        <v>1608</v>
      </c>
    </row>
    <row r="1433" spans="1:23" x14ac:dyDescent="0.25">
      <c r="H1433" t="s">
        <v>2595</v>
      </c>
    </row>
    <row r="1434" spans="1:23" x14ac:dyDescent="0.25">
      <c r="A1434">
        <v>714</v>
      </c>
      <c r="B1434">
        <v>8628</v>
      </c>
      <c r="C1434" t="s">
        <v>2596</v>
      </c>
      <c r="D1434" t="s">
        <v>505</v>
      </c>
      <c r="E1434" t="s">
        <v>60</v>
      </c>
      <c r="F1434" t="s">
        <v>2597</v>
      </c>
      <c r="G1434" t="str">
        <f>"201511018158"</f>
        <v>201511018158</v>
      </c>
      <c r="H1434">
        <v>946</v>
      </c>
      <c r="I1434">
        <v>150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73</v>
      </c>
      <c r="S1434">
        <v>511</v>
      </c>
      <c r="V1434">
        <v>0</v>
      </c>
      <c r="W1434">
        <v>1607</v>
      </c>
    </row>
    <row r="1435" spans="1:23" x14ac:dyDescent="0.25">
      <c r="H1435" t="s">
        <v>2598</v>
      </c>
    </row>
    <row r="1436" spans="1:23" x14ac:dyDescent="0.25">
      <c r="A1436">
        <v>715</v>
      </c>
      <c r="B1436">
        <v>6555</v>
      </c>
      <c r="C1436" t="s">
        <v>2599</v>
      </c>
      <c r="D1436" t="s">
        <v>31</v>
      </c>
      <c r="E1436" t="s">
        <v>2600</v>
      </c>
      <c r="F1436" t="s">
        <v>2601</v>
      </c>
      <c r="G1436" t="str">
        <f>"00055675"</f>
        <v>00055675</v>
      </c>
      <c r="H1436">
        <v>869</v>
      </c>
      <c r="I1436">
        <v>150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142</v>
      </c>
      <c r="S1436">
        <v>588</v>
      </c>
      <c r="V1436">
        <v>0</v>
      </c>
      <c r="W1436">
        <v>1607</v>
      </c>
    </row>
    <row r="1437" spans="1:23" x14ac:dyDescent="0.25">
      <c r="H1437" t="s">
        <v>2602</v>
      </c>
    </row>
    <row r="1438" spans="1:23" x14ac:dyDescent="0.25">
      <c r="A1438">
        <v>716</v>
      </c>
      <c r="B1438">
        <v>6682</v>
      </c>
      <c r="C1438" t="s">
        <v>2603</v>
      </c>
      <c r="D1438" t="s">
        <v>69</v>
      </c>
      <c r="E1438" t="s">
        <v>459</v>
      </c>
      <c r="F1438" t="s">
        <v>2604</v>
      </c>
      <c r="G1438" t="str">
        <f>"201511014364"</f>
        <v>201511014364</v>
      </c>
      <c r="H1438">
        <v>869</v>
      </c>
      <c r="I1438">
        <v>150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130</v>
      </c>
      <c r="S1438">
        <v>588</v>
      </c>
      <c r="T1438">
        <v>6</v>
      </c>
      <c r="U1438">
        <v>832</v>
      </c>
      <c r="V1438">
        <v>0</v>
      </c>
      <c r="W1438">
        <v>1607</v>
      </c>
    </row>
    <row r="1439" spans="1:23" x14ac:dyDescent="0.25">
      <c r="H1439">
        <v>832</v>
      </c>
    </row>
    <row r="1440" spans="1:23" x14ac:dyDescent="0.25">
      <c r="A1440">
        <v>717</v>
      </c>
      <c r="B1440">
        <v>1970</v>
      </c>
      <c r="C1440" t="s">
        <v>2605</v>
      </c>
      <c r="D1440" t="s">
        <v>2069</v>
      </c>
      <c r="E1440" t="s">
        <v>55</v>
      </c>
      <c r="F1440" t="s">
        <v>2606</v>
      </c>
      <c r="G1440" t="str">
        <f>"00029297"</f>
        <v>00029297</v>
      </c>
      <c r="H1440" t="s">
        <v>1090</v>
      </c>
      <c r="I1440">
        <v>0</v>
      </c>
      <c r="J1440">
        <v>30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103</v>
      </c>
      <c r="S1440">
        <v>588</v>
      </c>
      <c r="V1440">
        <v>0</v>
      </c>
      <c r="W1440" t="s">
        <v>2607</v>
      </c>
    </row>
    <row r="1441" spans="1:23" x14ac:dyDescent="0.25">
      <c r="H1441">
        <v>862</v>
      </c>
    </row>
    <row r="1442" spans="1:23" x14ac:dyDescent="0.25">
      <c r="A1442">
        <v>718</v>
      </c>
      <c r="B1442">
        <v>6011</v>
      </c>
      <c r="C1442" t="s">
        <v>2608</v>
      </c>
      <c r="D1442" t="s">
        <v>2609</v>
      </c>
      <c r="E1442" t="s">
        <v>51</v>
      </c>
      <c r="F1442" t="s">
        <v>2610</v>
      </c>
      <c r="G1442" t="str">
        <f>"00025551"</f>
        <v>00025551</v>
      </c>
      <c r="H1442" t="s">
        <v>86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73</v>
      </c>
      <c r="S1442">
        <v>511</v>
      </c>
      <c r="V1442">
        <v>0</v>
      </c>
      <c r="W1442" t="s">
        <v>2611</v>
      </c>
    </row>
    <row r="1443" spans="1:23" x14ac:dyDescent="0.25">
      <c r="H1443">
        <v>865</v>
      </c>
    </row>
    <row r="1444" spans="1:23" x14ac:dyDescent="0.25">
      <c r="A1444">
        <v>719</v>
      </c>
      <c r="B1444">
        <v>3214</v>
      </c>
      <c r="C1444" t="s">
        <v>1116</v>
      </c>
      <c r="D1444" t="s">
        <v>133</v>
      </c>
      <c r="E1444" t="s">
        <v>51</v>
      </c>
      <c r="F1444" t="s">
        <v>2612</v>
      </c>
      <c r="G1444" t="str">
        <f>"201511014729"</f>
        <v>201511014729</v>
      </c>
      <c r="H1444" t="s">
        <v>605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170</v>
      </c>
      <c r="S1444">
        <v>588</v>
      </c>
      <c r="V1444">
        <v>1</v>
      </c>
      <c r="W1444" t="s">
        <v>2611</v>
      </c>
    </row>
    <row r="1445" spans="1:23" x14ac:dyDescent="0.25">
      <c r="H1445">
        <v>862</v>
      </c>
    </row>
    <row r="1446" spans="1:23" x14ac:dyDescent="0.25">
      <c r="A1446">
        <v>720</v>
      </c>
      <c r="B1446">
        <v>10024</v>
      </c>
      <c r="C1446" t="s">
        <v>2613</v>
      </c>
      <c r="D1446" t="s">
        <v>116</v>
      </c>
      <c r="E1446" t="s">
        <v>55</v>
      </c>
      <c r="F1446" t="s">
        <v>2614</v>
      </c>
      <c r="G1446" t="str">
        <f>"201412006662"</f>
        <v>201412006662</v>
      </c>
      <c r="H1446" t="s">
        <v>605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101</v>
      </c>
      <c r="S1446">
        <v>588</v>
      </c>
      <c r="V1446">
        <v>0</v>
      </c>
      <c r="W1446" t="s">
        <v>2611</v>
      </c>
    </row>
    <row r="1447" spans="1:23" x14ac:dyDescent="0.25">
      <c r="H1447" t="s">
        <v>2615</v>
      </c>
    </row>
    <row r="1448" spans="1:23" x14ac:dyDescent="0.25">
      <c r="A1448">
        <v>721</v>
      </c>
      <c r="B1448">
        <v>5369</v>
      </c>
      <c r="C1448" t="s">
        <v>2616</v>
      </c>
      <c r="D1448" t="s">
        <v>2617</v>
      </c>
      <c r="E1448" t="s">
        <v>1088</v>
      </c>
      <c r="F1448" t="s">
        <v>2618</v>
      </c>
      <c r="G1448" t="str">
        <f>"00071045"</f>
        <v>00071045</v>
      </c>
      <c r="H1448" t="s">
        <v>605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84</v>
      </c>
      <c r="S1448">
        <v>588</v>
      </c>
      <c r="V1448">
        <v>0</v>
      </c>
      <c r="W1448" t="s">
        <v>2611</v>
      </c>
    </row>
    <row r="1449" spans="1:23" x14ac:dyDescent="0.25">
      <c r="H1449" t="s">
        <v>1061</v>
      </c>
    </row>
    <row r="1450" spans="1:23" x14ac:dyDescent="0.25">
      <c r="A1450">
        <v>722</v>
      </c>
      <c r="B1450">
        <v>2955</v>
      </c>
      <c r="C1450" t="s">
        <v>2619</v>
      </c>
      <c r="D1450" t="s">
        <v>14</v>
      </c>
      <c r="E1450" t="s">
        <v>60</v>
      </c>
      <c r="F1450" t="s">
        <v>2620</v>
      </c>
      <c r="G1450" t="str">
        <f>"200807000315"</f>
        <v>200807000315</v>
      </c>
      <c r="H1450">
        <v>1089</v>
      </c>
      <c r="I1450">
        <v>150</v>
      </c>
      <c r="J1450">
        <v>30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48</v>
      </c>
      <c r="S1450">
        <v>336</v>
      </c>
      <c r="V1450">
        <v>0</v>
      </c>
      <c r="W1450">
        <v>1605</v>
      </c>
    </row>
    <row r="1451" spans="1:23" x14ac:dyDescent="0.25">
      <c r="H1451" t="s">
        <v>2621</v>
      </c>
    </row>
    <row r="1452" spans="1:23" x14ac:dyDescent="0.25">
      <c r="A1452">
        <v>723</v>
      </c>
      <c r="B1452">
        <v>9523</v>
      </c>
      <c r="C1452" t="s">
        <v>2622</v>
      </c>
      <c r="D1452" t="s">
        <v>187</v>
      </c>
      <c r="E1452" t="s">
        <v>213</v>
      </c>
      <c r="F1452" t="s">
        <v>2623</v>
      </c>
      <c r="G1452" t="str">
        <f>"00019128"</f>
        <v>00019128</v>
      </c>
      <c r="H1452">
        <v>1001</v>
      </c>
      <c r="I1452">
        <v>0</v>
      </c>
      <c r="J1452">
        <v>30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82</v>
      </c>
      <c r="S1452">
        <v>574</v>
      </c>
      <c r="V1452">
        <v>0</v>
      </c>
      <c r="W1452">
        <v>1605</v>
      </c>
    </row>
    <row r="1453" spans="1:23" x14ac:dyDescent="0.25">
      <c r="H1453" t="s">
        <v>2624</v>
      </c>
    </row>
    <row r="1454" spans="1:23" x14ac:dyDescent="0.25">
      <c r="A1454">
        <v>724</v>
      </c>
      <c r="B1454">
        <v>2939</v>
      </c>
      <c r="C1454" t="s">
        <v>2625</v>
      </c>
      <c r="D1454" t="s">
        <v>383</v>
      </c>
      <c r="E1454" t="s">
        <v>162</v>
      </c>
      <c r="F1454" t="s">
        <v>2626</v>
      </c>
      <c r="G1454" t="str">
        <f>"201510000785"</f>
        <v>201510000785</v>
      </c>
      <c r="H1454" t="s">
        <v>2627</v>
      </c>
      <c r="I1454">
        <v>150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65</v>
      </c>
      <c r="S1454">
        <v>455</v>
      </c>
      <c r="V1454">
        <v>0</v>
      </c>
      <c r="W1454" t="s">
        <v>2628</v>
      </c>
    </row>
    <row r="1455" spans="1:23" x14ac:dyDescent="0.25">
      <c r="H1455" t="s">
        <v>2629</v>
      </c>
    </row>
    <row r="1456" spans="1:23" x14ac:dyDescent="0.25">
      <c r="A1456">
        <v>725</v>
      </c>
      <c r="B1456">
        <v>419</v>
      </c>
      <c r="C1456" t="s">
        <v>2630</v>
      </c>
      <c r="D1456" t="s">
        <v>123</v>
      </c>
      <c r="E1456" t="s">
        <v>70</v>
      </c>
      <c r="F1456" t="s">
        <v>2631</v>
      </c>
      <c r="G1456" t="str">
        <f>"00044887"</f>
        <v>00044887</v>
      </c>
      <c r="H1456" t="s">
        <v>2632</v>
      </c>
      <c r="I1456">
        <v>150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144</v>
      </c>
      <c r="S1456">
        <v>588</v>
      </c>
      <c r="V1456">
        <v>1</v>
      </c>
      <c r="W1456" t="s">
        <v>2633</v>
      </c>
    </row>
    <row r="1457" spans="1:23" x14ac:dyDescent="0.25">
      <c r="H1457" t="s">
        <v>2634</v>
      </c>
    </row>
    <row r="1458" spans="1:23" x14ac:dyDescent="0.25">
      <c r="A1458">
        <v>726</v>
      </c>
      <c r="B1458">
        <v>781</v>
      </c>
      <c r="C1458" t="s">
        <v>2635</v>
      </c>
      <c r="D1458" t="s">
        <v>14</v>
      </c>
      <c r="E1458" t="s">
        <v>25</v>
      </c>
      <c r="F1458" t="s">
        <v>2636</v>
      </c>
      <c r="G1458" t="str">
        <f>"201502002593"</f>
        <v>201502002593</v>
      </c>
      <c r="H1458">
        <v>990</v>
      </c>
      <c r="I1458">
        <v>150</v>
      </c>
      <c r="J1458">
        <v>30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62</v>
      </c>
      <c r="S1458">
        <v>434</v>
      </c>
      <c r="V1458">
        <v>0</v>
      </c>
      <c r="W1458">
        <v>1604</v>
      </c>
    </row>
    <row r="1459" spans="1:23" x14ac:dyDescent="0.25">
      <c r="H1459" t="s">
        <v>2637</v>
      </c>
    </row>
    <row r="1460" spans="1:23" x14ac:dyDescent="0.25">
      <c r="A1460">
        <v>727</v>
      </c>
      <c r="B1460">
        <v>5662</v>
      </c>
      <c r="C1460" t="s">
        <v>1363</v>
      </c>
      <c r="D1460" t="s">
        <v>2069</v>
      </c>
      <c r="E1460" t="s">
        <v>41</v>
      </c>
      <c r="F1460" t="s">
        <v>2638</v>
      </c>
      <c r="G1460" t="str">
        <f>"00058910"</f>
        <v>00058910</v>
      </c>
      <c r="H1460" t="s">
        <v>2639</v>
      </c>
      <c r="I1460">
        <v>150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154</v>
      </c>
      <c r="S1460">
        <v>588</v>
      </c>
      <c r="V1460">
        <v>0</v>
      </c>
      <c r="W1460" t="s">
        <v>2640</v>
      </c>
    </row>
    <row r="1461" spans="1:23" x14ac:dyDescent="0.25">
      <c r="H1461" t="s">
        <v>2641</v>
      </c>
    </row>
    <row r="1462" spans="1:23" x14ac:dyDescent="0.25">
      <c r="A1462">
        <v>728</v>
      </c>
      <c r="B1462">
        <v>4733</v>
      </c>
      <c r="C1462" t="s">
        <v>1062</v>
      </c>
      <c r="D1462" t="s">
        <v>55</v>
      </c>
      <c r="E1462" t="s">
        <v>407</v>
      </c>
      <c r="F1462" t="s">
        <v>2642</v>
      </c>
      <c r="G1462" t="str">
        <f>"00038023"</f>
        <v>00038023</v>
      </c>
      <c r="H1462" t="s">
        <v>850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84</v>
      </c>
      <c r="S1462">
        <v>588</v>
      </c>
      <c r="V1462">
        <v>0</v>
      </c>
      <c r="W1462" t="s">
        <v>2643</v>
      </c>
    </row>
    <row r="1463" spans="1:23" x14ac:dyDescent="0.25">
      <c r="H1463" t="s">
        <v>2644</v>
      </c>
    </row>
    <row r="1464" spans="1:23" x14ac:dyDescent="0.25">
      <c r="A1464">
        <v>729</v>
      </c>
      <c r="B1464">
        <v>8276</v>
      </c>
      <c r="C1464" t="s">
        <v>2645</v>
      </c>
      <c r="D1464" t="s">
        <v>878</v>
      </c>
      <c r="E1464" t="s">
        <v>51</v>
      </c>
      <c r="F1464" t="s">
        <v>2646</v>
      </c>
      <c r="G1464" t="str">
        <f>"201511041252"</f>
        <v>201511041252</v>
      </c>
      <c r="H1464" t="s">
        <v>850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128</v>
      </c>
      <c r="S1464">
        <v>588</v>
      </c>
      <c r="V1464">
        <v>0</v>
      </c>
      <c r="W1464" t="s">
        <v>2643</v>
      </c>
    </row>
    <row r="1465" spans="1:23" x14ac:dyDescent="0.25">
      <c r="H1465" t="s">
        <v>2647</v>
      </c>
    </row>
    <row r="1466" spans="1:23" x14ac:dyDescent="0.25">
      <c r="A1466">
        <v>730</v>
      </c>
      <c r="B1466">
        <v>2222</v>
      </c>
      <c r="C1466" t="s">
        <v>2648</v>
      </c>
      <c r="D1466" t="s">
        <v>505</v>
      </c>
      <c r="E1466" t="s">
        <v>15</v>
      </c>
      <c r="F1466" t="s">
        <v>2649</v>
      </c>
      <c r="G1466" t="str">
        <f>"201511018321"</f>
        <v>201511018321</v>
      </c>
      <c r="H1466" t="s">
        <v>678</v>
      </c>
      <c r="I1466">
        <v>150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59</v>
      </c>
      <c r="S1466">
        <v>413</v>
      </c>
      <c r="T1466">
        <v>6</v>
      </c>
      <c r="U1466">
        <v>831</v>
      </c>
      <c r="V1466">
        <v>0</v>
      </c>
      <c r="W1466" t="s">
        <v>2650</v>
      </c>
    </row>
    <row r="1467" spans="1:23" x14ac:dyDescent="0.25">
      <c r="H1467">
        <v>831</v>
      </c>
    </row>
    <row r="1468" spans="1:23" x14ac:dyDescent="0.25">
      <c r="A1468">
        <v>731</v>
      </c>
      <c r="B1468">
        <v>909</v>
      </c>
      <c r="C1468" t="s">
        <v>2651</v>
      </c>
      <c r="D1468" t="s">
        <v>105</v>
      </c>
      <c r="E1468" t="s">
        <v>25</v>
      </c>
      <c r="F1468" t="s">
        <v>2652</v>
      </c>
      <c r="G1468" t="str">
        <f>"201510001909"</f>
        <v>201510001909</v>
      </c>
      <c r="H1468" t="s">
        <v>1128</v>
      </c>
      <c r="I1468">
        <v>150</v>
      </c>
      <c r="J1468">
        <v>30</v>
      </c>
      <c r="K1468">
        <v>30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63</v>
      </c>
      <c r="S1468">
        <v>441</v>
      </c>
      <c r="V1468">
        <v>0</v>
      </c>
      <c r="W1468" t="s">
        <v>2650</v>
      </c>
    </row>
    <row r="1469" spans="1:23" x14ac:dyDescent="0.25">
      <c r="H1469" t="s">
        <v>2653</v>
      </c>
    </row>
    <row r="1470" spans="1:23" x14ac:dyDescent="0.25">
      <c r="A1470">
        <v>732</v>
      </c>
      <c r="B1470">
        <v>6987</v>
      </c>
      <c r="C1470" t="s">
        <v>2654</v>
      </c>
      <c r="D1470" t="s">
        <v>83</v>
      </c>
      <c r="E1470" t="s">
        <v>41</v>
      </c>
      <c r="F1470" t="s">
        <v>2655</v>
      </c>
      <c r="G1470" t="str">
        <f>"00073951"</f>
        <v>00073951</v>
      </c>
      <c r="H1470">
        <v>913</v>
      </c>
      <c r="I1470">
        <v>150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77</v>
      </c>
      <c r="S1470">
        <v>539</v>
      </c>
      <c r="V1470">
        <v>0</v>
      </c>
      <c r="W1470">
        <v>1602</v>
      </c>
    </row>
    <row r="1471" spans="1:23" x14ac:dyDescent="0.25">
      <c r="H1471" t="s">
        <v>2656</v>
      </c>
    </row>
    <row r="1472" spans="1:23" x14ac:dyDescent="0.25">
      <c r="A1472">
        <v>733</v>
      </c>
      <c r="B1472">
        <v>10170</v>
      </c>
      <c r="C1472" t="s">
        <v>1181</v>
      </c>
      <c r="D1472" t="s">
        <v>655</v>
      </c>
      <c r="E1472" t="s">
        <v>2271</v>
      </c>
      <c r="F1472" t="s">
        <v>2657</v>
      </c>
      <c r="G1472" t="str">
        <f>"201511018544"</f>
        <v>201511018544</v>
      </c>
      <c r="H1472" t="s">
        <v>2658</v>
      </c>
      <c r="I1472">
        <v>150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96</v>
      </c>
      <c r="S1472">
        <v>588</v>
      </c>
      <c r="V1472">
        <v>0</v>
      </c>
      <c r="W1472" t="s">
        <v>2659</v>
      </c>
    </row>
    <row r="1473" spans="1:23" x14ac:dyDescent="0.25">
      <c r="H1473" t="s">
        <v>2660</v>
      </c>
    </row>
    <row r="1474" spans="1:23" x14ac:dyDescent="0.25">
      <c r="A1474">
        <v>734</v>
      </c>
      <c r="B1474">
        <v>6819</v>
      </c>
      <c r="C1474" t="s">
        <v>2661</v>
      </c>
      <c r="D1474" t="s">
        <v>140</v>
      </c>
      <c r="E1474" t="s">
        <v>845</v>
      </c>
      <c r="F1474" t="s">
        <v>2662</v>
      </c>
      <c r="G1474" t="str">
        <f>"201511027575"</f>
        <v>201511027575</v>
      </c>
      <c r="H1474" t="s">
        <v>2658</v>
      </c>
      <c r="I1474">
        <v>150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186</v>
      </c>
      <c r="S1474">
        <v>588</v>
      </c>
      <c r="V1474">
        <v>0</v>
      </c>
      <c r="W1474" t="s">
        <v>2659</v>
      </c>
    </row>
    <row r="1475" spans="1:23" x14ac:dyDescent="0.25">
      <c r="H1475" t="s">
        <v>2663</v>
      </c>
    </row>
    <row r="1476" spans="1:23" x14ac:dyDescent="0.25">
      <c r="A1476">
        <v>735</v>
      </c>
      <c r="B1476">
        <v>3051</v>
      </c>
      <c r="C1476" t="s">
        <v>2664</v>
      </c>
      <c r="D1476" t="s">
        <v>112</v>
      </c>
      <c r="E1476" t="s">
        <v>70</v>
      </c>
      <c r="F1476" t="s">
        <v>2665</v>
      </c>
      <c r="G1476" t="str">
        <f>"00046383"</f>
        <v>00046383</v>
      </c>
      <c r="H1476">
        <v>1012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84</v>
      </c>
      <c r="S1476">
        <v>588</v>
      </c>
      <c r="V1476">
        <v>0</v>
      </c>
      <c r="W1476">
        <v>1600</v>
      </c>
    </row>
    <row r="1477" spans="1:23" x14ac:dyDescent="0.25">
      <c r="H1477" t="s">
        <v>2666</v>
      </c>
    </row>
    <row r="1478" spans="1:23" x14ac:dyDescent="0.25">
      <c r="A1478">
        <v>736</v>
      </c>
      <c r="B1478">
        <v>4276</v>
      </c>
      <c r="C1478" t="s">
        <v>2667</v>
      </c>
      <c r="D1478" t="s">
        <v>36</v>
      </c>
      <c r="E1478" t="s">
        <v>60</v>
      </c>
      <c r="F1478" t="s">
        <v>2668</v>
      </c>
      <c r="G1478" t="str">
        <f>"00081985"</f>
        <v>00081985</v>
      </c>
      <c r="H1478">
        <v>1012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90</v>
      </c>
      <c r="S1478">
        <v>588</v>
      </c>
      <c r="V1478">
        <v>0</v>
      </c>
      <c r="W1478">
        <v>1600</v>
      </c>
    </row>
    <row r="1479" spans="1:23" x14ac:dyDescent="0.25">
      <c r="H1479" t="s">
        <v>2669</v>
      </c>
    </row>
    <row r="1480" spans="1:23" x14ac:dyDescent="0.25">
      <c r="A1480">
        <v>737</v>
      </c>
      <c r="B1480">
        <v>8848</v>
      </c>
      <c r="C1480" t="s">
        <v>2670</v>
      </c>
      <c r="D1480" t="s">
        <v>2671</v>
      </c>
      <c r="E1480" t="s">
        <v>2672</v>
      </c>
      <c r="F1480" t="s">
        <v>2673</v>
      </c>
      <c r="G1480" t="str">
        <f>"00071146"</f>
        <v>00071146</v>
      </c>
      <c r="H1480">
        <v>1012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116</v>
      </c>
      <c r="S1480">
        <v>588</v>
      </c>
      <c r="V1480">
        <v>0</v>
      </c>
      <c r="W1480">
        <v>1600</v>
      </c>
    </row>
    <row r="1481" spans="1:23" x14ac:dyDescent="0.25">
      <c r="H1481" t="s">
        <v>2674</v>
      </c>
    </row>
    <row r="1482" spans="1:23" x14ac:dyDescent="0.25">
      <c r="A1482">
        <v>738</v>
      </c>
      <c r="B1482">
        <v>2524</v>
      </c>
      <c r="C1482" t="s">
        <v>2675</v>
      </c>
      <c r="D1482" t="s">
        <v>36</v>
      </c>
      <c r="E1482" t="s">
        <v>188</v>
      </c>
      <c r="F1482" t="s">
        <v>2676</v>
      </c>
      <c r="G1482" t="str">
        <f>"00020325"</f>
        <v>00020325</v>
      </c>
      <c r="H1482">
        <v>1012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98</v>
      </c>
      <c r="S1482">
        <v>588</v>
      </c>
      <c r="V1482">
        <v>0</v>
      </c>
      <c r="W1482">
        <v>1600</v>
      </c>
    </row>
    <row r="1483" spans="1:23" x14ac:dyDescent="0.25">
      <c r="H1483" t="s">
        <v>2677</v>
      </c>
    </row>
    <row r="1484" spans="1:23" x14ac:dyDescent="0.25">
      <c r="A1484">
        <v>739</v>
      </c>
      <c r="B1484">
        <v>1394</v>
      </c>
      <c r="C1484" t="s">
        <v>2678</v>
      </c>
      <c r="D1484" t="s">
        <v>2679</v>
      </c>
      <c r="E1484" t="s">
        <v>2680</v>
      </c>
      <c r="F1484" t="s">
        <v>2681</v>
      </c>
      <c r="G1484" t="str">
        <f>"00019097"</f>
        <v>00019097</v>
      </c>
      <c r="H1484">
        <v>1012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100</v>
      </c>
      <c r="S1484">
        <v>588</v>
      </c>
      <c r="V1484">
        <v>0</v>
      </c>
      <c r="W1484">
        <v>1600</v>
      </c>
    </row>
    <row r="1485" spans="1:23" x14ac:dyDescent="0.25">
      <c r="H1485" t="s">
        <v>2682</v>
      </c>
    </row>
    <row r="1486" spans="1:23" x14ac:dyDescent="0.25">
      <c r="A1486">
        <v>740</v>
      </c>
      <c r="B1486">
        <v>7981</v>
      </c>
      <c r="C1486" t="s">
        <v>2683</v>
      </c>
      <c r="D1486" t="s">
        <v>70</v>
      </c>
      <c r="E1486" t="s">
        <v>55</v>
      </c>
      <c r="F1486" t="s">
        <v>2684</v>
      </c>
      <c r="G1486" t="str">
        <f>"201108000134"</f>
        <v>201108000134</v>
      </c>
      <c r="H1486">
        <v>1100</v>
      </c>
      <c r="I1486">
        <v>0</v>
      </c>
      <c r="J1486">
        <v>70</v>
      </c>
      <c r="K1486">
        <v>30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57</v>
      </c>
      <c r="S1486">
        <v>399</v>
      </c>
      <c r="V1486">
        <v>0</v>
      </c>
      <c r="W1486">
        <v>1599</v>
      </c>
    </row>
    <row r="1487" spans="1:23" x14ac:dyDescent="0.25">
      <c r="H1487" t="s">
        <v>2685</v>
      </c>
    </row>
    <row r="1488" spans="1:23" x14ac:dyDescent="0.25">
      <c r="A1488">
        <v>741</v>
      </c>
      <c r="B1488">
        <v>6836</v>
      </c>
      <c r="C1488" t="s">
        <v>957</v>
      </c>
      <c r="D1488" t="s">
        <v>495</v>
      </c>
      <c r="E1488" t="s">
        <v>96</v>
      </c>
      <c r="F1488" t="s">
        <v>2686</v>
      </c>
      <c r="G1488" t="str">
        <f>"201511028699"</f>
        <v>201511028699</v>
      </c>
      <c r="H1488" t="s">
        <v>2127</v>
      </c>
      <c r="I1488">
        <v>150</v>
      </c>
      <c r="J1488">
        <v>30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74</v>
      </c>
      <c r="S1488">
        <v>518</v>
      </c>
      <c r="V1488">
        <v>0</v>
      </c>
      <c r="W1488" t="s">
        <v>2687</v>
      </c>
    </row>
    <row r="1489" spans="1:23" x14ac:dyDescent="0.25">
      <c r="H1489" t="s">
        <v>2688</v>
      </c>
    </row>
    <row r="1490" spans="1:23" x14ac:dyDescent="0.25">
      <c r="A1490">
        <v>742</v>
      </c>
      <c r="B1490">
        <v>8394</v>
      </c>
      <c r="C1490" t="s">
        <v>2689</v>
      </c>
      <c r="D1490" t="s">
        <v>70</v>
      </c>
      <c r="E1490" t="s">
        <v>1680</v>
      </c>
      <c r="F1490" t="s">
        <v>2690</v>
      </c>
      <c r="G1490" t="str">
        <f>"00053642"</f>
        <v>00053642</v>
      </c>
      <c r="H1490" t="s">
        <v>1242</v>
      </c>
      <c r="I1490">
        <v>0</v>
      </c>
      <c r="J1490">
        <v>0</v>
      </c>
      <c r="K1490">
        <v>0</v>
      </c>
      <c r="L1490">
        <v>70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177</v>
      </c>
      <c r="S1490">
        <v>588</v>
      </c>
      <c r="V1490">
        <v>0</v>
      </c>
      <c r="W1490" t="s">
        <v>2691</v>
      </c>
    </row>
    <row r="1491" spans="1:23" x14ac:dyDescent="0.25">
      <c r="H1491" t="s">
        <v>2692</v>
      </c>
    </row>
    <row r="1492" spans="1:23" x14ac:dyDescent="0.25">
      <c r="A1492">
        <v>743</v>
      </c>
      <c r="B1492">
        <v>8629</v>
      </c>
      <c r="C1492" t="s">
        <v>2693</v>
      </c>
      <c r="D1492" t="s">
        <v>230</v>
      </c>
      <c r="E1492" t="s">
        <v>51</v>
      </c>
      <c r="F1492" t="s">
        <v>2694</v>
      </c>
      <c r="G1492" t="str">
        <f>"201406005392"</f>
        <v>201406005392</v>
      </c>
      <c r="H1492" t="s">
        <v>2695</v>
      </c>
      <c r="I1492">
        <v>0</v>
      </c>
      <c r="J1492">
        <v>30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120</v>
      </c>
      <c r="S1492">
        <v>588</v>
      </c>
      <c r="V1492">
        <v>0</v>
      </c>
      <c r="W1492" t="s">
        <v>2696</v>
      </c>
    </row>
    <row r="1493" spans="1:23" x14ac:dyDescent="0.25">
      <c r="H1493" t="s">
        <v>2697</v>
      </c>
    </row>
    <row r="1494" spans="1:23" x14ac:dyDescent="0.25">
      <c r="A1494">
        <v>744</v>
      </c>
      <c r="B1494">
        <v>2663</v>
      </c>
      <c r="C1494" t="s">
        <v>2698</v>
      </c>
      <c r="D1494" t="s">
        <v>2699</v>
      </c>
      <c r="E1494" t="s">
        <v>2700</v>
      </c>
      <c r="F1494" t="s">
        <v>2701</v>
      </c>
      <c r="G1494" t="str">
        <f>"00017472"</f>
        <v>00017472</v>
      </c>
      <c r="H1494" t="s">
        <v>2695</v>
      </c>
      <c r="I1494">
        <v>0</v>
      </c>
      <c r="J1494">
        <v>30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120</v>
      </c>
      <c r="S1494">
        <v>588</v>
      </c>
      <c r="V1494">
        <v>0</v>
      </c>
      <c r="W1494" t="s">
        <v>2696</v>
      </c>
    </row>
    <row r="1495" spans="1:23" x14ac:dyDescent="0.25">
      <c r="H1495" t="s">
        <v>2702</v>
      </c>
    </row>
    <row r="1496" spans="1:23" x14ac:dyDescent="0.25">
      <c r="A1496">
        <v>745</v>
      </c>
      <c r="B1496">
        <v>9886</v>
      </c>
      <c r="C1496" t="s">
        <v>2703</v>
      </c>
      <c r="D1496" t="s">
        <v>383</v>
      </c>
      <c r="E1496" t="s">
        <v>196</v>
      </c>
      <c r="F1496" t="s">
        <v>2704</v>
      </c>
      <c r="G1496" t="str">
        <f>"201511026617"</f>
        <v>201511026617</v>
      </c>
      <c r="H1496">
        <v>880</v>
      </c>
      <c r="I1496">
        <v>150</v>
      </c>
      <c r="J1496">
        <v>50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74</v>
      </c>
      <c r="S1496">
        <v>518</v>
      </c>
      <c r="V1496">
        <v>0</v>
      </c>
      <c r="W1496">
        <v>1598</v>
      </c>
    </row>
    <row r="1497" spans="1:23" x14ac:dyDescent="0.25">
      <c r="H1497" t="s">
        <v>2705</v>
      </c>
    </row>
    <row r="1498" spans="1:23" x14ac:dyDescent="0.25">
      <c r="A1498">
        <v>746</v>
      </c>
      <c r="B1498">
        <v>5339</v>
      </c>
      <c r="C1498" t="s">
        <v>2706</v>
      </c>
      <c r="D1498" t="s">
        <v>14</v>
      </c>
      <c r="E1498" t="s">
        <v>46</v>
      </c>
      <c r="F1498" t="s">
        <v>2707</v>
      </c>
      <c r="G1498" t="str">
        <f>"00017485"</f>
        <v>00017485</v>
      </c>
      <c r="H1498" t="s">
        <v>894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140</v>
      </c>
      <c r="S1498">
        <v>588</v>
      </c>
      <c r="V1498">
        <v>0</v>
      </c>
      <c r="W1498" t="s">
        <v>2708</v>
      </c>
    </row>
    <row r="1499" spans="1:23" x14ac:dyDescent="0.25">
      <c r="H1499" t="s">
        <v>2709</v>
      </c>
    </row>
    <row r="1500" spans="1:23" x14ac:dyDescent="0.25">
      <c r="A1500">
        <v>747</v>
      </c>
      <c r="B1500">
        <v>3670</v>
      </c>
      <c r="C1500" t="s">
        <v>2710</v>
      </c>
      <c r="D1500" t="s">
        <v>112</v>
      </c>
      <c r="E1500" t="s">
        <v>51</v>
      </c>
      <c r="F1500" t="s">
        <v>2711</v>
      </c>
      <c r="G1500" t="str">
        <f>"00028721"</f>
        <v>00028721</v>
      </c>
      <c r="H1500" t="s">
        <v>894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139</v>
      </c>
      <c r="S1500">
        <v>588</v>
      </c>
      <c r="V1500">
        <v>2</v>
      </c>
      <c r="W1500" t="s">
        <v>2708</v>
      </c>
    </row>
    <row r="1501" spans="1:23" x14ac:dyDescent="0.25">
      <c r="H1501" t="s">
        <v>2712</v>
      </c>
    </row>
    <row r="1502" spans="1:23" x14ac:dyDescent="0.25">
      <c r="A1502">
        <v>748</v>
      </c>
      <c r="B1502">
        <v>3925</v>
      </c>
      <c r="C1502" t="s">
        <v>2713</v>
      </c>
      <c r="D1502" t="s">
        <v>14</v>
      </c>
      <c r="E1502" t="s">
        <v>60</v>
      </c>
      <c r="F1502" t="s">
        <v>2714</v>
      </c>
      <c r="G1502" t="str">
        <f>"201412005013"</f>
        <v>201412005013</v>
      </c>
      <c r="H1502" t="s">
        <v>894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100</v>
      </c>
      <c r="S1502">
        <v>588</v>
      </c>
      <c r="V1502">
        <v>0</v>
      </c>
      <c r="W1502" t="s">
        <v>2708</v>
      </c>
    </row>
    <row r="1503" spans="1:23" x14ac:dyDescent="0.25">
      <c r="H1503" t="s">
        <v>2715</v>
      </c>
    </row>
    <row r="1504" spans="1:23" x14ac:dyDescent="0.25">
      <c r="A1504">
        <v>749</v>
      </c>
      <c r="B1504">
        <v>5672</v>
      </c>
      <c r="C1504" t="s">
        <v>2716</v>
      </c>
      <c r="D1504" t="s">
        <v>112</v>
      </c>
      <c r="E1504" t="s">
        <v>15</v>
      </c>
      <c r="F1504" t="s">
        <v>2717</v>
      </c>
      <c r="G1504" t="str">
        <f>"201102000596"</f>
        <v>201102000596</v>
      </c>
      <c r="H1504">
        <v>990</v>
      </c>
      <c r="I1504">
        <v>0</v>
      </c>
      <c r="J1504">
        <v>30</v>
      </c>
      <c r="K1504">
        <v>0</v>
      </c>
      <c r="L1504">
        <v>0</v>
      </c>
      <c r="M1504">
        <v>0</v>
      </c>
      <c r="N1504">
        <v>30</v>
      </c>
      <c r="O1504">
        <v>0</v>
      </c>
      <c r="P1504">
        <v>0</v>
      </c>
      <c r="Q1504">
        <v>0</v>
      </c>
      <c r="R1504">
        <v>78</v>
      </c>
      <c r="S1504">
        <v>546</v>
      </c>
      <c r="V1504">
        <v>0</v>
      </c>
      <c r="W1504">
        <v>1596</v>
      </c>
    </row>
    <row r="1505" spans="1:23" x14ac:dyDescent="0.25">
      <c r="H1505" t="s">
        <v>2718</v>
      </c>
    </row>
    <row r="1506" spans="1:23" x14ac:dyDescent="0.25">
      <c r="A1506">
        <v>750</v>
      </c>
      <c r="B1506">
        <v>6259</v>
      </c>
      <c r="C1506" t="s">
        <v>2719</v>
      </c>
      <c r="D1506" t="s">
        <v>14</v>
      </c>
      <c r="E1506" t="s">
        <v>96</v>
      </c>
      <c r="F1506" t="s">
        <v>2720</v>
      </c>
      <c r="G1506" t="str">
        <f>"00022578"</f>
        <v>00022578</v>
      </c>
      <c r="H1506">
        <v>858</v>
      </c>
      <c r="I1506">
        <v>150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102</v>
      </c>
      <c r="S1506">
        <v>588</v>
      </c>
      <c r="V1506">
        <v>0</v>
      </c>
      <c r="W1506">
        <v>1596</v>
      </c>
    </row>
    <row r="1507" spans="1:23" x14ac:dyDescent="0.25">
      <c r="H1507" t="s">
        <v>2721</v>
      </c>
    </row>
    <row r="1508" spans="1:23" x14ac:dyDescent="0.25">
      <c r="A1508">
        <v>751</v>
      </c>
      <c r="B1508">
        <v>2333</v>
      </c>
      <c r="C1508" t="s">
        <v>2722</v>
      </c>
      <c r="D1508" t="s">
        <v>24</v>
      </c>
      <c r="E1508" t="s">
        <v>70</v>
      </c>
      <c r="F1508" t="s">
        <v>2723</v>
      </c>
      <c r="G1508" t="str">
        <f>"201512000631"</f>
        <v>201512000631</v>
      </c>
      <c r="H1508" t="s">
        <v>909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121</v>
      </c>
      <c r="S1508">
        <v>588</v>
      </c>
      <c r="V1508">
        <v>0</v>
      </c>
      <c r="W1508" t="s">
        <v>2724</v>
      </c>
    </row>
    <row r="1509" spans="1:23" x14ac:dyDescent="0.25">
      <c r="H1509" t="s">
        <v>2725</v>
      </c>
    </row>
    <row r="1510" spans="1:23" x14ac:dyDescent="0.25">
      <c r="A1510">
        <v>752</v>
      </c>
      <c r="B1510">
        <v>6176</v>
      </c>
      <c r="C1510" t="s">
        <v>2726</v>
      </c>
      <c r="D1510" t="s">
        <v>40</v>
      </c>
      <c r="E1510" t="s">
        <v>123</v>
      </c>
      <c r="F1510" t="s">
        <v>2727</v>
      </c>
      <c r="G1510" t="str">
        <f>"201511017145"</f>
        <v>201511017145</v>
      </c>
      <c r="H1510" t="s">
        <v>909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178</v>
      </c>
      <c r="S1510">
        <v>588</v>
      </c>
      <c r="V1510">
        <v>0</v>
      </c>
      <c r="W1510" t="s">
        <v>2724</v>
      </c>
    </row>
    <row r="1511" spans="1:23" x14ac:dyDescent="0.25">
      <c r="H1511" t="s">
        <v>2728</v>
      </c>
    </row>
    <row r="1512" spans="1:23" x14ac:dyDescent="0.25">
      <c r="A1512">
        <v>753</v>
      </c>
      <c r="B1512">
        <v>2842</v>
      </c>
      <c r="C1512" t="s">
        <v>2729</v>
      </c>
      <c r="D1512" t="s">
        <v>36</v>
      </c>
      <c r="E1512" t="s">
        <v>60</v>
      </c>
      <c r="F1512" t="s">
        <v>2730</v>
      </c>
      <c r="G1512" t="str">
        <f>"201511016541"</f>
        <v>201511016541</v>
      </c>
      <c r="H1512">
        <v>1056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77</v>
      </c>
      <c r="S1512">
        <v>539</v>
      </c>
      <c r="V1512">
        <v>0</v>
      </c>
      <c r="W1512">
        <v>1595</v>
      </c>
    </row>
    <row r="1513" spans="1:23" x14ac:dyDescent="0.25">
      <c r="H1513" t="s">
        <v>2731</v>
      </c>
    </row>
    <row r="1514" spans="1:23" x14ac:dyDescent="0.25">
      <c r="A1514">
        <v>754</v>
      </c>
      <c r="B1514">
        <v>9448</v>
      </c>
      <c r="C1514" t="s">
        <v>2732</v>
      </c>
      <c r="D1514" t="s">
        <v>40</v>
      </c>
      <c r="E1514" t="s">
        <v>196</v>
      </c>
      <c r="F1514" t="s">
        <v>2733</v>
      </c>
      <c r="G1514" t="str">
        <f>"201407000063"</f>
        <v>201407000063</v>
      </c>
      <c r="H1514" t="s">
        <v>86</v>
      </c>
      <c r="I1514">
        <v>150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50</v>
      </c>
      <c r="S1514">
        <v>350</v>
      </c>
      <c r="V1514">
        <v>0</v>
      </c>
      <c r="W1514" t="s">
        <v>2734</v>
      </c>
    </row>
    <row r="1515" spans="1:23" x14ac:dyDescent="0.25">
      <c r="H1515" t="s">
        <v>2735</v>
      </c>
    </row>
    <row r="1516" spans="1:23" x14ac:dyDescent="0.25">
      <c r="A1516">
        <v>755</v>
      </c>
      <c r="B1516">
        <v>2074</v>
      </c>
      <c r="C1516" t="s">
        <v>2736</v>
      </c>
      <c r="D1516" t="s">
        <v>1113</v>
      </c>
      <c r="E1516" t="s">
        <v>55</v>
      </c>
      <c r="F1516" t="s">
        <v>2737</v>
      </c>
      <c r="G1516" t="str">
        <f>"200804000029"</f>
        <v>200804000029</v>
      </c>
      <c r="H1516" t="s">
        <v>925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105</v>
      </c>
      <c r="S1516">
        <v>588</v>
      </c>
      <c r="V1516">
        <v>0</v>
      </c>
      <c r="W1516" t="s">
        <v>2734</v>
      </c>
    </row>
    <row r="1517" spans="1:23" x14ac:dyDescent="0.25">
      <c r="H1517" t="s">
        <v>2738</v>
      </c>
    </row>
    <row r="1518" spans="1:23" x14ac:dyDescent="0.25">
      <c r="A1518">
        <v>756</v>
      </c>
      <c r="B1518">
        <v>3220</v>
      </c>
      <c r="C1518" t="s">
        <v>2739</v>
      </c>
      <c r="D1518" t="s">
        <v>122</v>
      </c>
      <c r="E1518" t="s">
        <v>122</v>
      </c>
      <c r="F1518" t="s">
        <v>2740</v>
      </c>
      <c r="G1518" t="str">
        <f>"00022679"</f>
        <v>00022679</v>
      </c>
      <c r="H1518" t="s">
        <v>925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84</v>
      </c>
      <c r="S1518">
        <v>588</v>
      </c>
      <c r="V1518">
        <v>0</v>
      </c>
      <c r="W1518" t="s">
        <v>2734</v>
      </c>
    </row>
    <row r="1519" spans="1:23" x14ac:dyDescent="0.25">
      <c r="H1519" t="s">
        <v>2741</v>
      </c>
    </row>
    <row r="1520" spans="1:23" x14ac:dyDescent="0.25">
      <c r="A1520">
        <v>757</v>
      </c>
      <c r="B1520">
        <v>6121</v>
      </c>
      <c r="C1520" t="s">
        <v>2742</v>
      </c>
      <c r="D1520" t="s">
        <v>1902</v>
      </c>
      <c r="E1520" t="s">
        <v>222</v>
      </c>
      <c r="F1520" t="s">
        <v>2743</v>
      </c>
      <c r="G1520" t="str">
        <f>"201510001081"</f>
        <v>201510001081</v>
      </c>
      <c r="H1520">
        <v>1045</v>
      </c>
      <c r="I1520">
        <v>150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57</v>
      </c>
      <c r="S1520">
        <v>399</v>
      </c>
      <c r="V1520">
        <v>0</v>
      </c>
      <c r="W1520">
        <v>1594</v>
      </c>
    </row>
    <row r="1521" spans="1:23" x14ac:dyDescent="0.25">
      <c r="H1521" t="s">
        <v>2744</v>
      </c>
    </row>
    <row r="1522" spans="1:23" x14ac:dyDescent="0.25">
      <c r="A1522">
        <v>758</v>
      </c>
      <c r="B1522">
        <v>6606</v>
      </c>
      <c r="C1522" t="s">
        <v>2745</v>
      </c>
      <c r="D1522" t="s">
        <v>14</v>
      </c>
      <c r="E1522" t="s">
        <v>32</v>
      </c>
      <c r="F1522" t="s">
        <v>2746</v>
      </c>
      <c r="G1522" t="str">
        <f>"201511039758"</f>
        <v>201511039758</v>
      </c>
      <c r="H1522">
        <v>1045</v>
      </c>
      <c r="I1522">
        <v>150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57</v>
      </c>
      <c r="S1522">
        <v>399</v>
      </c>
      <c r="V1522">
        <v>0</v>
      </c>
      <c r="W1522">
        <v>1594</v>
      </c>
    </row>
    <row r="1523" spans="1:23" x14ac:dyDescent="0.25">
      <c r="H1523" t="s">
        <v>2747</v>
      </c>
    </row>
    <row r="1524" spans="1:23" x14ac:dyDescent="0.25">
      <c r="A1524">
        <v>759</v>
      </c>
      <c r="B1524">
        <v>5849</v>
      </c>
      <c r="C1524" t="s">
        <v>2748</v>
      </c>
      <c r="D1524" t="s">
        <v>787</v>
      </c>
      <c r="E1524" t="s">
        <v>425</v>
      </c>
      <c r="F1524" t="s">
        <v>2749</v>
      </c>
      <c r="G1524" t="str">
        <f>"00085227"</f>
        <v>00085227</v>
      </c>
      <c r="H1524" t="s">
        <v>939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139</v>
      </c>
      <c r="S1524">
        <v>588</v>
      </c>
      <c r="V1524">
        <v>0</v>
      </c>
      <c r="W1524" t="s">
        <v>2750</v>
      </c>
    </row>
    <row r="1525" spans="1:23" x14ac:dyDescent="0.25">
      <c r="H1525" t="s">
        <v>2751</v>
      </c>
    </row>
    <row r="1526" spans="1:23" x14ac:dyDescent="0.25">
      <c r="A1526">
        <v>760</v>
      </c>
      <c r="B1526">
        <v>7686</v>
      </c>
      <c r="C1526" t="s">
        <v>2752</v>
      </c>
      <c r="D1526" t="s">
        <v>489</v>
      </c>
      <c r="E1526" t="s">
        <v>51</v>
      </c>
      <c r="F1526" t="s">
        <v>2753</v>
      </c>
      <c r="G1526" t="str">
        <f>"00044569"</f>
        <v>00044569</v>
      </c>
      <c r="H1526">
        <v>1100</v>
      </c>
      <c r="I1526">
        <v>150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49</v>
      </c>
      <c r="S1526">
        <v>343</v>
      </c>
      <c r="V1526">
        <v>0</v>
      </c>
      <c r="W1526">
        <v>1593</v>
      </c>
    </row>
    <row r="1527" spans="1:23" x14ac:dyDescent="0.25">
      <c r="H1527" t="s">
        <v>2754</v>
      </c>
    </row>
    <row r="1528" spans="1:23" x14ac:dyDescent="0.25">
      <c r="A1528">
        <v>761</v>
      </c>
      <c r="B1528">
        <v>7174</v>
      </c>
      <c r="C1528" t="s">
        <v>2755</v>
      </c>
      <c r="D1528" t="s">
        <v>2756</v>
      </c>
      <c r="E1528" t="s">
        <v>165</v>
      </c>
      <c r="F1528" t="s">
        <v>2757</v>
      </c>
      <c r="G1528" t="str">
        <f>"00044910"</f>
        <v>00044910</v>
      </c>
      <c r="H1528">
        <v>1089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72</v>
      </c>
      <c r="S1528">
        <v>504</v>
      </c>
      <c r="V1528">
        <v>0</v>
      </c>
      <c r="W1528">
        <v>1593</v>
      </c>
    </row>
    <row r="1529" spans="1:23" x14ac:dyDescent="0.25">
      <c r="H1529" t="s">
        <v>2758</v>
      </c>
    </row>
    <row r="1530" spans="1:23" x14ac:dyDescent="0.25">
      <c r="A1530">
        <v>762</v>
      </c>
      <c r="B1530">
        <v>338</v>
      </c>
      <c r="C1530" t="s">
        <v>2759</v>
      </c>
      <c r="D1530" t="s">
        <v>112</v>
      </c>
      <c r="E1530" t="s">
        <v>106</v>
      </c>
      <c r="F1530" t="s">
        <v>2760</v>
      </c>
      <c r="G1530" t="str">
        <f>"201510004996"</f>
        <v>201510004996</v>
      </c>
      <c r="H1530">
        <v>935</v>
      </c>
      <c r="I1530">
        <v>0</v>
      </c>
      <c r="J1530">
        <v>70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151</v>
      </c>
      <c r="S1530">
        <v>588</v>
      </c>
      <c r="V1530">
        <v>0</v>
      </c>
      <c r="W1530">
        <v>1593</v>
      </c>
    </row>
    <row r="1531" spans="1:23" x14ac:dyDescent="0.25">
      <c r="H1531" t="s">
        <v>2761</v>
      </c>
    </row>
    <row r="1532" spans="1:23" x14ac:dyDescent="0.25">
      <c r="A1532">
        <v>763</v>
      </c>
      <c r="B1532">
        <v>5411</v>
      </c>
      <c r="C1532" t="s">
        <v>2762</v>
      </c>
      <c r="D1532" t="s">
        <v>14</v>
      </c>
      <c r="E1532" t="s">
        <v>51</v>
      </c>
      <c r="F1532" t="s">
        <v>2763</v>
      </c>
      <c r="G1532" t="str">
        <f>"00093405"</f>
        <v>00093405</v>
      </c>
      <c r="H1532">
        <v>825</v>
      </c>
      <c r="I1532">
        <v>150</v>
      </c>
      <c r="J1532">
        <v>30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97</v>
      </c>
      <c r="S1532">
        <v>588</v>
      </c>
      <c r="V1532">
        <v>0</v>
      </c>
      <c r="W1532">
        <v>1593</v>
      </c>
    </row>
    <row r="1533" spans="1:23" x14ac:dyDescent="0.25">
      <c r="H1533" t="s">
        <v>2764</v>
      </c>
    </row>
    <row r="1534" spans="1:23" x14ac:dyDescent="0.25">
      <c r="A1534">
        <v>764</v>
      </c>
      <c r="B1534">
        <v>49</v>
      </c>
      <c r="C1534" t="s">
        <v>2765</v>
      </c>
      <c r="D1534" t="s">
        <v>116</v>
      </c>
      <c r="E1534" t="s">
        <v>295</v>
      </c>
      <c r="F1534" t="s">
        <v>2766</v>
      </c>
      <c r="G1534" t="str">
        <f>"201412007357"</f>
        <v>201412007357</v>
      </c>
      <c r="H1534">
        <v>825</v>
      </c>
      <c r="I1534">
        <v>150</v>
      </c>
      <c r="J1534">
        <v>30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84</v>
      </c>
      <c r="S1534">
        <v>588</v>
      </c>
      <c r="V1534">
        <v>0</v>
      </c>
      <c r="W1534">
        <v>1593</v>
      </c>
    </row>
    <row r="1535" spans="1:23" x14ac:dyDescent="0.25">
      <c r="H1535" t="s">
        <v>2767</v>
      </c>
    </row>
    <row r="1536" spans="1:23" x14ac:dyDescent="0.25">
      <c r="A1536">
        <v>765</v>
      </c>
      <c r="B1536">
        <v>8417</v>
      </c>
      <c r="C1536" t="s">
        <v>2768</v>
      </c>
      <c r="D1536" t="s">
        <v>230</v>
      </c>
      <c r="E1536" t="s">
        <v>70</v>
      </c>
      <c r="F1536" t="s">
        <v>2769</v>
      </c>
      <c r="G1536" t="str">
        <f>"201512001686"</f>
        <v>201512001686</v>
      </c>
      <c r="H1536">
        <v>825</v>
      </c>
      <c r="I1536">
        <v>150</v>
      </c>
      <c r="J1536">
        <v>30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122</v>
      </c>
      <c r="S1536">
        <v>588</v>
      </c>
      <c r="V1536">
        <v>1</v>
      </c>
      <c r="W1536">
        <v>1593</v>
      </c>
    </row>
    <row r="1537" spans="1:23" x14ac:dyDescent="0.25">
      <c r="H1537" t="s">
        <v>2770</v>
      </c>
    </row>
    <row r="1538" spans="1:23" x14ac:dyDescent="0.25">
      <c r="A1538">
        <v>766</v>
      </c>
      <c r="B1538">
        <v>7722</v>
      </c>
      <c r="C1538" t="s">
        <v>221</v>
      </c>
      <c r="D1538" t="s">
        <v>15</v>
      </c>
      <c r="E1538" t="s">
        <v>51</v>
      </c>
      <c r="F1538" t="s">
        <v>2771</v>
      </c>
      <c r="G1538" t="str">
        <f>"00081304"</f>
        <v>00081304</v>
      </c>
      <c r="H1538" t="s">
        <v>948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150</v>
      </c>
      <c r="S1538">
        <v>588</v>
      </c>
      <c r="V1538">
        <v>0</v>
      </c>
      <c r="W1538" t="s">
        <v>2772</v>
      </c>
    </row>
    <row r="1539" spans="1:23" x14ac:dyDescent="0.25">
      <c r="H1539" t="s">
        <v>2773</v>
      </c>
    </row>
    <row r="1540" spans="1:23" x14ac:dyDescent="0.25">
      <c r="A1540">
        <v>767</v>
      </c>
      <c r="B1540">
        <v>8577</v>
      </c>
      <c r="C1540" t="s">
        <v>2774</v>
      </c>
      <c r="D1540" t="s">
        <v>2775</v>
      </c>
      <c r="E1540" t="s">
        <v>1399</v>
      </c>
      <c r="F1540" t="s">
        <v>2776</v>
      </c>
      <c r="G1540" t="str">
        <f>"201511026237"</f>
        <v>201511026237</v>
      </c>
      <c r="H1540">
        <v>1045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78</v>
      </c>
      <c r="S1540">
        <v>546</v>
      </c>
      <c r="V1540">
        <v>0</v>
      </c>
      <c r="W1540">
        <v>1591</v>
      </c>
    </row>
    <row r="1541" spans="1:23" x14ac:dyDescent="0.25">
      <c r="H1541" t="s">
        <v>2777</v>
      </c>
    </row>
    <row r="1542" spans="1:23" x14ac:dyDescent="0.25">
      <c r="A1542">
        <v>768</v>
      </c>
      <c r="B1542">
        <v>4058</v>
      </c>
      <c r="C1542" t="s">
        <v>2778</v>
      </c>
      <c r="D1542" t="s">
        <v>50</v>
      </c>
      <c r="E1542" t="s">
        <v>1037</v>
      </c>
      <c r="F1542" t="s">
        <v>2779</v>
      </c>
      <c r="G1542" t="str">
        <f>"201511017299"</f>
        <v>201511017299</v>
      </c>
      <c r="H1542">
        <v>935</v>
      </c>
      <c r="I1542">
        <v>150</v>
      </c>
      <c r="J1542">
        <v>30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68</v>
      </c>
      <c r="S1542">
        <v>476</v>
      </c>
      <c r="V1542">
        <v>0</v>
      </c>
      <c r="W1542">
        <v>1591</v>
      </c>
    </row>
    <row r="1543" spans="1:23" x14ac:dyDescent="0.25">
      <c r="H1543" t="s">
        <v>2780</v>
      </c>
    </row>
    <row r="1544" spans="1:23" x14ac:dyDescent="0.25">
      <c r="A1544">
        <v>769</v>
      </c>
      <c r="B1544">
        <v>9893</v>
      </c>
      <c r="C1544" t="s">
        <v>2781</v>
      </c>
      <c r="D1544" t="s">
        <v>2782</v>
      </c>
      <c r="E1544" t="s">
        <v>1439</v>
      </c>
      <c r="F1544" t="s">
        <v>2783</v>
      </c>
      <c r="G1544" t="str">
        <f>"201101000150"</f>
        <v>201101000150</v>
      </c>
      <c r="H1544" t="s">
        <v>894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83</v>
      </c>
      <c r="S1544">
        <v>581</v>
      </c>
      <c r="V1544">
        <v>0</v>
      </c>
      <c r="W1544" t="s">
        <v>2784</v>
      </c>
    </row>
    <row r="1545" spans="1:23" x14ac:dyDescent="0.25">
      <c r="H1545" t="s">
        <v>2027</v>
      </c>
    </row>
    <row r="1546" spans="1:23" x14ac:dyDescent="0.25">
      <c r="A1546">
        <v>770</v>
      </c>
      <c r="B1546">
        <v>3550</v>
      </c>
      <c r="C1546" t="s">
        <v>2785</v>
      </c>
      <c r="D1546" t="s">
        <v>31</v>
      </c>
      <c r="E1546" t="s">
        <v>192</v>
      </c>
      <c r="F1546" t="s">
        <v>2786</v>
      </c>
      <c r="G1546" t="str">
        <f>"201511030682"</f>
        <v>201511030682</v>
      </c>
      <c r="H1546" t="s">
        <v>1352</v>
      </c>
      <c r="I1546">
        <v>150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73</v>
      </c>
      <c r="S1546">
        <v>511</v>
      </c>
      <c r="V1546">
        <v>0</v>
      </c>
      <c r="W1546" t="s">
        <v>2787</v>
      </c>
    </row>
    <row r="1547" spans="1:23" x14ac:dyDescent="0.25">
      <c r="H1547" t="s">
        <v>2788</v>
      </c>
    </row>
    <row r="1548" spans="1:23" x14ac:dyDescent="0.25">
      <c r="A1548">
        <v>771</v>
      </c>
      <c r="B1548">
        <v>9318</v>
      </c>
      <c r="C1548" t="s">
        <v>2789</v>
      </c>
      <c r="D1548" t="s">
        <v>191</v>
      </c>
      <c r="E1548" t="s">
        <v>130</v>
      </c>
      <c r="F1548" t="s">
        <v>2790</v>
      </c>
      <c r="G1548" t="str">
        <f>"201511014032"</f>
        <v>201511014032</v>
      </c>
      <c r="H1548" t="s">
        <v>2791</v>
      </c>
      <c r="I1548">
        <v>150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117</v>
      </c>
      <c r="S1548">
        <v>588</v>
      </c>
      <c r="V1548">
        <v>0</v>
      </c>
      <c r="W1548" t="s">
        <v>2787</v>
      </c>
    </row>
    <row r="1549" spans="1:23" x14ac:dyDescent="0.25">
      <c r="H1549" t="s">
        <v>2792</v>
      </c>
    </row>
    <row r="1550" spans="1:23" x14ac:dyDescent="0.25">
      <c r="A1550">
        <v>772</v>
      </c>
      <c r="B1550">
        <v>8426</v>
      </c>
      <c r="C1550" t="s">
        <v>2793</v>
      </c>
      <c r="D1550" t="s">
        <v>105</v>
      </c>
      <c r="E1550" t="s">
        <v>1666</v>
      </c>
      <c r="F1550" t="s">
        <v>2794</v>
      </c>
      <c r="G1550" t="str">
        <f>"201511042243"</f>
        <v>201511042243</v>
      </c>
      <c r="H1550" t="s">
        <v>2791</v>
      </c>
      <c r="I1550">
        <v>150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91</v>
      </c>
      <c r="S1550">
        <v>588</v>
      </c>
      <c r="V1550">
        <v>0</v>
      </c>
      <c r="W1550" t="s">
        <v>2787</v>
      </c>
    </row>
    <row r="1551" spans="1:23" x14ac:dyDescent="0.25">
      <c r="H1551" t="s">
        <v>2795</v>
      </c>
    </row>
    <row r="1552" spans="1:23" x14ac:dyDescent="0.25">
      <c r="A1552">
        <v>773</v>
      </c>
      <c r="B1552">
        <v>9124</v>
      </c>
      <c r="C1552" t="s">
        <v>1116</v>
      </c>
      <c r="D1552" t="s">
        <v>2796</v>
      </c>
      <c r="E1552" t="s">
        <v>116</v>
      </c>
      <c r="F1552" t="s">
        <v>2797</v>
      </c>
      <c r="G1552" t="str">
        <f>"201511041646"</f>
        <v>201511041646</v>
      </c>
      <c r="H1552" t="s">
        <v>2798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86</v>
      </c>
      <c r="S1552">
        <v>588</v>
      </c>
      <c r="V1552">
        <v>0</v>
      </c>
      <c r="W1552" t="s">
        <v>2799</v>
      </c>
    </row>
    <row r="1553" spans="1:23" x14ac:dyDescent="0.25">
      <c r="H1553" t="s">
        <v>2800</v>
      </c>
    </row>
    <row r="1554" spans="1:23" x14ac:dyDescent="0.25">
      <c r="A1554">
        <v>774</v>
      </c>
      <c r="B1554">
        <v>9210</v>
      </c>
      <c r="C1554" t="s">
        <v>2801</v>
      </c>
      <c r="D1554" t="s">
        <v>133</v>
      </c>
      <c r="E1554" t="s">
        <v>845</v>
      </c>
      <c r="F1554" t="s">
        <v>2802</v>
      </c>
      <c r="G1554" t="str">
        <f>"201511024892"</f>
        <v>201511024892</v>
      </c>
      <c r="H1554">
        <v>1100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70</v>
      </c>
      <c r="S1554">
        <v>490</v>
      </c>
      <c r="V1554">
        <v>0</v>
      </c>
      <c r="W1554">
        <v>1590</v>
      </c>
    </row>
    <row r="1555" spans="1:23" x14ac:dyDescent="0.25">
      <c r="H1555" t="s">
        <v>2803</v>
      </c>
    </row>
    <row r="1556" spans="1:23" x14ac:dyDescent="0.25">
      <c r="A1556">
        <v>775</v>
      </c>
      <c r="B1556">
        <v>519</v>
      </c>
      <c r="C1556" t="s">
        <v>2804</v>
      </c>
      <c r="D1556" t="s">
        <v>1276</v>
      </c>
      <c r="E1556" t="s">
        <v>636</v>
      </c>
      <c r="F1556" t="s">
        <v>2805</v>
      </c>
      <c r="G1556" t="str">
        <f>"201510004594"</f>
        <v>201510004594</v>
      </c>
      <c r="H1556" t="s">
        <v>1103</v>
      </c>
      <c r="I1556">
        <v>150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55</v>
      </c>
      <c r="S1556">
        <v>385</v>
      </c>
      <c r="V1556">
        <v>0</v>
      </c>
      <c r="W1556" t="s">
        <v>2806</v>
      </c>
    </row>
    <row r="1557" spans="1:23" x14ac:dyDescent="0.25">
      <c r="H1557" t="s">
        <v>2807</v>
      </c>
    </row>
    <row r="1558" spans="1:23" x14ac:dyDescent="0.25">
      <c r="A1558">
        <v>776</v>
      </c>
      <c r="B1558">
        <v>6980</v>
      </c>
      <c r="C1558" t="s">
        <v>2364</v>
      </c>
      <c r="D1558" t="s">
        <v>1771</v>
      </c>
      <c r="E1558" t="s">
        <v>51</v>
      </c>
      <c r="F1558" t="s">
        <v>2808</v>
      </c>
      <c r="G1558" t="str">
        <f>"200801010992"</f>
        <v>200801010992</v>
      </c>
      <c r="H1558" t="s">
        <v>1281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72</v>
      </c>
      <c r="S1558">
        <v>504</v>
      </c>
      <c r="V1558">
        <v>2</v>
      </c>
      <c r="W1558" t="s">
        <v>2809</v>
      </c>
    </row>
    <row r="1559" spans="1:23" x14ac:dyDescent="0.25">
      <c r="H1559" t="s">
        <v>2810</v>
      </c>
    </row>
    <row r="1560" spans="1:23" x14ac:dyDescent="0.25">
      <c r="A1560">
        <v>777</v>
      </c>
      <c r="B1560">
        <v>6980</v>
      </c>
      <c r="C1560" t="s">
        <v>2364</v>
      </c>
      <c r="D1560" t="s">
        <v>1771</v>
      </c>
      <c r="E1560" t="s">
        <v>51</v>
      </c>
      <c r="F1560" t="s">
        <v>2808</v>
      </c>
      <c r="G1560" t="str">
        <f>"200801010992"</f>
        <v>200801010992</v>
      </c>
      <c r="H1560" t="s">
        <v>1281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72</v>
      </c>
      <c r="S1560">
        <v>504</v>
      </c>
      <c r="T1560">
        <v>8</v>
      </c>
      <c r="U1560">
        <v>839</v>
      </c>
      <c r="V1560">
        <v>2</v>
      </c>
      <c r="W1560" t="s">
        <v>2809</v>
      </c>
    </row>
    <row r="1561" spans="1:23" x14ac:dyDescent="0.25">
      <c r="H1561" t="s">
        <v>2810</v>
      </c>
    </row>
    <row r="1562" spans="1:23" x14ac:dyDescent="0.25">
      <c r="A1562">
        <v>778</v>
      </c>
      <c r="B1562">
        <v>8390</v>
      </c>
      <c r="C1562" t="s">
        <v>2811</v>
      </c>
      <c r="D1562" t="s">
        <v>230</v>
      </c>
      <c r="E1562" t="s">
        <v>192</v>
      </c>
      <c r="F1562" t="s">
        <v>2812</v>
      </c>
      <c r="G1562" t="str">
        <f>"00095703"</f>
        <v>00095703</v>
      </c>
      <c r="H1562" t="s">
        <v>2567</v>
      </c>
      <c r="I1562">
        <v>0</v>
      </c>
      <c r="J1562">
        <v>30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236</v>
      </c>
      <c r="S1562">
        <v>588</v>
      </c>
      <c r="V1562">
        <v>0</v>
      </c>
      <c r="W1562" t="s">
        <v>2813</v>
      </c>
    </row>
    <row r="1563" spans="1:23" x14ac:dyDescent="0.25">
      <c r="H1563" t="s">
        <v>2814</v>
      </c>
    </row>
    <row r="1564" spans="1:23" x14ac:dyDescent="0.25">
      <c r="A1564">
        <v>779</v>
      </c>
      <c r="B1564">
        <v>7036</v>
      </c>
      <c r="C1564" t="s">
        <v>2815</v>
      </c>
      <c r="D1564" t="s">
        <v>336</v>
      </c>
      <c r="E1564" t="s">
        <v>25</v>
      </c>
      <c r="F1564" t="s">
        <v>2816</v>
      </c>
      <c r="G1564" t="str">
        <f>"00038556"</f>
        <v>00038556</v>
      </c>
      <c r="H1564">
        <v>1001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84</v>
      </c>
      <c r="S1564">
        <v>588</v>
      </c>
      <c r="V1564">
        <v>2</v>
      </c>
      <c r="W1564">
        <v>1589</v>
      </c>
    </row>
    <row r="1565" spans="1:23" x14ac:dyDescent="0.25">
      <c r="H1565" t="s">
        <v>2817</v>
      </c>
    </row>
    <row r="1566" spans="1:23" x14ac:dyDescent="0.25">
      <c r="A1566">
        <v>780</v>
      </c>
      <c r="B1566">
        <v>4488</v>
      </c>
      <c r="C1566" t="s">
        <v>2818</v>
      </c>
      <c r="D1566" t="s">
        <v>83</v>
      </c>
      <c r="E1566" t="s">
        <v>51</v>
      </c>
      <c r="F1566" t="s">
        <v>2819</v>
      </c>
      <c r="G1566" t="str">
        <f>"00020234"</f>
        <v>00020234</v>
      </c>
      <c r="H1566" t="s">
        <v>2820</v>
      </c>
      <c r="I1566">
        <v>150</v>
      </c>
      <c r="J1566">
        <v>30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120</v>
      </c>
      <c r="S1566">
        <v>588</v>
      </c>
      <c r="V1566">
        <v>0</v>
      </c>
      <c r="W1566" t="s">
        <v>2821</v>
      </c>
    </row>
    <row r="1567" spans="1:23" x14ac:dyDescent="0.25">
      <c r="H1567" t="s">
        <v>2822</v>
      </c>
    </row>
    <row r="1568" spans="1:23" x14ac:dyDescent="0.25">
      <c r="A1568">
        <v>781</v>
      </c>
      <c r="B1568">
        <v>1745</v>
      </c>
      <c r="C1568" t="s">
        <v>2823</v>
      </c>
      <c r="D1568" t="s">
        <v>900</v>
      </c>
      <c r="E1568" t="s">
        <v>15</v>
      </c>
      <c r="F1568" t="s">
        <v>2824</v>
      </c>
      <c r="G1568" t="str">
        <f>"201510005099"</f>
        <v>201510005099</v>
      </c>
      <c r="H1568" t="s">
        <v>2366</v>
      </c>
      <c r="I1568">
        <v>150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79</v>
      </c>
      <c r="S1568">
        <v>553</v>
      </c>
      <c r="V1568">
        <v>0</v>
      </c>
      <c r="W1568" t="s">
        <v>2825</v>
      </c>
    </row>
    <row r="1569" spans="1:23" x14ac:dyDescent="0.25">
      <c r="H1569" t="s">
        <v>2826</v>
      </c>
    </row>
    <row r="1570" spans="1:23" x14ac:dyDescent="0.25">
      <c r="A1570">
        <v>782</v>
      </c>
      <c r="B1570">
        <v>2443</v>
      </c>
      <c r="C1570" t="s">
        <v>2827</v>
      </c>
      <c r="D1570" t="s">
        <v>2828</v>
      </c>
      <c r="E1570" t="s">
        <v>25</v>
      </c>
      <c r="F1570" t="s">
        <v>2829</v>
      </c>
      <c r="G1570" t="str">
        <f>"201511016266"</f>
        <v>201511016266</v>
      </c>
      <c r="H1570" t="s">
        <v>2830</v>
      </c>
      <c r="I1570">
        <v>150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168</v>
      </c>
      <c r="S1570">
        <v>588</v>
      </c>
      <c r="V1570">
        <v>0</v>
      </c>
      <c r="W1570" t="s">
        <v>2831</v>
      </c>
    </row>
    <row r="1571" spans="1:23" x14ac:dyDescent="0.25">
      <c r="H1571" t="s">
        <v>2832</v>
      </c>
    </row>
    <row r="1572" spans="1:23" x14ac:dyDescent="0.25">
      <c r="A1572">
        <v>783</v>
      </c>
      <c r="B1572">
        <v>1786</v>
      </c>
      <c r="C1572" t="s">
        <v>164</v>
      </c>
      <c r="D1572" t="s">
        <v>383</v>
      </c>
      <c r="E1572" t="s">
        <v>96</v>
      </c>
      <c r="F1572" t="s">
        <v>2833</v>
      </c>
      <c r="G1572" t="str">
        <f>"201511022866"</f>
        <v>201511022866</v>
      </c>
      <c r="H1572" t="s">
        <v>2830</v>
      </c>
      <c r="I1572">
        <v>150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105</v>
      </c>
      <c r="S1572">
        <v>588</v>
      </c>
      <c r="V1572">
        <v>0</v>
      </c>
      <c r="W1572" t="s">
        <v>2831</v>
      </c>
    </row>
    <row r="1573" spans="1:23" x14ac:dyDescent="0.25">
      <c r="H1573" t="s">
        <v>2834</v>
      </c>
    </row>
    <row r="1574" spans="1:23" x14ac:dyDescent="0.25">
      <c r="A1574">
        <v>784</v>
      </c>
      <c r="B1574">
        <v>3619</v>
      </c>
      <c r="C1574" t="s">
        <v>2835</v>
      </c>
      <c r="D1574" t="s">
        <v>2836</v>
      </c>
      <c r="E1574" t="s">
        <v>55</v>
      </c>
      <c r="F1574" t="s">
        <v>2837</v>
      </c>
      <c r="G1574" t="str">
        <f>"00037363"</f>
        <v>00037363</v>
      </c>
      <c r="H1574" t="s">
        <v>2830</v>
      </c>
      <c r="I1574">
        <v>150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125</v>
      </c>
      <c r="S1574">
        <v>588</v>
      </c>
      <c r="V1574">
        <v>1</v>
      </c>
      <c r="W1574" t="s">
        <v>2831</v>
      </c>
    </row>
    <row r="1575" spans="1:23" x14ac:dyDescent="0.25">
      <c r="H1575" t="s">
        <v>2838</v>
      </c>
    </row>
    <row r="1576" spans="1:23" x14ac:dyDescent="0.25">
      <c r="A1576">
        <v>785</v>
      </c>
      <c r="B1576">
        <v>9372</v>
      </c>
      <c r="C1576" t="s">
        <v>2839</v>
      </c>
      <c r="D1576" t="s">
        <v>570</v>
      </c>
      <c r="E1576" t="s">
        <v>51</v>
      </c>
      <c r="F1576" t="s">
        <v>2840</v>
      </c>
      <c r="G1576" t="str">
        <f>"201511034067"</f>
        <v>201511034067</v>
      </c>
      <c r="H1576" t="s">
        <v>2830</v>
      </c>
      <c r="I1576">
        <v>150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111</v>
      </c>
      <c r="S1576">
        <v>588</v>
      </c>
      <c r="V1576">
        <v>0</v>
      </c>
      <c r="W1576" t="s">
        <v>2831</v>
      </c>
    </row>
    <row r="1577" spans="1:23" x14ac:dyDescent="0.25">
      <c r="H1577" t="s">
        <v>2841</v>
      </c>
    </row>
    <row r="1578" spans="1:23" x14ac:dyDescent="0.25">
      <c r="A1578">
        <v>786</v>
      </c>
      <c r="B1578">
        <v>6900</v>
      </c>
      <c r="C1578" t="s">
        <v>2842</v>
      </c>
      <c r="D1578" t="s">
        <v>2843</v>
      </c>
      <c r="E1578" t="s">
        <v>2844</v>
      </c>
      <c r="F1578" t="s">
        <v>2845</v>
      </c>
      <c r="G1578" t="str">
        <f>"00022284"</f>
        <v>00022284</v>
      </c>
      <c r="H1578">
        <v>990</v>
      </c>
      <c r="I1578">
        <v>150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70</v>
      </c>
      <c r="R1578">
        <v>54</v>
      </c>
      <c r="S1578">
        <v>378</v>
      </c>
      <c r="V1578">
        <v>0</v>
      </c>
      <c r="W1578">
        <v>1588</v>
      </c>
    </row>
    <row r="1579" spans="1:23" x14ac:dyDescent="0.25">
      <c r="H1579" t="s">
        <v>2846</v>
      </c>
    </row>
    <row r="1580" spans="1:23" x14ac:dyDescent="0.25">
      <c r="A1580">
        <v>787</v>
      </c>
      <c r="B1580">
        <v>712</v>
      </c>
      <c r="C1580" t="s">
        <v>2847</v>
      </c>
      <c r="D1580" t="s">
        <v>2039</v>
      </c>
      <c r="E1580" t="s">
        <v>222</v>
      </c>
      <c r="F1580" t="s">
        <v>2848</v>
      </c>
      <c r="G1580" t="str">
        <f>"201511008402"</f>
        <v>201511008402</v>
      </c>
      <c r="H1580" t="s">
        <v>2627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114</v>
      </c>
      <c r="S1580">
        <v>588</v>
      </c>
      <c r="V1580">
        <v>0</v>
      </c>
      <c r="W1580" t="s">
        <v>2849</v>
      </c>
    </row>
    <row r="1581" spans="1:23" x14ac:dyDescent="0.25">
      <c r="H1581" t="s">
        <v>735</v>
      </c>
    </row>
    <row r="1582" spans="1:23" x14ac:dyDescent="0.25">
      <c r="A1582">
        <v>788</v>
      </c>
      <c r="B1582">
        <v>5992</v>
      </c>
      <c r="C1582" t="s">
        <v>2850</v>
      </c>
      <c r="D1582" t="s">
        <v>2851</v>
      </c>
      <c r="E1582" t="s">
        <v>20</v>
      </c>
      <c r="F1582" t="s">
        <v>2852</v>
      </c>
      <c r="G1582" t="str">
        <f>"201511015523"</f>
        <v>201511015523</v>
      </c>
      <c r="H1582" t="s">
        <v>1352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70</v>
      </c>
      <c r="P1582">
        <v>0</v>
      </c>
      <c r="Q1582">
        <v>0</v>
      </c>
      <c r="R1582">
        <v>140</v>
      </c>
      <c r="S1582">
        <v>588</v>
      </c>
      <c r="V1582">
        <v>0</v>
      </c>
      <c r="W1582" t="s">
        <v>2853</v>
      </c>
    </row>
    <row r="1583" spans="1:23" x14ac:dyDescent="0.25">
      <c r="H1583" t="s">
        <v>2854</v>
      </c>
    </row>
    <row r="1584" spans="1:23" x14ac:dyDescent="0.25">
      <c r="A1584">
        <v>789</v>
      </c>
      <c r="B1584">
        <v>7858</v>
      </c>
      <c r="C1584" t="s">
        <v>2855</v>
      </c>
      <c r="D1584" t="s">
        <v>191</v>
      </c>
      <c r="E1584" t="s">
        <v>15</v>
      </c>
      <c r="F1584" t="s">
        <v>2856</v>
      </c>
      <c r="G1584" t="str">
        <f>"201511031629"</f>
        <v>201511031629</v>
      </c>
      <c r="H1584" t="s">
        <v>2857</v>
      </c>
      <c r="I1584">
        <v>150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98</v>
      </c>
      <c r="S1584">
        <v>588</v>
      </c>
      <c r="V1584">
        <v>0</v>
      </c>
      <c r="W1584" t="s">
        <v>2858</v>
      </c>
    </row>
    <row r="1585" spans="1:23" x14ac:dyDescent="0.25">
      <c r="H1585" t="s">
        <v>2859</v>
      </c>
    </row>
    <row r="1586" spans="1:23" x14ac:dyDescent="0.25">
      <c r="A1586">
        <v>790</v>
      </c>
      <c r="B1586">
        <v>8412</v>
      </c>
      <c r="C1586" t="s">
        <v>2860</v>
      </c>
      <c r="D1586" t="s">
        <v>14</v>
      </c>
      <c r="E1586" t="s">
        <v>222</v>
      </c>
      <c r="F1586" t="s">
        <v>2861</v>
      </c>
      <c r="G1586" t="str">
        <f>"00051326"</f>
        <v>00051326</v>
      </c>
      <c r="H1586" t="s">
        <v>1247</v>
      </c>
      <c r="I1586">
        <v>0</v>
      </c>
      <c r="J1586">
        <v>30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128</v>
      </c>
      <c r="S1586">
        <v>588</v>
      </c>
      <c r="V1586">
        <v>0</v>
      </c>
      <c r="W1586" t="s">
        <v>2862</v>
      </c>
    </row>
    <row r="1587" spans="1:23" x14ac:dyDescent="0.25">
      <c r="H1587" t="s">
        <v>2863</v>
      </c>
    </row>
    <row r="1588" spans="1:23" x14ac:dyDescent="0.25">
      <c r="A1588">
        <v>791</v>
      </c>
      <c r="B1588">
        <v>8412</v>
      </c>
      <c r="C1588" t="s">
        <v>2860</v>
      </c>
      <c r="D1588" t="s">
        <v>14</v>
      </c>
      <c r="E1588" t="s">
        <v>222</v>
      </c>
      <c r="F1588" t="s">
        <v>2861</v>
      </c>
      <c r="G1588" t="str">
        <f>"00051326"</f>
        <v>00051326</v>
      </c>
      <c r="H1588" t="s">
        <v>1247</v>
      </c>
      <c r="I1588">
        <v>0</v>
      </c>
      <c r="J1588">
        <v>30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113</v>
      </c>
      <c r="S1588">
        <v>588</v>
      </c>
      <c r="V1588">
        <v>0</v>
      </c>
      <c r="W1588" t="s">
        <v>2862</v>
      </c>
    </row>
    <row r="1589" spans="1:23" x14ac:dyDescent="0.25">
      <c r="H1589" t="s">
        <v>2863</v>
      </c>
    </row>
    <row r="1590" spans="1:23" x14ac:dyDescent="0.25">
      <c r="A1590">
        <v>792</v>
      </c>
      <c r="B1590">
        <v>6641</v>
      </c>
      <c r="C1590" t="s">
        <v>2864</v>
      </c>
      <c r="D1590" t="s">
        <v>55</v>
      </c>
      <c r="E1590" t="s">
        <v>2865</v>
      </c>
      <c r="F1590" t="s">
        <v>2866</v>
      </c>
      <c r="G1590" t="str">
        <f>"201512004163"</f>
        <v>201512004163</v>
      </c>
      <c r="H1590" t="s">
        <v>1247</v>
      </c>
      <c r="I1590">
        <v>0</v>
      </c>
      <c r="J1590">
        <v>30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84</v>
      </c>
      <c r="S1590">
        <v>588</v>
      </c>
      <c r="V1590">
        <v>0</v>
      </c>
      <c r="W1590" t="s">
        <v>2862</v>
      </c>
    </row>
    <row r="1591" spans="1:23" x14ac:dyDescent="0.25">
      <c r="H1591" t="s">
        <v>2867</v>
      </c>
    </row>
    <row r="1592" spans="1:23" x14ac:dyDescent="0.25">
      <c r="A1592">
        <v>793</v>
      </c>
      <c r="B1592">
        <v>9793</v>
      </c>
      <c r="C1592" t="s">
        <v>2868</v>
      </c>
      <c r="D1592" t="s">
        <v>2869</v>
      </c>
      <c r="E1592" t="s">
        <v>15</v>
      </c>
      <c r="F1592" t="s">
        <v>2870</v>
      </c>
      <c r="G1592" t="str">
        <f>"201409002275"</f>
        <v>201409002275</v>
      </c>
      <c r="H1592" t="s">
        <v>992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122</v>
      </c>
      <c r="S1592">
        <v>588</v>
      </c>
      <c r="V1592">
        <v>0</v>
      </c>
      <c r="W1592" t="s">
        <v>2871</v>
      </c>
    </row>
    <row r="1593" spans="1:23" x14ac:dyDescent="0.25">
      <c r="H1593" t="s">
        <v>2872</v>
      </c>
    </row>
    <row r="1594" spans="1:23" x14ac:dyDescent="0.25">
      <c r="A1594">
        <v>794</v>
      </c>
      <c r="B1594">
        <v>6112</v>
      </c>
      <c r="C1594" t="s">
        <v>2873</v>
      </c>
      <c r="D1594" t="s">
        <v>2874</v>
      </c>
      <c r="E1594" t="s">
        <v>41</v>
      </c>
      <c r="F1594" t="s">
        <v>2875</v>
      </c>
      <c r="G1594" t="str">
        <f>"201510004962"</f>
        <v>201510004962</v>
      </c>
      <c r="H1594">
        <v>1100</v>
      </c>
      <c r="I1594">
        <v>150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48</v>
      </c>
      <c r="S1594">
        <v>336</v>
      </c>
      <c r="V1594">
        <v>0</v>
      </c>
      <c r="W1594">
        <v>1586</v>
      </c>
    </row>
    <row r="1595" spans="1:23" x14ac:dyDescent="0.25">
      <c r="H1595" t="s">
        <v>2876</v>
      </c>
    </row>
    <row r="1596" spans="1:23" x14ac:dyDescent="0.25">
      <c r="A1596">
        <v>795</v>
      </c>
      <c r="B1596">
        <v>7081</v>
      </c>
      <c r="C1596" t="s">
        <v>2877</v>
      </c>
      <c r="D1596" t="s">
        <v>1575</v>
      </c>
      <c r="E1596" t="s">
        <v>2878</v>
      </c>
      <c r="F1596" t="s">
        <v>2879</v>
      </c>
      <c r="G1596" t="str">
        <f>"201511040154"</f>
        <v>201511040154</v>
      </c>
      <c r="H1596">
        <v>1045</v>
      </c>
      <c r="I1596">
        <v>0</v>
      </c>
      <c r="J1596">
        <v>30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73</v>
      </c>
      <c r="S1596">
        <v>511</v>
      </c>
      <c r="V1596">
        <v>0</v>
      </c>
      <c r="W1596">
        <v>1586</v>
      </c>
    </row>
    <row r="1597" spans="1:23" x14ac:dyDescent="0.25">
      <c r="H1597" t="s">
        <v>2880</v>
      </c>
    </row>
    <row r="1598" spans="1:23" x14ac:dyDescent="0.25">
      <c r="A1598">
        <v>796</v>
      </c>
      <c r="B1598">
        <v>8454</v>
      </c>
      <c r="C1598" t="s">
        <v>2881</v>
      </c>
      <c r="D1598" t="s">
        <v>70</v>
      </c>
      <c r="E1598" t="s">
        <v>162</v>
      </c>
      <c r="F1598" t="s">
        <v>2882</v>
      </c>
      <c r="G1598" t="str">
        <f>"00075058"</f>
        <v>00075058</v>
      </c>
      <c r="H1598">
        <v>825</v>
      </c>
      <c r="I1598">
        <v>150</v>
      </c>
      <c r="J1598">
        <v>30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83</v>
      </c>
      <c r="S1598">
        <v>581</v>
      </c>
      <c r="V1598">
        <v>0</v>
      </c>
      <c r="W1598">
        <v>1586</v>
      </c>
    </row>
    <row r="1599" spans="1:23" x14ac:dyDescent="0.25">
      <c r="H1599">
        <v>815</v>
      </c>
    </row>
    <row r="1600" spans="1:23" x14ac:dyDescent="0.25">
      <c r="A1600">
        <v>797</v>
      </c>
      <c r="B1600">
        <v>2964</v>
      </c>
      <c r="C1600" t="s">
        <v>2883</v>
      </c>
      <c r="D1600" t="s">
        <v>2884</v>
      </c>
      <c r="E1600" t="s">
        <v>2885</v>
      </c>
      <c r="F1600" t="s">
        <v>2886</v>
      </c>
      <c r="G1600" t="str">
        <f>"201512001163"</f>
        <v>201512001163</v>
      </c>
      <c r="H1600" t="s">
        <v>2488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156</v>
      </c>
      <c r="S1600">
        <v>588</v>
      </c>
      <c r="V1600">
        <v>0</v>
      </c>
      <c r="W1600" t="s">
        <v>2887</v>
      </c>
    </row>
    <row r="1601" spans="1:23" x14ac:dyDescent="0.25">
      <c r="H1601" t="s">
        <v>2888</v>
      </c>
    </row>
    <row r="1602" spans="1:23" x14ac:dyDescent="0.25">
      <c r="A1602">
        <v>798</v>
      </c>
      <c r="B1602">
        <v>7755</v>
      </c>
      <c r="C1602" t="s">
        <v>1867</v>
      </c>
      <c r="D1602" t="s">
        <v>1575</v>
      </c>
      <c r="E1602" t="s">
        <v>15</v>
      </c>
      <c r="F1602" t="s">
        <v>2889</v>
      </c>
      <c r="G1602" t="str">
        <f>"201511011164"</f>
        <v>201511011164</v>
      </c>
      <c r="H1602" t="s">
        <v>2488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166</v>
      </c>
      <c r="S1602">
        <v>588</v>
      </c>
      <c r="V1602">
        <v>0</v>
      </c>
      <c r="W1602" t="s">
        <v>2887</v>
      </c>
    </row>
    <row r="1603" spans="1:23" x14ac:dyDescent="0.25">
      <c r="H1603" t="s">
        <v>2890</v>
      </c>
    </row>
    <row r="1604" spans="1:23" x14ac:dyDescent="0.25">
      <c r="A1604">
        <v>799</v>
      </c>
      <c r="B1604">
        <v>9717</v>
      </c>
      <c r="C1604" t="s">
        <v>2891</v>
      </c>
      <c r="D1604" t="s">
        <v>184</v>
      </c>
      <c r="E1604" t="s">
        <v>25</v>
      </c>
      <c r="F1604" t="s">
        <v>2892</v>
      </c>
      <c r="G1604" t="str">
        <f>"00052644"</f>
        <v>00052644</v>
      </c>
      <c r="H1604" t="s">
        <v>2488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84</v>
      </c>
      <c r="S1604">
        <v>588</v>
      </c>
      <c r="V1604">
        <v>0</v>
      </c>
      <c r="W1604" t="s">
        <v>2887</v>
      </c>
    </row>
    <row r="1605" spans="1:23" x14ac:dyDescent="0.25">
      <c r="H1605" t="s">
        <v>2893</v>
      </c>
    </row>
    <row r="1606" spans="1:23" x14ac:dyDescent="0.25">
      <c r="A1606">
        <v>800</v>
      </c>
      <c r="B1606">
        <v>2949</v>
      </c>
      <c r="C1606" t="s">
        <v>2894</v>
      </c>
      <c r="D1606" t="s">
        <v>105</v>
      </c>
      <c r="E1606" t="s">
        <v>130</v>
      </c>
      <c r="F1606" t="s">
        <v>2895</v>
      </c>
      <c r="G1606" t="str">
        <f>"00028477"</f>
        <v>00028477</v>
      </c>
      <c r="H1606">
        <v>1067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74</v>
      </c>
      <c r="S1606">
        <v>518</v>
      </c>
      <c r="V1606">
        <v>0</v>
      </c>
      <c r="W1606">
        <v>1585</v>
      </c>
    </row>
    <row r="1607" spans="1:23" x14ac:dyDescent="0.25">
      <c r="H1607">
        <v>862</v>
      </c>
    </row>
    <row r="1608" spans="1:23" x14ac:dyDescent="0.25">
      <c r="A1608">
        <v>801</v>
      </c>
      <c r="B1608">
        <v>7112</v>
      </c>
      <c r="C1608" t="s">
        <v>2896</v>
      </c>
      <c r="D1608" t="s">
        <v>31</v>
      </c>
      <c r="E1608" t="s">
        <v>123</v>
      </c>
      <c r="F1608" t="s">
        <v>2897</v>
      </c>
      <c r="G1608" t="str">
        <f>"201511030355"</f>
        <v>201511030355</v>
      </c>
      <c r="H1608">
        <v>847</v>
      </c>
      <c r="I1608">
        <v>150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132</v>
      </c>
      <c r="S1608">
        <v>588</v>
      </c>
      <c r="V1608">
        <v>0</v>
      </c>
      <c r="W1608">
        <v>1585</v>
      </c>
    </row>
    <row r="1609" spans="1:23" x14ac:dyDescent="0.25">
      <c r="H1609" t="s">
        <v>2898</v>
      </c>
    </row>
    <row r="1610" spans="1:23" x14ac:dyDescent="0.25">
      <c r="A1610">
        <v>802</v>
      </c>
      <c r="B1610">
        <v>4666</v>
      </c>
      <c r="C1610" t="s">
        <v>2899</v>
      </c>
      <c r="D1610" t="s">
        <v>112</v>
      </c>
      <c r="E1610" t="s">
        <v>2900</v>
      </c>
      <c r="F1610" t="s">
        <v>2901</v>
      </c>
      <c r="G1610" t="str">
        <f>"201511016964"</f>
        <v>201511016964</v>
      </c>
      <c r="H1610">
        <v>847</v>
      </c>
      <c r="I1610">
        <v>150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96</v>
      </c>
      <c r="S1610">
        <v>588</v>
      </c>
      <c r="V1610">
        <v>0</v>
      </c>
      <c r="W1610">
        <v>1585</v>
      </c>
    </row>
    <row r="1611" spans="1:23" x14ac:dyDescent="0.25">
      <c r="H1611" t="s">
        <v>2902</v>
      </c>
    </row>
    <row r="1612" spans="1:23" x14ac:dyDescent="0.25">
      <c r="A1612">
        <v>803</v>
      </c>
      <c r="B1612">
        <v>4390</v>
      </c>
      <c r="C1612" t="s">
        <v>2903</v>
      </c>
      <c r="D1612" t="s">
        <v>489</v>
      </c>
      <c r="E1612" t="s">
        <v>55</v>
      </c>
      <c r="F1612" t="s">
        <v>2904</v>
      </c>
      <c r="G1612" t="str">
        <f>"201511019242"</f>
        <v>201511019242</v>
      </c>
      <c r="H1612">
        <v>847</v>
      </c>
      <c r="I1612">
        <v>150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96</v>
      </c>
      <c r="S1612">
        <v>588</v>
      </c>
      <c r="V1612">
        <v>0</v>
      </c>
      <c r="W1612">
        <v>1585</v>
      </c>
    </row>
    <row r="1613" spans="1:23" x14ac:dyDescent="0.25">
      <c r="H1613" t="s">
        <v>2905</v>
      </c>
    </row>
    <row r="1614" spans="1:23" x14ac:dyDescent="0.25">
      <c r="A1614">
        <v>804</v>
      </c>
      <c r="B1614">
        <v>3020</v>
      </c>
      <c r="C1614" t="s">
        <v>2906</v>
      </c>
      <c r="D1614" t="s">
        <v>2045</v>
      </c>
      <c r="E1614" t="s">
        <v>55</v>
      </c>
      <c r="F1614" t="s">
        <v>2907</v>
      </c>
      <c r="G1614" t="str">
        <f>"00083415"</f>
        <v>00083415</v>
      </c>
      <c r="H1614" t="s">
        <v>86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70</v>
      </c>
      <c r="S1614">
        <v>490</v>
      </c>
      <c r="T1614">
        <v>6</v>
      </c>
      <c r="U1614" t="s">
        <v>2343</v>
      </c>
      <c r="V1614">
        <v>0</v>
      </c>
      <c r="W1614" t="s">
        <v>2908</v>
      </c>
    </row>
    <row r="1615" spans="1:23" x14ac:dyDescent="0.25">
      <c r="H1615" t="s">
        <v>2909</v>
      </c>
    </row>
    <row r="1616" spans="1:23" x14ac:dyDescent="0.25">
      <c r="A1616">
        <v>805</v>
      </c>
      <c r="B1616">
        <v>6890</v>
      </c>
      <c r="C1616" t="s">
        <v>2910</v>
      </c>
      <c r="D1616" t="s">
        <v>2911</v>
      </c>
      <c r="E1616" t="s">
        <v>188</v>
      </c>
      <c r="F1616" t="s">
        <v>2912</v>
      </c>
      <c r="G1616" t="str">
        <f>"201511009674"</f>
        <v>201511009674</v>
      </c>
      <c r="H1616" t="s">
        <v>2913</v>
      </c>
      <c r="I1616">
        <v>150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49</v>
      </c>
      <c r="S1616">
        <v>343</v>
      </c>
      <c r="V1616">
        <v>0</v>
      </c>
      <c r="W1616" t="s">
        <v>2914</v>
      </c>
    </row>
    <row r="1617" spans="1:23" x14ac:dyDescent="0.25">
      <c r="H1617" t="s">
        <v>2915</v>
      </c>
    </row>
    <row r="1618" spans="1:23" x14ac:dyDescent="0.25">
      <c r="A1618">
        <v>806</v>
      </c>
      <c r="B1618">
        <v>8499</v>
      </c>
      <c r="C1618" t="s">
        <v>2916</v>
      </c>
      <c r="D1618" t="s">
        <v>187</v>
      </c>
      <c r="E1618" t="s">
        <v>41</v>
      </c>
      <c r="F1618" t="s">
        <v>2917</v>
      </c>
      <c r="G1618" t="str">
        <f>"00074712"</f>
        <v>00074712</v>
      </c>
      <c r="H1618">
        <v>902</v>
      </c>
      <c r="I1618">
        <v>150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76</v>
      </c>
      <c r="S1618">
        <v>532</v>
      </c>
      <c r="V1618">
        <v>0</v>
      </c>
      <c r="W1618">
        <v>1584</v>
      </c>
    </row>
    <row r="1619" spans="1:23" x14ac:dyDescent="0.25">
      <c r="H1619" t="s">
        <v>2918</v>
      </c>
    </row>
    <row r="1620" spans="1:23" x14ac:dyDescent="0.25">
      <c r="A1620">
        <v>807</v>
      </c>
      <c r="B1620">
        <v>2061</v>
      </c>
      <c r="C1620" t="s">
        <v>2919</v>
      </c>
      <c r="D1620" t="s">
        <v>2920</v>
      </c>
      <c r="E1620" t="s">
        <v>162</v>
      </c>
      <c r="F1620" t="s">
        <v>2921</v>
      </c>
      <c r="G1620" t="str">
        <f>"201511030989"</f>
        <v>201511030989</v>
      </c>
      <c r="H1620" t="s">
        <v>1000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123</v>
      </c>
      <c r="S1620">
        <v>588</v>
      </c>
      <c r="V1620">
        <v>0</v>
      </c>
      <c r="W1620" t="s">
        <v>2922</v>
      </c>
    </row>
    <row r="1621" spans="1:23" x14ac:dyDescent="0.25">
      <c r="H1621" t="s">
        <v>2923</v>
      </c>
    </row>
    <row r="1622" spans="1:23" x14ac:dyDescent="0.25">
      <c r="A1622">
        <v>808</v>
      </c>
      <c r="B1622">
        <v>4634</v>
      </c>
      <c r="C1622" t="s">
        <v>301</v>
      </c>
      <c r="D1622" t="s">
        <v>2924</v>
      </c>
      <c r="E1622" t="s">
        <v>15</v>
      </c>
      <c r="F1622" t="s">
        <v>2925</v>
      </c>
      <c r="G1622" t="str">
        <f>"00049558"</f>
        <v>00049558</v>
      </c>
      <c r="H1622" t="s">
        <v>1000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255</v>
      </c>
      <c r="S1622">
        <v>588</v>
      </c>
      <c r="V1622">
        <v>0</v>
      </c>
      <c r="W1622" t="s">
        <v>2922</v>
      </c>
    </row>
    <row r="1623" spans="1:23" x14ac:dyDescent="0.25">
      <c r="H1623" t="s">
        <v>2926</v>
      </c>
    </row>
    <row r="1624" spans="1:23" x14ac:dyDescent="0.25">
      <c r="A1624">
        <v>809</v>
      </c>
      <c r="B1624">
        <v>4667</v>
      </c>
      <c r="C1624" t="s">
        <v>2927</v>
      </c>
      <c r="D1624" t="s">
        <v>360</v>
      </c>
      <c r="E1624" t="s">
        <v>60</v>
      </c>
      <c r="F1624" t="s">
        <v>2928</v>
      </c>
      <c r="G1624" t="str">
        <f>"00085261"</f>
        <v>00085261</v>
      </c>
      <c r="H1624" t="s">
        <v>1352</v>
      </c>
      <c r="I1624">
        <v>150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72</v>
      </c>
      <c r="S1624">
        <v>504</v>
      </c>
      <c r="V1624">
        <v>0</v>
      </c>
      <c r="W1624" t="s">
        <v>2922</v>
      </c>
    </row>
    <row r="1625" spans="1:23" x14ac:dyDescent="0.25">
      <c r="H1625" t="s">
        <v>2929</v>
      </c>
    </row>
    <row r="1626" spans="1:23" x14ac:dyDescent="0.25">
      <c r="A1626">
        <v>810</v>
      </c>
      <c r="B1626">
        <v>8283</v>
      </c>
      <c r="C1626" t="s">
        <v>2930</v>
      </c>
      <c r="D1626" t="s">
        <v>383</v>
      </c>
      <c r="E1626" t="s">
        <v>60</v>
      </c>
      <c r="F1626" t="s">
        <v>2931</v>
      </c>
      <c r="G1626" t="str">
        <f>"201511039909"</f>
        <v>201511039909</v>
      </c>
      <c r="H1626">
        <v>880</v>
      </c>
      <c r="I1626">
        <v>150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79</v>
      </c>
      <c r="S1626">
        <v>553</v>
      </c>
      <c r="V1626">
        <v>0</v>
      </c>
      <c r="W1626">
        <v>1583</v>
      </c>
    </row>
    <row r="1627" spans="1:23" x14ac:dyDescent="0.25">
      <c r="H1627" t="s">
        <v>2932</v>
      </c>
    </row>
    <row r="1628" spans="1:23" x14ac:dyDescent="0.25">
      <c r="A1628">
        <v>811</v>
      </c>
      <c r="B1628">
        <v>6643</v>
      </c>
      <c r="C1628" t="s">
        <v>2933</v>
      </c>
      <c r="D1628" t="s">
        <v>83</v>
      </c>
      <c r="E1628" t="s">
        <v>196</v>
      </c>
      <c r="F1628" t="s">
        <v>2934</v>
      </c>
      <c r="G1628" t="str">
        <f>"201511032326"</f>
        <v>201511032326</v>
      </c>
      <c r="H1628" t="s">
        <v>2935</v>
      </c>
      <c r="I1628">
        <v>0</v>
      </c>
      <c r="J1628">
        <v>30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92</v>
      </c>
      <c r="S1628">
        <v>588</v>
      </c>
      <c r="V1628">
        <v>0</v>
      </c>
      <c r="W1628" t="s">
        <v>2936</v>
      </c>
    </row>
    <row r="1629" spans="1:23" x14ac:dyDescent="0.25">
      <c r="H1629" t="s">
        <v>2937</v>
      </c>
    </row>
    <row r="1630" spans="1:23" x14ac:dyDescent="0.25">
      <c r="A1630">
        <v>812</v>
      </c>
      <c r="B1630">
        <v>6905</v>
      </c>
      <c r="C1630" t="s">
        <v>2938</v>
      </c>
      <c r="D1630" t="s">
        <v>40</v>
      </c>
      <c r="E1630" t="s">
        <v>165</v>
      </c>
      <c r="F1630" t="s">
        <v>2939</v>
      </c>
      <c r="G1630" t="str">
        <f>"201511019650"</f>
        <v>201511019650</v>
      </c>
      <c r="H1630" t="s">
        <v>250</v>
      </c>
      <c r="I1630">
        <v>150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53</v>
      </c>
      <c r="S1630">
        <v>371</v>
      </c>
      <c r="V1630">
        <v>0</v>
      </c>
      <c r="W1630" t="s">
        <v>2940</v>
      </c>
    </row>
    <row r="1631" spans="1:23" x14ac:dyDescent="0.25">
      <c r="H1631" t="s">
        <v>2941</v>
      </c>
    </row>
    <row r="1632" spans="1:23" x14ac:dyDescent="0.25">
      <c r="A1632">
        <v>813</v>
      </c>
      <c r="B1632">
        <v>3223</v>
      </c>
      <c r="C1632" t="s">
        <v>2192</v>
      </c>
      <c r="D1632" t="s">
        <v>140</v>
      </c>
      <c r="E1632" t="s">
        <v>25</v>
      </c>
      <c r="F1632" t="s">
        <v>2942</v>
      </c>
      <c r="G1632" t="str">
        <f>"201511020341"</f>
        <v>201511020341</v>
      </c>
      <c r="H1632" t="s">
        <v>2943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106</v>
      </c>
      <c r="S1632">
        <v>588</v>
      </c>
      <c r="V1632">
        <v>1</v>
      </c>
      <c r="W1632" t="s">
        <v>2944</v>
      </c>
    </row>
    <row r="1633" spans="1:23" x14ac:dyDescent="0.25">
      <c r="H1633" t="s">
        <v>2945</v>
      </c>
    </row>
    <row r="1634" spans="1:23" x14ac:dyDescent="0.25">
      <c r="A1634">
        <v>814</v>
      </c>
      <c r="B1634">
        <v>6476</v>
      </c>
      <c r="C1634" t="s">
        <v>2946</v>
      </c>
      <c r="D1634" t="s">
        <v>24</v>
      </c>
      <c r="E1634" t="s">
        <v>165</v>
      </c>
      <c r="F1634" t="s">
        <v>2947</v>
      </c>
      <c r="G1634" t="str">
        <f>"201511033520"</f>
        <v>201511033520</v>
      </c>
      <c r="H1634" t="s">
        <v>2943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117</v>
      </c>
      <c r="S1634">
        <v>588</v>
      </c>
      <c r="V1634">
        <v>0</v>
      </c>
      <c r="W1634" t="s">
        <v>2944</v>
      </c>
    </row>
    <row r="1635" spans="1:23" x14ac:dyDescent="0.25">
      <c r="H1635" t="s">
        <v>2948</v>
      </c>
    </row>
    <row r="1636" spans="1:23" x14ac:dyDescent="0.25">
      <c r="A1636">
        <v>815</v>
      </c>
      <c r="B1636">
        <v>2816</v>
      </c>
      <c r="C1636" t="s">
        <v>2949</v>
      </c>
      <c r="D1636" t="s">
        <v>112</v>
      </c>
      <c r="E1636" t="s">
        <v>25</v>
      </c>
      <c r="F1636" t="s">
        <v>2950</v>
      </c>
      <c r="G1636" t="str">
        <f>"00022846"</f>
        <v>00022846</v>
      </c>
      <c r="H1636" t="s">
        <v>2943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120</v>
      </c>
      <c r="S1636">
        <v>588</v>
      </c>
      <c r="V1636">
        <v>0</v>
      </c>
      <c r="W1636" t="s">
        <v>2944</v>
      </c>
    </row>
    <row r="1637" spans="1:23" x14ac:dyDescent="0.25">
      <c r="H1637" t="s">
        <v>2951</v>
      </c>
    </row>
    <row r="1638" spans="1:23" x14ac:dyDescent="0.25">
      <c r="A1638">
        <v>816</v>
      </c>
      <c r="B1638">
        <v>3981</v>
      </c>
      <c r="C1638" t="s">
        <v>2952</v>
      </c>
      <c r="D1638" t="s">
        <v>41</v>
      </c>
      <c r="E1638" t="s">
        <v>25</v>
      </c>
      <c r="F1638" t="s">
        <v>2953</v>
      </c>
      <c r="G1638" t="str">
        <f>"201511028213"</f>
        <v>201511028213</v>
      </c>
      <c r="H1638">
        <v>1078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72</v>
      </c>
      <c r="S1638">
        <v>504</v>
      </c>
      <c r="V1638">
        <v>0</v>
      </c>
      <c r="W1638">
        <v>1582</v>
      </c>
    </row>
    <row r="1639" spans="1:23" x14ac:dyDescent="0.25">
      <c r="H1639" t="s">
        <v>2954</v>
      </c>
    </row>
    <row r="1640" spans="1:23" x14ac:dyDescent="0.25">
      <c r="A1640">
        <v>817</v>
      </c>
      <c r="B1640">
        <v>7181</v>
      </c>
      <c r="C1640" t="s">
        <v>2955</v>
      </c>
      <c r="D1640" t="s">
        <v>1449</v>
      </c>
      <c r="E1640" t="s">
        <v>25</v>
      </c>
      <c r="F1640" t="s">
        <v>2956</v>
      </c>
      <c r="G1640" t="str">
        <f>"00093647"</f>
        <v>00093647</v>
      </c>
      <c r="H1640" t="s">
        <v>2026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177</v>
      </c>
      <c r="S1640">
        <v>588</v>
      </c>
      <c r="V1640">
        <v>0</v>
      </c>
      <c r="W1640" t="s">
        <v>2957</v>
      </c>
    </row>
    <row r="1641" spans="1:23" x14ac:dyDescent="0.25">
      <c r="H1641" t="s">
        <v>2958</v>
      </c>
    </row>
    <row r="1642" spans="1:23" x14ac:dyDescent="0.25">
      <c r="A1642">
        <v>818</v>
      </c>
      <c r="B1642">
        <v>9299</v>
      </c>
      <c r="C1642" t="s">
        <v>2959</v>
      </c>
      <c r="D1642" t="s">
        <v>2960</v>
      </c>
      <c r="E1642" t="s">
        <v>51</v>
      </c>
      <c r="F1642" t="s">
        <v>2961</v>
      </c>
      <c r="G1642" t="str">
        <f>"00071545"</f>
        <v>00071545</v>
      </c>
      <c r="H1642" t="s">
        <v>2026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112</v>
      </c>
      <c r="S1642">
        <v>588</v>
      </c>
      <c r="V1642">
        <v>0</v>
      </c>
      <c r="W1642" t="s">
        <v>2957</v>
      </c>
    </row>
    <row r="1643" spans="1:23" x14ac:dyDescent="0.25">
      <c r="H1643" t="s">
        <v>2962</v>
      </c>
    </row>
    <row r="1644" spans="1:23" x14ac:dyDescent="0.25">
      <c r="A1644">
        <v>819</v>
      </c>
      <c r="B1644">
        <v>7183</v>
      </c>
      <c r="C1644" t="s">
        <v>2963</v>
      </c>
      <c r="D1644" t="s">
        <v>2964</v>
      </c>
      <c r="E1644" t="s">
        <v>2965</v>
      </c>
      <c r="F1644" t="s">
        <v>2966</v>
      </c>
      <c r="G1644" t="str">
        <f>"00103554"</f>
        <v>00103554</v>
      </c>
      <c r="H1644" t="s">
        <v>2026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96</v>
      </c>
      <c r="S1644">
        <v>588</v>
      </c>
      <c r="V1644">
        <v>0</v>
      </c>
      <c r="W1644" t="s">
        <v>2957</v>
      </c>
    </row>
    <row r="1645" spans="1:23" x14ac:dyDescent="0.25">
      <c r="H1645" t="s">
        <v>2967</v>
      </c>
    </row>
    <row r="1646" spans="1:23" x14ac:dyDescent="0.25">
      <c r="A1646">
        <v>820</v>
      </c>
      <c r="B1646">
        <v>6535</v>
      </c>
      <c r="C1646" t="s">
        <v>2968</v>
      </c>
      <c r="D1646" t="s">
        <v>83</v>
      </c>
      <c r="E1646" t="s">
        <v>55</v>
      </c>
      <c r="F1646" t="s">
        <v>2969</v>
      </c>
      <c r="G1646" t="str">
        <f>"00046800"</f>
        <v>00046800</v>
      </c>
      <c r="H1646" t="s">
        <v>1312</v>
      </c>
      <c r="I1646">
        <v>0</v>
      </c>
      <c r="J1646">
        <v>30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109</v>
      </c>
      <c r="S1646">
        <v>588</v>
      </c>
      <c r="V1646">
        <v>0</v>
      </c>
      <c r="W1646" t="s">
        <v>2970</v>
      </c>
    </row>
    <row r="1647" spans="1:23" x14ac:dyDescent="0.25">
      <c r="H1647" t="s">
        <v>2971</v>
      </c>
    </row>
    <row r="1648" spans="1:23" x14ac:dyDescent="0.25">
      <c r="A1648">
        <v>821</v>
      </c>
      <c r="B1648">
        <v>1237</v>
      </c>
      <c r="C1648" t="s">
        <v>2972</v>
      </c>
      <c r="D1648" t="s">
        <v>521</v>
      </c>
      <c r="E1648" t="s">
        <v>51</v>
      </c>
      <c r="F1648" t="s">
        <v>2973</v>
      </c>
      <c r="G1648" t="str">
        <f>"201511006584"</f>
        <v>201511006584</v>
      </c>
      <c r="H1648" t="s">
        <v>1242</v>
      </c>
      <c r="I1648">
        <v>150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70</v>
      </c>
      <c r="S1648">
        <v>490</v>
      </c>
      <c r="V1648">
        <v>0</v>
      </c>
      <c r="W1648" t="s">
        <v>2970</v>
      </c>
    </row>
    <row r="1649" spans="1:23" x14ac:dyDescent="0.25">
      <c r="H1649" t="s">
        <v>2974</v>
      </c>
    </row>
    <row r="1650" spans="1:23" x14ac:dyDescent="0.25">
      <c r="A1650">
        <v>822</v>
      </c>
      <c r="B1650">
        <v>1968</v>
      </c>
      <c r="C1650" t="s">
        <v>2975</v>
      </c>
      <c r="D1650" t="s">
        <v>2976</v>
      </c>
      <c r="E1650" t="s">
        <v>15</v>
      </c>
      <c r="F1650" t="s">
        <v>2977</v>
      </c>
      <c r="G1650" t="str">
        <f>"201511015151"</f>
        <v>201511015151</v>
      </c>
      <c r="H1650" t="s">
        <v>2978</v>
      </c>
      <c r="I1650">
        <v>150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100</v>
      </c>
      <c r="S1650">
        <v>588</v>
      </c>
      <c r="V1650">
        <v>0</v>
      </c>
      <c r="W1650" t="s">
        <v>2979</v>
      </c>
    </row>
    <row r="1651" spans="1:23" x14ac:dyDescent="0.25">
      <c r="H1651" t="s">
        <v>2980</v>
      </c>
    </row>
    <row r="1652" spans="1:23" x14ac:dyDescent="0.25">
      <c r="A1652">
        <v>823</v>
      </c>
      <c r="B1652">
        <v>2080</v>
      </c>
      <c r="C1652" t="s">
        <v>2981</v>
      </c>
      <c r="D1652" t="s">
        <v>2391</v>
      </c>
      <c r="E1652" t="s">
        <v>70</v>
      </c>
      <c r="F1652" t="s">
        <v>2982</v>
      </c>
      <c r="G1652" t="str">
        <f>"201511030089"</f>
        <v>201511030089</v>
      </c>
      <c r="H1652" t="s">
        <v>2983</v>
      </c>
      <c r="I1652">
        <v>150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70</v>
      </c>
      <c r="S1652">
        <v>490</v>
      </c>
      <c r="V1652">
        <v>0</v>
      </c>
      <c r="W1652" t="s">
        <v>2984</v>
      </c>
    </row>
    <row r="1653" spans="1:23" x14ac:dyDescent="0.25">
      <c r="H1653" t="s">
        <v>2985</v>
      </c>
    </row>
    <row r="1654" spans="1:23" x14ac:dyDescent="0.25">
      <c r="A1654">
        <v>824</v>
      </c>
      <c r="B1654">
        <v>4068</v>
      </c>
      <c r="C1654" t="s">
        <v>2986</v>
      </c>
      <c r="D1654" t="s">
        <v>14</v>
      </c>
      <c r="E1654" t="s">
        <v>25</v>
      </c>
      <c r="F1654" t="s">
        <v>2987</v>
      </c>
      <c r="G1654" t="str">
        <f>"201412004360"</f>
        <v>201412004360</v>
      </c>
      <c r="H1654">
        <v>1100</v>
      </c>
      <c r="I1654">
        <v>150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47</v>
      </c>
      <c r="S1654">
        <v>329</v>
      </c>
      <c r="V1654">
        <v>0</v>
      </c>
      <c r="W1654">
        <v>1579</v>
      </c>
    </row>
    <row r="1655" spans="1:23" x14ac:dyDescent="0.25">
      <c r="H1655" t="s">
        <v>2988</v>
      </c>
    </row>
    <row r="1656" spans="1:23" x14ac:dyDescent="0.25">
      <c r="A1656">
        <v>825</v>
      </c>
      <c r="B1656">
        <v>4087</v>
      </c>
      <c r="C1656" t="s">
        <v>112</v>
      </c>
      <c r="D1656" t="s">
        <v>2989</v>
      </c>
      <c r="E1656" t="s">
        <v>222</v>
      </c>
      <c r="F1656" t="s">
        <v>2990</v>
      </c>
      <c r="G1656" t="str">
        <f>"00049718"</f>
        <v>00049718</v>
      </c>
      <c r="H1656">
        <v>1089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70</v>
      </c>
      <c r="S1656">
        <v>490</v>
      </c>
      <c r="V1656">
        <v>0</v>
      </c>
      <c r="W1656">
        <v>1579</v>
      </c>
    </row>
    <row r="1657" spans="1:23" x14ac:dyDescent="0.25">
      <c r="H1657" t="s">
        <v>2991</v>
      </c>
    </row>
    <row r="1658" spans="1:23" x14ac:dyDescent="0.25">
      <c r="A1658">
        <v>826</v>
      </c>
      <c r="B1658">
        <v>6808</v>
      </c>
      <c r="C1658" t="s">
        <v>2992</v>
      </c>
      <c r="D1658" t="s">
        <v>489</v>
      </c>
      <c r="E1658" t="s">
        <v>41</v>
      </c>
      <c r="F1658" t="s">
        <v>2993</v>
      </c>
      <c r="G1658" t="str">
        <f>"00086678"</f>
        <v>00086678</v>
      </c>
      <c r="H1658" t="s">
        <v>2994</v>
      </c>
      <c r="I1658">
        <v>150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132</v>
      </c>
      <c r="S1658">
        <v>588</v>
      </c>
      <c r="V1658">
        <v>1</v>
      </c>
      <c r="W1658" t="s">
        <v>2995</v>
      </c>
    </row>
    <row r="1659" spans="1:23" x14ac:dyDescent="0.25">
      <c r="H1659" t="s">
        <v>38</v>
      </c>
    </row>
    <row r="1660" spans="1:23" x14ac:dyDescent="0.25">
      <c r="A1660">
        <v>827</v>
      </c>
      <c r="B1660">
        <v>6213</v>
      </c>
      <c r="C1660" t="s">
        <v>2996</v>
      </c>
      <c r="D1660" t="s">
        <v>83</v>
      </c>
      <c r="E1660" t="s">
        <v>165</v>
      </c>
      <c r="F1660" t="s">
        <v>2997</v>
      </c>
      <c r="G1660" t="str">
        <f>"201407000009"</f>
        <v>201407000009</v>
      </c>
      <c r="H1660">
        <v>1001</v>
      </c>
      <c r="I1660">
        <v>150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61</v>
      </c>
      <c r="S1660">
        <v>427</v>
      </c>
      <c r="V1660">
        <v>0</v>
      </c>
      <c r="W1660">
        <v>1578</v>
      </c>
    </row>
    <row r="1661" spans="1:23" x14ac:dyDescent="0.25">
      <c r="H1661" t="s">
        <v>2998</v>
      </c>
    </row>
    <row r="1662" spans="1:23" x14ac:dyDescent="0.25">
      <c r="A1662">
        <v>828</v>
      </c>
      <c r="B1662">
        <v>7076</v>
      </c>
      <c r="C1662" t="s">
        <v>2999</v>
      </c>
      <c r="D1662" t="s">
        <v>3000</v>
      </c>
      <c r="E1662" t="s">
        <v>41</v>
      </c>
      <c r="F1662" t="s">
        <v>3001</v>
      </c>
      <c r="G1662" t="str">
        <f>"00054870"</f>
        <v>00054870</v>
      </c>
      <c r="H1662">
        <v>990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161</v>
      </c>
      <c r="S1662">
        <v>588</v>
      </c>
      <c r="V1662">
        <v>1</v>
      </c>
      <c r="W1662">
        <v>1578</v>
      </c>
    </row>
    <row r="1663" spans="1:23" x14ac:dyDescent="0.25">
      <c r="H1663" t="s">
        <v>3002</v>
      </c>
    </row>
    <row r="1664" spans="1:23" x14ac:dyDescent="0.25">
      <c r="A1664">
        <v>829</v>
      </c>
      <c r="B1664">
        <v>2399</v>
      </c>
      <c r="C1664" t="s">
        <v>3003</v>
      </c>
      <c r="D1664" t="s">
        <v>496</v>
      </c>
      <c r="E1664" t="s">
        <v>196</v>
      </c>
      <c r="F1664" t="s">
        <v>3004</v>
      </c>
      <c r="G1664" t="str">
        <f>"00039472"</f>
        <v>00039472</v>
      </c>
      <c r="H1664">
        <v>990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134</v>
      </c>
      <c r="S1664">
        <v>588</v>
      </c>
      <c r="V1664">
        <v>0</v>
      </c>
      <c r="W1664">
        <v>1578</v>
      </c>
    </row>
    <row r="1665" spans="1:23" x14ac:dyDescent="0.25">
      <c r="H1665" t="s">
        <v>3005</v>
      </c>
    </row>
    <row r="1666" spans="1:23" x14ac:dyDescent="0.25">
      <c r="A1666">
        <v>830</v>
      </c>
      <c r="B1666">
        <v>8792</v>
      </c>
      <c r="C1666" t="s">
        <v>3006</v>
      </c>
      <c r="D1666" t="s">
        <v>14</v>
      </c>
      <c r="E1666" t="s">
        <v>51</v>
      </c>
      <c r="F1666" t="s">
        <v>3007</v>
      </c>
      <c r="G1666" t="str">
        <f>"201405002330"</f>
        <v>201405002330</v>
      </c>
      <c r="H1666">
        <v>990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199</v>
      </c>
      <c r="S1666">
        <v>588</v>
      </c>
      <c r="V1666">
        <v>2</v>
      </c>
      <c r="W1666">
        <v>1578</v>
      </c>
    </row>
    <row r="1667" spans="1:23" x14ac:dyDescent="0.25">
      <c r="H1667" t="s">
        <v>3008</v>
      </c>
    </row>
    <row r="1668" spans="1:23" x14ac:dyDescent="0.25">
      <c r="A1668">
        <v>831</v>
      </c>
      <c r="B1668">
        <v>6582</v>
      </c>
      <c r="C1668" t="s">
        <v>2599</v>
      </c>
      <c r="D1668" t="s">
        <v>724</v>
      </c>
      <c r="E1668" t="s">
        <v>425</v>
      </c>
      <c r="F1668" t="s">
        <v>3009</v>
      </c>
      <c r="G1668" t="str">
        <f>"00073848"</f>
        <v>00073848</v>
      </c>
      <c r="H1668">
        <v>990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129</v>
      </c>
      <c r="S1668">
        <v>588</v>
      </c>
      <c r="V1668">
        <v>0</v>
      </c>
      <c r="W1668">
        <v>1578</v>
      </c>
    </row>
    <row r="1669" spans="1:23" x14ac:dyDescent="0.25">
      <c r="H1669" t="s">
        <v>3010</v>
      </c>
    </row>
    <row r="1670" spans="1:23" x14ac:dyDescent="0.25">
      <c r="A1670">
        <v>832</v>
      </c>
      <c r="B1670">
        <v>5695</v>
      </c>
      <c r="C1670" t="s">
        <v>3011</v>
      </c>
      <c r="D1670" t="s">
        <v>3012</v>
      </c>
      <c r="E1670" t="s">
        <v>55</v>
      </c>
      <c r="F1670" t="s">
        <v>3013</v>
      </c>
      <c r="G1670" t="str">
        <f>"201511028262"</f>
        <v>201511028262</v>
      </c>
      <c r="H1670">
        <v>990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130</v>
      </c>
      <c r="S1670">
        <v>588</v>
      </c>
      <c r="V1670">
        <v>0</v>
      </c>
      <c r="W1670">
        <v>1578</v>
      </c>
    </row>
    <row r="1671" spans="1:23" x14ac:dyDescent="0.25">
      <c r="H1671" t="s">
        <v>3014</v>
      </c>
    </row>
    <row r="1672" spans="1:23" x14ac:dyDescent="0.25">
      <c r="A1672">
        <v>833</v>
      </c>
      <c r="B1672">
        <v>10368</v>
      </c>
      <c r="C1672" t="s">
        <v>3015</v>
      </c>
      <c r="D1672" t="s">
        <v>14</v>
      </c>
      <c r="E1672" t="s">
        <v>15</v>
      </c>
      <c r="F1672" t="s">
        <v>3016</v>
      </c>
      <c r="G1672" t="str">
        <f>"201512004565"</f>
        <v>201512004565</v>
      </c>
      <c r="H1672">
        <v>990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144</v>
      </c>
      <c r="S1672">
        <v>588</v>
      </c>
      <c r="V1672">
        <v>0</v>
      </c>
      <c r="W1672">
        <v>1578</v>
      </c>
    </row>
    <row r="1673" spans="1:23" x14ac:dyDescent="0.25">
      <c r="H1673" t="s">
        <v>3017</v>
      </c>
    </row>
    <row r="1674" spans="1:23" x14ac:dyDescent="0.25">
      <c r="A1674">
        <v>834</v>
      </c>
      <c r="B1674">
        <v>2535</v>
      </c>
      <c r="C1674" t="s">
        <v>3018</v>
      </c>
      <c r="D1674" t="s">
        <v>383</v>
      </c>
      <c r="E1674" t="s">
        <v>298</v>
      </c>
      <c r="F1674" t="s">
        <v>3019</v>
      </c>
      <c r="G1674" t="str">
        <f>"201511038774"</f>
        <v>201511038774</v>
      </c>
      <c r="H1674">
        <v>990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155</v>
      </c>
      <c r="S1674">
        <v>588</v>
      </c>
      <c r="V1674">
        <v>0</v>
      </c>
      <c r="W1674">
        <v>1578</v>
      </c>
    </row>
    <row r="1675" spans="1:23" x14ac:dyDescent="0.25">
      <c r="H1675" t="s">
        <v>3020</v>
      </c>
    </row>
    <row r="1676" spans="1:23" x14ac:dyDescent="0.25">
      <c r="A1676">
        <v>835</v>
      </c>
      <c r="B1676">
        <v>4530</v>
      </c>
      <c r="C1676" t="s">
        <v>3021</v>
      </c>
      <c r="D1676" t="s">
        <v>379</v>
      </c>
      <c r="E1676" t="s">
        <v>3022</v>
      </c>
      <c r="F1676" t="s">
        <v>3023</v>
      </c>
      <c r="G1676" t="str">
        <f>"00018337"</f>
        <v>00018337</v>
      </c>
      <c r="H1676">
        <v>990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114</v>
      </c>
      <c r="S1676">
        <v>588</v>
      </c>
      <c r="V1676">
        <v>0</v>
      </c>
      <c r="W1676">
        <v>1578</v>
      </c>
    </row>
    <row r="1677" spans="1:23" x14ac:dyDescent="0.25">
      <c r="H1677" t="s">
        <v>735</v>
      </c>
    </row>
    <row r="1678" spans="1:23" x14ac:dyDescent="0.25">
      <c r="A1678">
        <v>836</v>
      </c>
      <c r="B1678">
        <v>9840</v>
      </c>
      <c r="C1678" t="s">
        <v>3024</v>
      </c>
      <c r="D1678" t="s">
        <v>191</v>
      </c>
      <c r="E1678" t="s">
        <v>55</v>
      </c>
      <c r="F1678" t="s">
        <v>3025</v>
      </c>
      <c r="G1678" t="str">
        <f>"201510001604"</f>
        <v>201510001604</v>
      </c>
      <c r="H1678">
        <v>990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125</v>
      </c>
      <c r="S1678">
        <v>588</v>
      </c>
      <c r="V1678">
        <v>0</v>
      </c>
      <c r="W1678">
        <v>1578</v>
      </c>
    </row>
    <row r="1679" spans="1:23" x14ac:dyDescent="0.25">
      <c r="H1679" t="s">
        <v>3026</v>
      </c>
    </row>
    <row r="1680" spans="1:23" x14ac:dyDescent="0.25">
      <c r="A1680">
        <v>837</v>
      </c>
      <c r="B1680">
        <v>7912</v>
      </c>
      <c r="C1680" t="s">
        <v>773</v>
      </c>
      <c r="D1680" t="s">
        <v>336</v>
      </c>
      <c r="E1680" t="s">
        <v>65</v>
      </c>
      <c r="F1680" t="s">
        <v>3027</v>
      </c>
      <c r="G1680" t="str">
        <f>"00090747"</f>
        <v>00090747</v>
      </c>
      <c r="H1680">
        <v>990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107</v>
      </c>
      <c r="S1680">
        <v>588</v>
      </c>
      <c r="V1680">
        <v>0</v>
      </c>
      <c r="W1680">
        <v>1578</v>
      </c>
    </row>
    <row r="1681" spans="1:23" x14ac:dyDescent="0.25">
      <c r="H1681" t="s">
        <v>48</v>
      </c>
    </row>
    <row r="1682" spans="1:23" x14ac:dyDescent="0.25">
      <c r="A1682">
        <v>838</v>
      </c>
      <c r="B1682">
        <v>1805</v>
      </c>
      <c r="C1682" t="s">
        <v>1698</v>
      </c>
      <c r="D1682" t="s">
        <v>112</v>
      </c>
      <c r="E1682" t="s">
        <v>70</v>
      </c>
      <c r="F1682" t="s">
        <v>3028</v>
      </c>
      <c r="G1682" t="str">
        <f>"00027506"</f>
        <v>00027506</v>
      </c>
      <c r="H1682">
        <v>990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130</v>
      </c>
      <c r="S1682">
        <v>588</v>
      </c>
      <c r="V1682">
        <v>0</v>
      </c>
      <c r="W1682">
        <v>1578</v>
      </c>
    </row>
    <row r="1683" spans="1:23" x14ac:dyDescent="0.25">
      <c r="H1683">
        <v>873</v>
      </c>
    </row>
    <row r="1684" spans="1:23" x14ac:dyDescent="0.25">
      <c r="A1684">
        <v>839</v>
      </c>
      <c r="B1684">
        <v>787</v>
      </c>
      <c r="C1684" t="s">
        <v>2785</v>
      </c>
      <c r="D1684" t="s">
        <v>495</v>
      </c>
      <c r="E1684" t="s">
        <v>213</v>
      </c>
      <c r="F1684" t="s">
        <v>3029</v>
      </c>
      <c r="G1684" t="str">
        <f>"201511027259"</f>
        <v>201511027259</v>
      </c>
      <c r="H1684">
        <v>990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148</v>
      </c>
      <c r="S1684">
        <v>588</v>
      </c>
      <c r="V1684">
        <v>0</v>
      </c>
      <c r="W1684">
        <v>1578</v>
      </c>
    </row>
    <row r="1685" spans="1:23" x14ac:dyDescent="0.25">
      <c r="H1685" t="s">
        <v>3030</v>
      </c>
    </row>
    <row r="1686" spans="1:23" x14ac:dyDescent="0.25">
      <c r="A1686">
        <v>840</v>
      </c>
      <c r="B1686">
        <v>8768</v>
      </c>
      <c r="C1686" t="s">
        <v>989</v>
      </c>
      <c r="D1686" t="s">
        <v>83</v>
      </c>
      <c r="E1686" t="s">
        <v>41</v>
      </c>
      <c r="F1686" t="s">
        <v>3031</v>
      </c>
      <c r="G1686" t="str">
        <f>"200712003537"</f>
        <v>200712003537</v>
      </c>
      <c r="H1686">
        <v>990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155</v>
      </c>
      <c r="S1686">
        <v>588</v>
      </c>
      <c r="V1686">
        <v>0</v>
      </c>
      <c r="W1686">
        <v>1578</v>
      </c>
    </row>
    <row r="1687" spans="1:23" x14ac:dyDescent="0.25">
      <c r="H1687" t="s">
        <v>3032</v>
      </c>
    </row>
    <row r="1688" spans="1:23" x14ac:dyDescent="0.25">
      <c r="A1688">
        <v>841</v>
      </c>
      <c r="B1688">
        <v>8612</v>
      </c>
      <c r="C1688" t="s">
        <v>2651</v>
      </c>
      <c r="D1688" t="s">
        <v>79</v>
      </c>
      <c r="E1688" t="s">
        <v>51</v>
      </c>
      <c r="F1688" t="s">
        <v>3033</v>
      </c>
      <c r="G1688" t="str">
        <f>"201511022949"</f>
        <v>201511022949</v>
      </c>
      <c r="H1688">
        <v>990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158</v>
      </c>
      <c r="S1688">
        <v>588</v>
      </c>
      <c r="V1688">
        <v>0</v>
      </c>
      <c r="W1688">
        <v>1578</v>
      </c>
    </row>
    <row r="1689" spans="1:23" x14ac:dyDescent="0.25">
      <c r="H1689" t="s">
        <v>3034</v>
      </c>
    </row>
    <row r="1690" spans="1:23" x14ac:dyDescent="0.25">
      <c r="A1690">
        <v>842</v>
      </c>
      <c r="B1690">
        <v>1092</v>
      </c>
      <c r="C1690" t="s">
        <v>3035</v>
      </c>
      <c r="D1690" t="s">
        <v>14</v>
      </c>
      <c r="E1690" t="s">
        <v>295</v>
      </c>
      <c r="F1690" t="s">
        <v>3036</v>
      </c>
      <c r="G1690" t="str">
        <f>"201510002593"</f>
        <v>201510002593</v>
      </c>
      <c r="H1690">
        <v>990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101</v>
      </c>
      <c r="S1690">
        <v>588</v>
      </c>
      <c r="V1690">
        <v>0</v>
      </c>
      <c r="W1690">
        <v>1578</v>
      </c>
    </row>
    <row r="1691" spans="1:23" x14ac:dyDescent="0.25">
      <c r="H1691" t="s">
        <v>3037</v>
      </c>
    </row>
    <row r="1692" spans="1:23" x14ac:dyDescent="0.25">
      <c r="A1692">
        <v>843</v>
      </c>
      <c r="B1692">
        <v>339</v>
      </c>
      <c r="C1692" t="s">
        <v>3038</v>
      </c>
      <c r="D1692" t="s">
        <v>3039</v>
      </c>
      <c r="E1692" t="s">
        <v>196</v>
      </c>
      <c r="F1692" t="s">
        <v>3040</v>
      </c>
      <c r="G1692" t="str">
        <f>"200802008876"</f>
        <v>200802008876</v>
      </c>
      <c r="H1692">
        <v>990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98</v>
      </c>
      <c r="S1692">
        <v>588</v>
      </c>
      <c r="V1692">
        <v>0</v>
      </c>
      <c r="W1692">
        <v>1578</v>
      </c>
    </row>
    <row r="1693" spans="1:23" x14ac:dyDescent="0.25">
      <c r="H1693" t="s">
        <v>3041</v>
      </c>
    </row>
    <row r="1694" spans="1:23" x14ac:dyDescent="0.25">
      <c r="A1694">
        <v>844</v>
      </c>
      <c r="B1694">
        <v>4489</v>
      </c>
      <c r="C1694" t="s">
        <v>3042</v>
      </c>
      <c r="D1694" t="s">
        <v>842</v>
      </c>
      <c r="E1694" t="s">
        <v>162</v>
      </c>
      <c r="F1694" t="s">
        <v>3043</v>
      </c>
      <c r="G1694" t="str">
        <f>"201511027467"</f>
        <v>201511027467</v>
      </c>
      <c r="H1694">
        <v>990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96</v>
      </c>
      <c r="S1694">
        <v>588</v>
      </c>
      <c r="V1694">
        <v>0</v>
      </c>
      <c r="W1694">
        <v>1578</v>
      </c>
    </row>
    <row r="1695" spans="1:23" x14ac:dyDescent="0.25">
      <c r="H1695" t="s">
        <v>3044</v>
      </c>
    </row>
    <row r="1696" spans="1:23" x14ac:dyDescent="0.25">
      <c r="A1696">
        <v>845</v>
      </c>
      <c r="B1696">
        <v>5498</v>
      </c>
      <c r="C1696" t="s">
        <v>3045</v>
      </c>
      <c r="D1696" t="s">
        <v>191</v>
      </c>
      <c r="E1696" t="s">
        <v>116</v>
      </c>
      <c r="F1696" t="s">
        <v>3046</v>
      </c>
      <c r="G1696" t="str">
        <f>"201511040418"</f>
        <v>201511040418</v>
      </c>
      <c r="H1696">
        <v>990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94</v>
      </c>
      <c r="S1696">
        <v>588</v>
      </c>
      <c r="V1696">
        <v>2</v>
      </c>
      <c r="W1696">
        <v>1578</v>
      </c>
    </row>
    <row r="1697" spans="1:23" x14ac:dyDescent="0.25">
      <c r="H1697" t="s">
        <v>3047</v>
      </c>
    </row>
    <row r="1698" spans="1:23" x14ac:dyDescent="0.25">
      <c r="A1698">
        <v>846</v>
      </c>
      <c r="B1698">
        <v>10036</v>
      </c>
      <c r="C1698" t="s">
        <v>3048</v>
      </c>
      <c r="D1698" t="s">
        <v>188</v>
      </c>
      <c r="E1698" t="s">
        <v>425</v>
      </c>
      <c r="F1698" t="s">
        <v>3049</v>
      </c>
      <c r="G1698" t="str">
        <f>"201511025709"</f>
        <v>201511025709</v>
      </c>
      <c r="H1698">
        <v>990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108</v>
      </c>
      <c r="S1698">
        <v>588</v>
      </c>
      <c r="V1698">
        <v>0</v>
      </c>
      <c r="W1698">
        <v>1578</v>
      </c>
    </row>
    <row r="1699" spans="1:23" x14ac:dyDescent="0.25">
      <c r="H1699" t="s">
        <v>3050</v>
      </c>
    </row>
    <row r="1700" spans="1:23" x14ac:dyDescent="0.25">
      <c r="A1700">
        <v>847</v>
      </c>
      <c r="B1700">
        <v>7127</v>
      </c>
      <c r="C1700" t="s">
        <v>1423</v>
      </c>
      <c r="D1700" t="s">
        <v>59</v>
      </c>
      <c r="E1700" t="s">
        <v>2865</v>
      </c>
      <c r="F1700" t="s">
        <v>3051</v>
      </c>
      <c r="G1700" t="str">
        <f>"201511041161"</f>
        <v>201511041161</v>
      </c>
      <c r="H1700">
        <v>990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92</v>
      </c>
      <c r="S1700">
        <v>588</v>
      </c>
      <c r="V1700">
        <v>0</v>
      </c>
      <c r="W1700">
        <v>1578</v>
      </c>
    </row>
    <row r="1701" spans="1:23" x14ac:dyDescent="0.25">
      <c r="H1701" t="s">
        <v>3052</v>
      </c>
    </row>
    <row r="1702" spans="1:23" x14ac:dyDescent="0.25">
      <c r="A1702">
        <v>848</v>
      </c>
      <c r="B1702">
        <v>2325</v>
      </c>
      <c r="C1702" t="s">
        <v>3053</v>
      </c>
      <c r="D1702" t="s">
        <v>3054</v>
      </c>
      <c r="E1702" t="s">
        <v>3055</v>
      </c>
      <c r="F1702" t="s">
        <v>3056</v>
      </c>
      <c r="G1702" t="str">
        <f>"00016743"</f>
        <v>00016743</v>
      </c>
      <c r="H1702">
        <v>990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109</v>
      </c>
      <c r="S1702">
        <v>588</v>
      </c>
      <c r="V1702">
        <v>1</v>
      </c>
      <c r="W1702">
        <v>1578</v>
      </c>
    </row>
    <row r="1703" spans="1:23" x14ac:dyDescent="0.25">
      <c r="H1703" t="s">
        <v>3057</v>
      </c>
    </row>
    <row r="1704" spans="1:23" x14ac:dyDescent="0.25">
      <c r="A1704">
        <v>849</v>
      </c>
      <c r="B1704">
        <v>4528</v>
      </c>
      <c r="C1704" t="s">
        <v>3058</v>
      </c>
      <c r="D1704" t="s">
        <v>3059</v>
      </c>
      <c r="E1704" t="s">
        <v>3060</v>
      </c>
      <c r="F1704">
        <v>1570387</v>
      </c>
      <c r="G1704" t="str">
        <f>"201511026232"</f>
        <v>201511026232</v>
      </c>
      <c r="H1704">
        <v>990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95</v>
      </c>
      <c r="S1704">
        <v>588</v>
      </c>
      <c r="V1704">
        <v>0</v>
      </c>
      <c r="W1704">
        <v>1578</v>
      </c>
    </row>
    <row r="1705" spans="1:23" x14ac:dyDescent="0.25">
      <c r="H1705" t="s">
        <v>3061</v>
      </c>
    </row>
    <row r="1706" spans="1:23" x14ac:dyDescent="0.25">
      <c r="A1706">
        <v>850</v>
      </c>
      <c r="B1706">
        <v>9561</v>
      </c>
      <c r="C1706" t="s">
        <v>3062</v>
      </c>
      <c r="D1706" t="s">
        <v>3063</v>
      </c>
      <c r="E1706" t="s">
        <v>55</v>
      </c>
      <c r="F1706" t="s">
        <v>3064</v>
      </c>
      <c r="G1706" t="str">
        <f>"201511041501"</f>
        <v>201511041501</v>
      </c>
      <c r="H1706" t="s">
        <v>3065</v>
      </c>
      <c r="I1706">
        <v>150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85</v>
      </c>
      <c r="S1706">
        <v>588</v>
      </c>
      <c r="V1706">
        <v>0</v>
      </c>
      <c r="W1706" t="s">
        <v>3066</v>
      </c>
    </row>
    <row r="1707" spans="1:23" x14ac:dyDescent="0.25">
      <c r="H1707" t="s">
        <v>3067</v>
      </c>
    </row>
    <row r="1708" spans="1:23" x14ac:dyDescent="0.25">
      <c r="A1708">
        <v>851</v>
      </c>
      <c r="B1708">
        <v>4522</v>
      </c>
      <c r="C1708" t="s">
        <v>1098</v>
      </c>
      <c r="D1708" t="s">
        <v>741</v>
      </c>
      <c r="E1708" t="s">
        <v>51</v>
      </c>
      <c r="F1708" t="s">
        <v>3068</v>
      </c>
      <c r="G1708" t="str">
        <f>"201511006583"</f>
        <v>201511006583</v>
      </c>
      <c r="H1708" t="s">
        <v>3065</v>
      </c>
      <c r="I1708">
        <v>150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138</v>
      </c>
      <c r="S1708">
        <v>588</v>
      </c>
      <c r="V1708">
        <v>0</v>
      </c>
      <c r="W1708" t="s">
        <v>3066</v>
      </c>
    </row>
    <row r="1709" spans="1:23" x14ac:dyDescent="0.25">
      <c r="H1709" t="s">
        <v>3069</v>
      </c>
    </row>
    <row r="1710" spans="1:23" x14ac:dyDescent="0.25">
      <c r="A1710">
        <v>852</v>
      </c>
      <c r="B1710">
        <v>3463</v>
      </c>
      <c r="C1710" t="s">
        <v>3070</v>
      </c>
      <c r="D1710" t="s">
        <v>1518</v>
      </c>
      <c r="E1710" t="s">
        <v>75</v>
      </c>
      <c r="F1710" t="s">
        <v>3071</v>
      </c>
      <c r="G1710" t="str">
        <f>"201511036888"</f>
        <v>201511036888</v>
      </c>
      <c r="H1710" t="s">
        <v>3065</v>
      </c>
      <c r="I1710">
        <v>150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107</v>
      </c>
      <c r="S1710">
        <v>588</v>
      </c>
      <c r="V1710">
        <v>0</v>
      </c>
      <c r="W1710" t="s">
        <v>3066</v>
      </c>
    </row>
    <row r="1711" spans="1:23" x14ac:dyDescent="0.25">
      <c r="H1711" t="s">
        <v>3072</v>
      </c>
    </row>
    <row r="1712" spans="1:23" x14ac:dyDescent="0.25">
      <c r="A1712">
        <v>853</v>
      </c>
      <c r="B1712">
        <v>6227</v>
      </c>
      <c r="C1712" t="s">
        <v>3073</v>
      </c>
      <c r="D1712" t="s">
        <v>217</v>
      </c>
      <c r="E1712" t="s">
        <v>15</v>
      </c>
      <c r="F1712" t="s">
        <v>3074</v>
      </c>
      <c r="G1712" t="str">
        <f>"201510002309"</f>
        <v>201510002309</v>
      </c>
      <c r="H1712" t="s">
        <v>3075</v>
      </c>
      <c r="I1712">
        <v>150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59</v>
      </c>
      <c r="S1712">
        <v>413</v>
      </c>
      <c r="V1712">
        <v>0</v>
      </c>
      <c r="W1712" t="s">
        <v>3076</v>
      </c>
    </row>
    <row r="1713" spans="1:23" x14ac:dyDescent="0.25">
      <c r="H1713" t="s">
        <v>3077</v>
      </c>
    </row>
    <row r="1714" spans="1:23" x14ac:dyDescent="0.25">
      <c r="A1714">
        <v>854</v>
      </c>
      <c r="B1714">
        <v>3005</v>
      </c>
      <c r="C1714" t="s">
        <v>3078</v>
      </c>
      <c r="D1714" t="s">
        <v>41</v>
      </c>
      <c r="E1714" t="s">
        <v>51</v>
      </c>
      <c r="F1714" t="s">
        <v>3079</v>
      </c>
      <c r="G1714" t="str">
        <f>"201511011356"</f>
        <v>201511011356</v>
      </c>
      <c r="H1714" t="s">
        <v>3080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84</v>
      </c>
      <c r="S1714">
        <v>588</v>
      </c>
      <c r="V1714">
        <v>0</v>
      </c>
      <c r="W1714" t="s">
        <v>3081</v>
      </c>
    </row>
    <row r="1715" spans="1:23" x14ac:dyDescent="0.25">
      <c r="H1715" t="s">
        <v>3082</v>
      </c>
    </row>
    <row r="1716" spans="1:23" x14ac:dyDescent="0.25">
      <c r="A1716">
        <v>855</v>
      </c>
      <c r="B1716">
        <v>1762</v>
      </c>
      <c r="C1716" t="s">
        <v>3083</v>
      </c>
      <c r="D1716" t="s">
        <v>191</v>
      </c>
      <c r="E1716" t="s">
        <v>222</v>
      </c>
      <c r="F1716" t="s">
        <v>3084</v>
      </c>
      <c r="G1716" t="str">
        <f>"201510004749"</f>
        <v>201510004749</v>
      </c>
      <c r="H1716" t="s">
        <v>678</v>
      </c>
      <c r="I1716">
        <v>150</v>
      </c>
      <c r="J1716">
        <v>30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51</v>
      </c>
      <c r="S1716">
        <v>357</v>
      </c>
      <c r="V1716">
        <v>0</v>
      </c>
      <c r="W1716" t="s">
        <v>3085</v>
      </c>
    </row>
    <row r="1717" spans="1:23" x14ac:dyDescent="0.25">
      <c r="H1717" t="s">
        <v>3086</v>
      </c>
    </row>
    <row r="1718" spans="1:23" x14ac:dyDescent="0.25">
      <c r="A1718">
        <v>856</v>
      </c>
      <c r="B1718">
        <v>1040</v>
      </c>
      <c r="C1718" t="s">
        <v>3087</v>
      </c>
      <c r="D1718" t="s">
        <v>326</v>
      </c>
      <c r="E1718" t="s">
        <v>3088</v>
      </c>
      <c r="F1718" t="s">
        <v>3089</v>
      </c>
      <c r="G1718" t="str">
        <f>"201402001995"</f>
        <v>201402001995</v>
      </c>
      <c r="H1718" t="s">
        <v>3090</v>
      </c>
      <c r="I1718">
        <v>150</v>
      </c>
      <c r="J1718">
        <v>30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93</v>
      </c>
      <c r="S1718">
        <v>588</v>
      </c>
      <c r="V1718">
        <v>3</v>
      </c>
      <c r="W1718" t="s">
        <v>3085</v>
      </c>
    </row>
    <row r="1719" spans="1:23" x14ac:dyDescent="0.25">
      <c r="H1719" t="s">
        <v>3091</v>
      </c>
    </row>
    <row r="1720" spans="1:23" x14ac:dyDescent="0.25">
      <c r="A1720">
        <v>857</v>
      </c>
      <c r="B1720">
        <v>7271</v>
      </c>
      <c r="C1720" t="s">
        <v>3092</v>
      </c>
      <c r="D1720" t="s">
        <v>64</v>
      </c>
      <c r="E1720" t="s">
        <v>15</v>
      </c>
      <c r="F1720" t="s">
        <v>3093</v>
      </c>
      <c r="G1720" t="str">
        <f>"201511034807"</f>
        <v>201511034807</v>
      </c>
      <c r="H1720">
        <v>1056</v>
      </c>
      <c r="I1720">
        <v>0</v>
      </c>
      <c r="J1720">
        <v>30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70</v>
      </c>
      <c r="S1720">
        <v>490</v>
      </c>
      <c r="V1720">
        <v>0</v>
      </c>
      <c r="W1720">
        <v>1576</v>
      </c>
    </row>
    <row r="1721" spans="1:23" x14ac:dyDescent="0.25">
      <c r="H1721" t="s">
        <v>3094</v>
      </c>
    </row>
    <row r="1722" spans="1:23" x14ac:dyDescent="0.25">
      <c r="A1722">
        <v>858</v>
      </c>
      <c r="B1722">
        <v>4868</v>
      </c>
      <c r="C1722" t="s">
        <v>1087</v>
      </c>
      <c r="D1722" t="s">
        <v>489</v>
      </c>
      <c r="E1722" t="s">
        <v>1088</v>
      </c>
      <c r="F1722" t="s">
        <v>1089</v>
      </c>
      <c r="G1722" t="str">
        <f>"201511035427"</f>
        <v>201511035427</v>
      </c>
      <c r="H1722" t="s">
        <v>1090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588</v>
      </c>
      <c r="V1722">
        <v>0</v>
      </c>
      <c r="W1722" t="s">
        <v>3095</v>
      </c>
    </row>
    <row r="1723" spans="1:23" x14ac:dyDescent="0.25">
      <c r="H1723" t="s">
        <v>1092</v>
      </c>
    </row>
    <row r="1724" spans="1:23" x14ac:dyDescent="0.25">
      <c r="A1724">
        <v>859</v>
      </c>
      <c r="B1724">
        <v>8733</v>
      </c>
      <c r="C1724" t="s">
        <v>3096</v>
      </c>
      <c r="D1724" t="s">
        <v>326</v>
      </c>
      <c r="E1724" t="s">
        <v>41</v>
      </c>
      <c r="F1724" t="s">
        <v>3097</v>
      </c>
      <c r="G1724" t="str">
        <f>"201511042111"</f>
        <v>201511042111</v>
      </c>
      <c r="H1724" t="s">
        <v>1090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192</v>
      </c>
      <c r="S1724">
        <v>588</v>
      </c>
      <c r="V1724">
        <v>0</v>
      </c>
      <c r="W1724" t="s">
        <v>3095</v>
      </c>
    </row>
    <row r="1725" spans="1:23" x14ac:dyDescent="0.25">
      <c r="H1725">
        <v>817</v>
      </c>
    </row>
    <row r="1726" spans="1:23" x14ac:dyDescent="0.25">
      <c r="A1726">
        <v>860</v>
      </c>
      <c r="B1726">
        <v>191</v>
      </c>
      <c r="C1726" t="s">
        <v>3098</v>
      </c>
      <c r="D1726" t="s">
        <v>777</v>
      </c>
      <c r="E1726" t="s">
        <v>496</v>
      </c>
      <c r="F1726" t="s">
        <v>3099</v>
      </c>
      <c r="G1726" t="str">
        <f>"201511011295"</f>
        <v>201511011295</v>
      </c>
      <c r="H1726" t="s">
        <v>3100</v>
      </c>
      <c r="I1726">
        <v>150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69</v>
      </c>
      <c r="S1726">
        <v>483</v>
      </c>
      <c r="V1726">
        <v>1</v>
      </c>
      <c r="W1726" t="s">
        <v>3101</v>
      </c>
    </row>
    <row r="1727" spans="1:23" x14ac:dyDescent="0.25">
      <c r="H1727" t="s">
        <v>3102</v>
      </c>
    </row>
    <row r="1728" spans="1:23" x14ac:dyDescent="0.25">
      <c r="A1728">
        <v>861</v>
      </c>
      <c r="B1728">
        <v>10185</v>
      </c>
      <c r="C1728" t="s">
        <v>3103</v>
      </c>
      <c r="D1728" t="s">
        <v>3104</v>
      </c>
      <c r="E1728" t="s">
        <v>51</v>
      </c>
      <c r="F1728" t="s">
        <v>3105</v>
      </c>
      <c r="G1728" t="str">
        <f>"00075868"</f>
        <v>00075868</v>
      </c>
      <c r="H1728" t="s">
        <v>250</v>
      </c>
      <c r="I1728">
        <v>0</v>
      </c>
      <c r="J1728">
        <v>30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69</v>
      </c>
      <c r="S1728">
        <v>483</v>
      </c>
      <c r="V1728">
        <v>0</v>
      </c>
      <c r="W1728" t="s">
        <v>3106</v>
      </c>
    </row>
    <row r="1729" spans="1:23" x14ac:dyDescent="0.25">
      <c r="H1729" t="s">
        <v>3107</v>
      </c>
    </row>
    <row r="1730" spans="1:23" x14ac:dyDescent="0.25">
      <c r="A1730">
        <v>862</v>
      </c>
      <c r="B1730">
        <v>3232</v>
      </c>
      <c r="C1730" t="s">
        <v>3108</v>
      </c>
      <c r="D1730" t="s">
        <v>977</v>
      </c>
      <c r="E1730" t="s">
        <v>3109</v>
      </c>
      <c r="F1730" t="s">
        <v>3110</v>
      </c>
      <c r="G1730" t="str">
        <f>"201511023865"</f>
        <v>201511023865</v>
      </c>
      <c r="H1730" t="s">
        <v>3111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70</v>
      </c>
      <c r="R1730">
        <v>173</v>
      </c>
      <c r="S1730">
        <v>588</v>
      </c>
      <c r="V1730">
        <v>0</v>
      </c>
      <c r="W1730" t="s">
        <v>3112</v>
      </c>
    </row>
    <row r="1731" spans="1:23" x14ac:dyDescent="0.25">
      <c r="H1731" t="s">
        <v>3113</v>
      </c>
    </row>
    <row r="1732" spans="1:23" x14ac:dyDescent="0.25">
      <c r="A1732">
        <v>863</v>
      </c>
      <c r="B1732">
        <v>5315</v>
      </c>
      <c r="C1732" t="s">
        <v>1443</v>
      </c>
      <c r="D1732" t="s">
        <v>732</v>
      </c>
      <c r="E1732" t="s">
        <v>51</v>
      </c>
      <c r="F1732" t="s">
        <v>3114</v>
      </c>
      <c r="G1732" t="str">
        <f>"00085316"</f>
        <v>00085316</v>
      </c>
      <c r="H1732">
        <v>836</v>
      </c>
      <c r="I1732">
        <v>150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134</v>
      </c>
      <c r="S1732">
        <v>588</v>
      </c>
      <c r="V1732">
        <v>0</v>
      </c>
      <c r="W1732">
        <v>1574</v>
      </c>
    </row>
    <row r="1733" spans="1:23" x14ac:dyDescent="0.25">
      <c r="H1733" t="s">
        <v>3115</v>
      </c>
    </row>
    <row r="1734" spans="1:23" x14ac:dyDescent="0.25">
      <c r="A1734">
        <v>864</v>
      </c>
      <c r="B1734">
        <v>6196</v>
      </c>
      <c r="C1734" t="s">
        <v>3116</v>
      </c>
      <c r="D1734" t="s">
        <v>3117</v>
      </c>
      <c r="E1734" t="s">
        <v>51</v>
      </c>
      <c r="F1734" t="s">
        <v>3118</v>
      </c>
      <c r="G1734" t="str">
        <f>"201511016760"</f>
        <v>201511016760</v>
      </c>
      <c r="H1734">
        <v>1089</v>
      </c>
      <c r="I1734">
        <v>0</v>
      </c>
      <c r="J1734">
        <v>50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62</v>
      </c>
      <c r="S1734">
        <v>434</v>
      </c>
      <c r="V1734">
        <v>0</v>
      </c>
      <c r="W1734">
        <v>1573</v>
      </c>
    </row>
    <row r="1735" spans="1:23" x14ac:dyDescent="0.25">
      <c r="H1735" t="s">
        <v>3119</v>
      </c>
    </row>
    <row r="1736" spans="1:23" x14ac:dyDescent="0.25">
      <c r="A1736">
        <v>865</v>
      </c>
      <c r="B1736">
        <v>2381</v>
      </c>
      <c r="C1736" t="s">
        <v>3120</v>
      </c>
      <c r="D1736" t="s">
        <v>3121</v>
      </c>
      <c r="E1736" t="s">
        <v>636</v>
      </c>
      <c r="F1736" t="s">
        <v>3122</v>
      </c>
      <c r="G1736" t="str">
        <f>"201511032196"</f>
        <v>201511032196</v>
      </c>
      <c r="H1736">
        <v>1012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80</v>
      </c>
      <c r="S1736">
        <v>560</v>
      </c>
      <c r="V1736">
        <v>0</v>
      </c>
      <c r="W1736">
        <v>1572</v>
      </c>
    </row>
    <row r="1737" spans="1:23" x14ac:dyDescent="0.25">
      <c r="H1737" t="s">
        <v>3123</v>
      </c>
    </row>
    <row r="1738" spans="1:23" x14ac:dyDescent="0.25">
      <c r="A1738">
        <v>866</v>
      </c>
      <c r="B1738">
        <v>7485</v>
      </c>
      <c r="C1738" t="s">
        <v>3124</v>
      </c>
      <c r="D1738" t="s">
        <v>2609</v>
      </c>
      <c r="E1738" t="s">
        <v>425</v>
      </c>
      <c r="F1738" t="s">
        <v>3125</v>
      </c>
      <c r="G1738" t="str">
        <f>"00028960"</f>
        <v>00028960</v>
      </c>
      <c r="H1738" t="s">
        <v>3126</v>
      </c>
      <c r="I1738">
        <v>150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97</v>
      </c>
      <c r="S1738">
        <v>588</v>
      </c>
      <c r="V1738">
        <v>0</v>
      </c>
      <c r="W1738" t="s">
        <v>3127</v>
      </c>
    </row>
    <row r="1739" spans="1:23" x14ac:dyDescent="0.25">
      <c r="H1739" t="s">
        <v>215</v>
      </c>
    </row>
    <row r="1740" spans="1:23" x14ac:dyDescent="0.25">
      <c r="A1740">
        <v>867</v>
      </c>
      <c r="B1740">
        <v>7363</v>
      </c>
      <c r="C1740" t="s">
        <v>3128</v>
      </c>
      <c r="D1740" t="s">
        <v>105</v>
      </c>
      <c r="E1740" t="s">
        <v>46</v>
      </c>
      <c r="F1740" t="s">
        <v>3129</v>
      </c>
      <c r="G1740" t="str">
        <f>"00086386"</f>
        <v>00086386</v>
      </c>
      <c r="H1740" t="s">
        <v>3130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153</v>
      </c>
      <c r="S1740">
        <v>588</v>
      </c>
      <c r="V1740">
        <v>0</v>
      </c>
      <c r="W1740" t="s">
        <v>3131</v>
      </c>
    </row>
    <row r="1741" spans="1:23" x14ac:dyDescent="0.25">
      <c r="H1741" t="s">
        <v>3132</v>
      </c>
    </row>
    <row r="1742" spans="1:23" x14ac:dyDescent="0.25">
      <c r="A1742">
        <v>868</v>
      </c>
      <c r="B1742">
        <v>5603</v>
      </c>
      <c r="C1742" t="s">
        <v>3133</v>
      </c>
      <c r="D1742" t="s">
        <v>655</v>
      </c>
      <c r="E1742" t="s">
        <v>15</v>
      </c>
      <c r="F1742" t="s">
        <v>3134</v>
      </c>
      <c r="G1742" t="str">
        <f>"201511008349"</f>
        <v>201511008349</v>
      </c>
      <c r="H1742">
        <v>1056</v>
      </c>
      <c r="I1742">
        <v>150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52</v>
      </c>
      <c r="S1742">
        <v>364</v>
      </c>
      <c r="V1742">
        <v>0</v>
      </c>
      <c r="W1742">
        <v>1570</v>
      </c>
    </row>
    <row r="1743" spans="1:23" x14ac:dyDescent="0.25">
      <c r="H1743" t="s">
        <v>3135</v>
      </c>
    </row>
    <row r="1744" spans="1:23" x14ac:dyDescent="0.25">
      <c r="A1744">
        <v>869</v>
      </c>
      <c r="B1744">
        <v>5603</v>
      </c>
      <c r="C1744" t="s">
        <v>3133</v>
      </c>
      <c r="D1744" t="s">
        <v>655</v>
      </c>
      <c r="E1744" t="s">
        <v>15</v>
      </c>
      <c r="F1744" t="s">
        <v>3134</v>
      </c>
      <c r="G1744" t="str">
        <f>"201511008349"</f>
        <v>201511008349</v>
      </c>
      <c r="H1744">
        <v>1056</v>
      </c>
      <c r="I1744">
        <v>150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52</v>
      </c>
      <c r="S1744">
        <v>364</v>
      </c>
      <c r="T1744">
        <v>6</v>
      </c>
      <c r="U1744">
        <v>879</v>
      </c>
      <c r="V1744">
        <v>0</v>
      </c>
      <c r="W1744">
        <v>1570</v>
      </c>
    </row>
    <row r="1745" spans="1:23" x14ac:dyDescent="0.25">
      <c r="H1745" t="s">
        <v>3135</v>
      </c>
    </row>
    <row r="1746" spans="1:23" x14ac:dyDescent="0.25">
      <c r="A1746">
        <v>870</v>
      </c>
      <c r="B1746">
        <v>492</v>
      </c>
      <c r="C1746" t="s">
        <v>3136</v>
      </c>
      <c r="D1746" t="s">
        <v>3137</v>
      </c>
      <c r="E1746" t="s">
        <v>15</v>
      </c>
      <c r="F1746" t="s">
        <v>3138</v>
      </c>
      <c r="G1746" t="str">
        <f>"201511011393"</f>
        <v>201511011393</v>
      </c>
      <c r="H1746" t="s">
        <v>246</v>
      </c>
      <c r="I1746">
        <v>150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51</v>
      </c>
      <c r="S1746">
        <v>357</v>
      </c>
      <c r="V1746">
        <v>0</v>
      </c>
      <c r="W1746" t="s">
        <v>3139</v>
      </c>
    </row>
    <row r="1747" spans="1:23" x14ac:dyDescent="0.25">
      <c r="H1747">
        <v>818</v>
      </c>
    </row>
    <row r="1748" spans="1:23" x14ac:dyDescent="0.25">
      <c r="A1748">
        <v>871</v>
      </c>
      <c r="B1748">
        <v>3142</v>
      </c>
      <c r="C1748" t="s">
        <v>3140</v>
      </c>
      <c r="D1748" t="s">
        <v>326</v>
      </c>
      <c r="E1748" t="s">
        <v>75</v>
      </c>
      <c r="F1748" t="s">
        <v>3141</v>
      </c>
      <c r="G1748" t="str">
        <f>"00021961"</f>
        <v>00021961</v>
      </c>
      <c r="H1748" t="s">
        <v>315</v>
      </c>
      <c r="I1748">
        <v>150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48</v>
      </c>
      <c r="S1748">
        <v>336</v>
      </c>
      <c r="V1748">
        <v>0</v>
      </c>
      <c r="W1748" t="s">
        <v>3142</v>
      </c>
    </row>
    <row r="1749" spans="1:23" x14ac:dyDescent="0.25">
      <c r="H1749" t="s">
        <v>3143</v>
      </c>
    </row>
    <row r="1750" spans="1:23" x14ac:dyDescent="0.25">
      <c r="A1750">
        <v>872</v>
      </c>
      <c r="B1750">
        <v>3142</v>
      </c>
      <c r="C1750" t="s">
        <v>3140</v>
      </c>
      <c r="D1750" t="s">
        <v>326</v>
      </c>
      <c r="E1750" t="s">
        <v>75</v>
      </c>
      <c r="F1750" t="s">
        <v>3141</v>
      </c>
      <c r="G1750" t="str">
        <f>"00021961"</f>
        <v>00021961</v>
      </c>
      <c r="H1750" t="s">
        <v>315</v>
      </c>
      <c r="I1750">
        <v>150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48</v>
      </c>
      <c r="S1750">
        <v>336</v>
      </c>
      <c r="T1750">
        <v>6</v>
      </c>
      <c r="U1750">
        <v>832</v>
      </c>
      <c r="V1750">
        <v>0</v>
      </c>
      <c r="W1750" t="s">
        <v>3142</v>
      </c>
    </row>
    <row r="1751" spans="1:23" x14ac:dyDescent="0.25">
      <c r="H1751" t="s">
        <v>3143</v>
      </c>
    </row>
    <row r="1752" spans="1:23" x14ac:dyDescent="0.25">
      <c r="A1752">
        <v>873</v>
      </c>
      <c r="B1752">
        <v>3058</v>
      </c>
      <c r="C1752" t="s">
        <v>3144</v>
      </c>
      <c r="D1752" t="s">
        <v>3145</v>
      </c>
      <c r="E1752" t="s">
        <v>51</v>
      </c>
      <c r="F1752" t="s">
        <v>3146</v>
      </c>
      <c r="G1752" t="str">
        <f>"00081188"</f>
        <v>00081188</v>
      </c>
      <c r="H1752" t="s">
        <v>1133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114</v>
      </c>
      <c r="S1752">
        <v>588</v>
      </c>
      <c r="V1752">
        <v>0</v>
      </c>
      <c r="W1752" t="s">
        <v>3147</v>
      </c>
    </row>
    <row r="1753" spans="1:23" x14ac:dyDescent="0.25">
      <c r="H1753" t="s">
        <v>3148</v>
      </c>
    </row>
    <row r="1754" spans="1:23" x14ac:dyDescent="0.25">
      <c r="A1754">
        <v>874</v>
      </c>
      <c r="B1754">
        <v>3977</v>
      </c>
      <c r="C1754" t="s">
        <v>3149</v>
      </c>
      <c r="D1754" t="s">
        <v>326</v>
      </c>
      <c r="E1754" t="s">
        <v>123</v>
      </c>
      <c r="F1754" t="s">
        <v>3150</v>
      </c>
      <c r="G1754" t="str">
        <f>"00091768"</f>
        <v>00091768</v>
      </c>
      <c r="H1754" t="s">
        <v>1133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187</v>
      </c>
      <c r="S1754">
        <v>588</v>
      </c>
      <c r="V1754">
        <v>0</v>
      </c>
      <c r="W1754" t="s">
        <v>3147</v>
      </c>
    </row>
    <row r="1755" spans="1:23" x14ac:dyDescent="0.25">
      <c r="H1755" t="s">
        <v>3151</v>
      </c>
    </row>
    <row r="1756" spans="1:23" x14ac:dyDescent="0.25">
      <c r="A1756">
        <v>875</v>
      </c>
      <c r="B1756">
        <v>442</v>
      </c>
      <c r="C1756" t="s">
        <v>3152</v>
      </c>
      <c r="D1756" t="s">
        <v>1812</v>
      </c>
      <c r="E1756" t="s">
        <v>55</v>
      </c>
      <c r="F1756" t="s">
        <v>3153</v>
      </c>
      <c r="G1756" t="str">
        <f>"00047129"</f>
        <v>00047129</v>
      </c>
      <c r="H1756" t="s">
        <v>1133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177</v>
      </c>
      <c r="S1756">
        <v>588</v>
      </c>
      <c r="V1756">
        <v>0</v>
      </c>
      <c r="W1756" t="s">
        <v>3147</v>
      </c>
    </row>
    <row r="1757" spans="1:23" x14ac:dyDescent="0.25">
      <c r="H1757" t="s">
        <v>3154</v>
      </c>
    </row>
    <row r="1758" spans="1:23" x14ac:dyDescent="0.25">
      <c r="A1758">
        <v>876</v>
      </c>
      <c r="B1758">
        <v>9147</v>
      </c>
      <c r="C1758" t="s">
        <v>2083</v>
      </c>
      <c r="D1758" t="s">
        <v>505</v>
      </c>
      <c r="E1758" t="s">
        <v>96</v>
      </c>
      <c r="F1758" t="s">
        <v>3155</v>
      </c>
      <c r="G1758" t="str">
        <f>"201511042330"</f>
        <v>201511042330</v>
      </c>
      <c r="H1758">
        <v>1100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67</v>
      </c>
      <c r="S1758">
        <v>469</v>
      </c>
      <c r="V1758">
        <v>0</v>
      </c>
      <c r="W1758">
        <v>1569</v>
      </c>
    </row>
    <row r="1759" spans="1:23" x14ac:dyDescent="0.25">
      <c r="H1759" t="s">
        <v>3156</v>
      </c>
    </row>
    <row r="1760" spans="1:23" x14ac:dyDescent="0.25">
      <c r="A1760">
        <v>877</v>
      </c>
      <c r="B1760">
        <v>8124</v>
      </c>
      <c r="C1760" t="s">
        <v>3157</v>
      </c>
      <c r="D1760" t="s">
        <v>450</v>
      </c>
      <c r="E1760" t="s">
        <v>51</v>
      </c>
      <c r="F1760" t="s">
        <v>3158</v>
      </c>
      <c r="G1760" t="str">
        <f>"00024439"</f>
        <v>00024439</v>
      </c>
      <c r="H1760">
        <v>880</v>
      </c>
      <c r="I1760">
        <v>150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77</v>
      </c>
      <c r="S1760">
        <v>539</v>
      </c>
      <c r="V1760">
        <v>0</v>
      </c>
      <c r="W1760">
        <v>1569</v>
      </c>
    </row>
    <row r="1761" spans="1:23" x14ac:dyDescent="0.25">
      <c r="H1761" t="s">
        <v>3159</v>
      </c>
    </row>
    <row r="1762" spans="1:23" x14ac:dyDescent="0.25">
      <c r="A1762">
        <v>878</v>
      </c>
      <c r="B1762">
        <v>4750</v>
      </c>
      <c r="C1762" t="s">
        <v>3160</v>
      </c>
      <c r="D1762" t="s">
        <v>3161</v>
      </c>
      <c r="E1762" t="s">
        <v>3162</v>
      </c>
      <c r="F1762" t="s">
        <v>3163</v>
      </c>
      <c r="G1762" t="str">
        <f>"201511017827"</f>
        <v>201511017827</v>
      </c>
      <c r="H1762" t="s">
        <v>3164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70</v>
      </c>
      <c r="R1762">
        <v>84</v>
      </c>
      <c r="S1762">
        <v>588</v>
      </c>
      <c r="V1762">
        <v>0</v>
      </c>
      <c r="W1762" t="s">
        <v>3165</v>
      </c>
    </row>
    <row r="1763" spans="1:23" x14ac:dyDescent="0.25">
      <c r="H1763" t="s">
        <v>3166</v>
      </c>
    </row>
    <row r="1764" spans="1:23" x14ac:dyDescent="0.25">
      <c r="A1764">
        <v>879</v>
      </c>
      <c r="B1764">
        <v>7070</v>
      </c>
      <c r="C1764" t="s">
        <v>3167</v>
      </c>
      <c r="D1764" t="s">
        <v>96</v>
      </c>
      <c r="E1764" t="s">
        <v>3168</v>
      </c>
      <c r="F1764" t="s">
        <v>3169</v>
      </c>
      <c r="G1764" t="str">
        <f>"00087217"</f>
        <v>00087217</v>
      </c>
      <c r="H1764" t="s">
        <v>980</v>
      </c>
      <c r="I1764">
        <v>0</v>
      </c>
      <c r="J1764">
        <v>30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84</v>
      </c>
      <c r="S1764">
        <v>588</v>
      </c>
      <c r="V1764">
        <v>0</v>
      </c>
      <c r="W1764" t="s">
        <v>3170</v>
      </c>
    </row>
    <row r="1765" spans="1:23" x14ac:dyDescent="0.25">
      <c r="H1765" t="s">
        <v>3171</v>
      </c>
    </row>
    <row r="1766" spans="1:23" x14ac:dyDescent="0.25">
      <c r="A1766">
        <v>880</v>
      </c>
      <c r="B1766">
        <v>9367</v>
      </c>
      <c r="C1766" t="s">
        <v>3172</v>
      </c>
      <c r="D1766" t="s">
        <v>485</v>
      </c>
      <c r="E1766" t="s">
        <v>123</v>
      </c>
      <c r="F1766" t="s">
        <v>3173</v>
      </c>
      <c r="G1766" t="str">
        <f>"201511009267"</f>
        <v>201511009267</v>
      </c>
      <c r="H1766" t="s">
        <v>2913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68</v>
      </c>
      <c r="S1766">
        <v>476</v>
      </c>
      <c r="V1766">
        <v>0</v>
      </c>
      <c r="W1766" t="s">
        <v>3174</v>
      </c>
    </row>
    <row r="1767" spans="1:23" x14ac:dyDescent="0.25">
      <c r="H1767" t="s">
        <v>3175</v>
      </c>
    </row>
    <row r="1768" spans="1:23" x14ac:dyDescent="0.25">
      <c r="A1768">
        <v>881</v>
      </c>
      <c r="B1768">
        <v>8396</v>
      </c>
      <c r="C1768" t="s">
        <v>3176</v>
      </c>
      <c r="D1768" t="s">
        <v>15</v>
      </c>
      <c r="E1768" t="s">
        <v>25</v>
      </c>
      <c r="F1768" t="s">
        <v>3177</v>
      </c>
      <c r="G1768" t="str">
        <f>"201008000163"</f>
        <v>201008000163</v>
      </c>
      <c r="H1768" t="s">
        <v>3178</v>
      </c>
      <c r="I1768">
        <v>150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105</v>
      </c>
      <c r="S1768">
        <v>588</v>
      </c>
      <c r="V1768">
        <v>0</v>
      </c>
      <c r="W1768" t="s">
        <v>3179</v>
      </c>
    </row>
    <row r="1769" spans="1:23" x14ac:dyDescent="0.25">
      <c r="H1769" t="s">
        <v>3180</v>
      </c>
    </row>
    <row r="1770" spans="1:23" x14ac:dyDescent="0.25">
      <c r="A1770">
        <v>882</v>
      </c>
      <c r="B1770">
        <v>2207</v>
      </c>
      <c r="C1770" t="s">
        <v>3181</v>
      </c>
      <c r="D1770" t="s">
        <v>383</v>
      </c>
      <c r="E1770" t="s">
        <v>41</v>
      </c>
      <c r="F1770" t="s">
        <v>3182</v>
      </c>
      <c r="G1770" t="str">
        <f>"201511011384"</f>
        <v>201511011384</v>
      </c>
      <c r="H1770" t="s">
        <v>1000</v>
      </c>
      <c r="I1770">
        <v>150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60</v>
      </c>
      <c r="S1770">
        <v>420</v>
      </c>
      <c r="V1770">
        <v>0</v>
      </c>
      <c r="W1770" t="s">
        <v>3183</v>
      </c>
    </row>
    <row r="1771" spans="1:23" x14ac:dyDescent="0.25">
      <c r="H1771" t="s">
        <v>3184</v>
      </c>
    </row>
    <row r="1772" spans="1:23" x14ac:dyDescent="0.25">
      <c r="A1772">
        <v>883</v>
      </c>
      <c r="B1772">
        <v>9436</v>
      </c>
      <c r="C1772" t="s">
        <v>3185</v>
      </c>
      <c r="D1772" t="s">
        <v>83</v>
      </c>
      <c r="E1772" t="s">
        <v>65</v>
      </c>
      <c r="F1772" t="s">
        <v>3186</v>
      </c>
      <c r="G1772" t="str">
        <f>"201511026207"</f>
        <v>201511026207</v>
      </c>
      <c r="H1772" t="s">
        <v>1509</v>
      </c>
      <c r="I1772">
        <v>150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71</v>
      </c>
      <c r="S1772">
        <v>497</v>
      </c>
      <c r="V1772">
        <v>0</v>
      </c>
      <c r="W1772" t="s">
        <v>3183</v>
      </c>
    </row>
    <row r="1773" spans="1:23" x14ac:dyDescent="0.25">
      <c r="H1773" t="s">
        <v>3187</v>
      </c>
    </row>
    <row r="1774" spans="1:23" x14ac:dyDescent="0.25">
      <c r="A1774">
        <v>884</v>
      </c>
      <c r="B1774">
        <v>8011</v>
      </c>
      <c r="C1774" t="s">
        <v>3188</v>
      </c>
      <c r="D1774" t="s">
        <v>2299</v>
      </c>
      <c r="E1774" t="s">
        <v>123</v>
      </c>
      <c r="F1774" t="s">
        <v>3189</v>
      </c>
      <c r="G1774" t="str">
        <f>"201511038557"</f>
        <v>201511038557</v>
      </c>
      <c r="H1774">
        <v>869</v>
      </c>
      <c r="I1774">
        <v>150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78</v>
      </c>
      <c r="S1774">
        <v>546</v>
      </c>
      <c r="V1774">
        <v>0</v>
      </c>
      <c r="W1774">
        <v>1565</v>
      </c>
    </row>
    <row r="1775" spans="1:23" x14ac:dyDescent="0.25">
      <c r="H1775" t="s">
        <v>3190</v>
      </c>
    </row>
    <row r="1776" spans="1:23" x14ac:dyDescent="0.25">
      <c r="A1776">
        <v>885</v>
      </c>
      <c r="B1776">
        <v>2501</v>
      </c>
      <c r="C1776" t="s">
        <v>3191</v>
      </c>
      <c r="D1776" t="s">
        <v>105</v>
      </c>
      <c r="E1776" t="s">
        <v>51</v>
      </c>
      <c r="F1776" t="s">
        <v>3192</v>
      </c>
      <c r="G1776" t="str">
        <f>"201511021673"</f>
        <v>201511021673</v>
      </c>
      <c r="H1776" t="s">
        <v>1384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84</v>
      </c>
      <c r="S1776">
        <v>588</v>
      </c>
      <c r="V1776">
        <v>0</v>
      </c>
      <c r="W1776" t="s">
        <v>3193</v>
      </c>
    </row>
    <row r="1777" spans="1:23" x14ac:dyDescent="0.25">
      <c r="H1777" t="s">
        <v>3194</v>
      </c>
    </row>
    <row r="1778" spans="1:23" x14ac:dyDescent="0.25">
      <c r="A1778">
        <v>886</v>
      </c>
      <c r="B1778">
        <v>8529</v>
      </c>
      <c r="C1778" t="s">
        <v>3195</v>
      </c>
      <c r="D1778" t="s">
        <v>24</v>
      </c>
      <c r="E1778" t="s">
        <v>15</v>
      </c>
      <c r="F1778" t="s">
        <v>3196</v>
      </c>
      <c r="G1778" t="str">
        <f>"201511017553"</f>
        <v>201511017553</v>
      </c>
      <c r="H1778">
        <v>1100</v>
      </c>
      <c r="I1778">
        <v>0</v>
      </c>
      <c r="J1778">
        <v>30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62</v>
      </c>
      <c r="S1778">
        <v>434</v>
      </c>
      <c r="T1778">
        <v>6</v>
      </c>
      <c r="U1778">
        <v>834</v>
      </c>
      <c r="V1778">
        <v>1</v>
      </c>
      <c r="W1778">
        <v>1564</v>
      </c>
    </row>
    <row r="1779" spans="1:23" x14ac:dyDescent="0.25">
      <c r="H1779" t="s">
        <v>3197</v>
      </c>
    </row>
    <row r="1780" spans="1:23" x14ac:dyDescent="0.25">
      <c r="A1780">
        <v>887</v>
      </c>
      <c r="B1780">
        <v>8529</v>
      </c>
      <c r="C1780" t="s">
        <v>3195</v>
      </c>
      <c r="D1780" t="s">
        <v>24</v>
      </c>
      <c r="E1780" t="s">
        <v>15</v>
      </c>
      <c r="F1780" t="s">
        <v>3196</v>
      </c>
      <c r="G1780" t="str">
        <f>"201511017553"</f>
        <v>201511017553</v>
      </c>
      <c r="H1780">
        <v>1100</v>
      </c>
      <c r="I1780">
        <v>0</v>
      </c>
      <c r="J1780">
        <v>30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62</v>
      </c>
      <c r="S1780">
        <v>434</v>
      </c>
      <c r="V1780">
        <v>1</v>
      </c>
      <c r="W1780">
        <v>1564</v>
      </c>
    </row>
    <row r="1781" spans="1:23" x14ac:dyDescent="0.25">
      <c r="H1781" t="s">
        <v>3197</v>
      </c>
    </row>
    <row r="1782" spans="1:23" x14ac:dyDescent="0.25">
      <c r="A1782">
        <v>888</v>
      </c>
      <c r="B1782">
        <v>3685</v>
      </c>
      <c r="C1782" t="s">
        <v>3198</v>
      </c>
      <c r="D1782" t="s">
        <v>222</v>
      </c>
      <c r="E1782" t="s">
        <v>15</v>
      </c>
      <c r="F1782" t="s">
        <v>3199</v>
      </c>
      <c r="G1782" t="str">
        <f>"00035929"</f>
        <v>00035929</v>
      </c>
      <c r="H1782">
        <v>990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82</v>
      </c>
      <c r="S1782">
        <v>574</v>
      </c>
      <c r="V1782">
        <v>0</v>
      </c>
      <c r="W1782">
        <v>1564</v>
      </c>
    </row>
    <row r="1783" spans="1:23" x14ac:dyDescent="0.25">
      <c r="H1783" t="s">
        <v>3200</v>
      </c>
    </row>
    <row r="1784" spans="1:23" x14ac:dyDescent="0.25">
      <c r="A1784">
        <v>889</v>
      </c>
      <c r="B1784">
        <v>9842</v>
      </c>
      <c r="C1784" t="s">
        <v>3201</v>
      </c>
      <c r="D1784" t="s">
        <v>83</v>
      </c>
      <c r="E1784" t="s">
        <v>41</v>
      </c>
      <c r="F1784" t="s">
        <v>3202</v>
      </c>
      <c r="G1784" t="str">
        <f>"201512002557"</f>
        <v>201512002557</v>
      </c>
      <c r="H1784" t="s">
        <v>3203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164</v>
      </c>
      <c r="S1784">
        <v>588</v>
      </c>
      <c r="V1784">
        <v>0</v>
      </c>
      <c r="W1784" t="s">
        <v>3204</v>
      </c>
    </row>
    <row r="1785" spans="1:23" x14ac:dyDescent="0.25">
      <c r="H1785" t="s">
        <v>3205</v>
      </c>
    </row>
    <row r="1786" spans="1:23" x14ac:dyDescent="0.25">
      <c r="A1786">
        <v>890</v>
      </c>
      <c r="B1786">
        <v>2758</v>
      </c>
      <c r="C1786" t="s">
        <v>1988</v>
      </c>
      <c r="D1786" t="s">
        <v>140</v>
      </c>
      <c r="E1786" t="s">
        <v>3206</v>
      </c>
      <c r="F1786" t="s">
        <v>3207</v>
      </c>
      <c r="G1786" t="str">
        <f>"201511027807"</f>
        <v>201511027807</v>
      </c>
      <c r="H1786" t="s">
        <v>86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67</v>
      </c>
      <c r="S1786">
        <v>469</v>
      </c>
      <c r="V1786">
        <v>0</v>
      </c>
      <c r="W1786" t="s">
        <v>3208</v>
      </c>
    </row>
    <row r="1787" spans="1:23" x14ac:dyDescent="0.25">
      <c r="H1787" t="s">
        <v>3209</v>
      </c>
    </row>
    <row r="1788" spans="1:23" x14ac:dyDescent="0.25">
      <c r="A1788">
        <v>891</v>
      </c>
      <c r="B1788">
        <v>10437</v>
      </c>
      <c r="C1788" t="s">
        <v>3210</v>
      </c>
      <c r="D1788" t="s">
        <v>724</v>
      </c>
      <c r="E1788" t="s">
        <v>3211</v>
      </c>
      <c r="F1788" t="s">
        <v>3212</v>
      </c>
      <c r="G1788" t="str">
        <f>"201412005625"</f>
        <v>201412005625</v>
      </c>
      <c r="H1788" t="s">
        <v>760</v>
      </c>
      <c r="I1788">
        <v>150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55</v>
      </c>
      <c r="S1788">
        <v>385</v>
      </c>
      <c r="V1788">
        <v>0</v>
      </c>
      <c r="W1788" t="s">
        <v>3208</v>
      </c>
    </row>
    <row r="1789" spans="1:23" x14ac:dyDescent="0.25">
      <c r="H1789" t="s">
        <v>3213</v>
      </c>
    </row>
    <row r="1790" spans="1:23" x14ac:dyDescent="0.25">
      <c r="A1790">
        <v>892</v>
      </c>
      <c r="B1790">
        <v>1918</v>
      </c>
      <c r="C1790" t="s">
        <v>3214</v>
      </c>
      <c r="D1790" t="s">
        <v>489</v>
      </c>
      <c r="E1790" t="s">
        <v>425</v>
      </c>
      <c r="F1790" t="s">
        <v>3215</v>
      </c>
      <c r="G1790" t="str">
        <f>"201511042099"</f>
        <v>201511042099</v>
      </c>
      <c r="H1790" t="s">
        <v>3216</v>
      </c>
      <c r="I1790">
        <v>0</v>
      </c>
      <c r="J1790">
        <v>50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157</v>
      </c>
      <c r="S1790">
        <v>588</v>
      </c>
      <c r="V1790">
        <v>0</v>
      </c>
      <c r="W1790" t="s">
        <v>3217</v>
      </c>
    </row>
    <row r="1791" spans="1:23" x14ac:dyDescent="0.25">
      <c r="H1791" t="s">
        <v>735</v>
      </c>
    </row>
    <row r="1792" spans="1:23" x14ac:dyDescent="0.25">
      <c r="A1792">
        <v>893</v>
      </c>
      <c r="B1792">
        <v>5688</v>
      </c>
      <c r="C1792" t="s">
        <v>3218</v>
      </c>
      <c r="D1792" t="s">
        <v>41</v>
      </c>
      <c r="E1792" t="s">
        <v>15</v>
      </c>
      <c r="F1792" t="s">
        <v>3219</v>
      </c>
      <c r="G1792" t="str">
        <f>"201512000995"</f>
        <v>201512000995</v>
      </c>
      <c r="H1792">
        <v>825</v>
      </c>
      <c r="I1792">
        <v>150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154</v>
      </c>
      <c r="S1792">
        <v>588</v>
      </c>
      <c r="V1792">
        <v>0</v>
      </c>
      <c r="W1792">
        <v>1563</v>
      </c>
    </row>
    <row r="1793" spans="1:23" x14ac:dyDescent="0.25">
      <c r="H1793">
        <v>818</v>
      </c>
    </row>
    <row r="1794" spans="1:23" x14ac:dyDescent="0.25">
      <c r="A1794">
        <v>894</v>
      </c>
      <c r="B1794">
        <v>9153</v>
      </c>
      <c r="C1794" t="s">
        <v>592</v>
      </c>
      <c r="D1794" t="s">
        <v>244</v>
      </c>
      <c r="E1794" t="s">
        <v>1522</v>
      </c>
      <c r="F1794" t="s">
        <v>3220</v>
      </c>
      <c r="G1794" t="str">
        <f>"201511022550"</f>
        <v>201511022550</v>
      </c>
      <c r="H1794">
        <v>825</v>
      </c>
      <c r="I1794">
        <v>150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84</v>
      </c>
      <c r="S1794">
        <v>588</v>
      </c>
      <c r="V1794">
        <v>0</v>
      </c>
      <c r="W1794">
        <v>1563</v>
      </c>
    </row>
    <row r="1795" spans="1:23" x14ac:dyDescent="0.25">
      <c r="H1795" t="s">
        <v>3221</v>
      </c>
    </row>
    <row r="1796" spans="1:23" x14ac:dyDescent="0.25">
      <c r="A1796">
        <v>895</v>
      </c>
      <c r="B1796">
        <v>8667</v>
      </c>
      <c r="C1796" t="s">
        <v>3222</v>
      </c>
      <c r="D1796" t="s">
        <v>105</v>
      </c>
      <c r="E1796" t="s">
        <v>123</v>
      </c>
      <c r="F1796" t="s">
        <v>3223</v>
      </c>
      <c r="G1796" t="str">
        <f>"00075114"</f>
        <v>00075114</v>
      </c>
      <c r="H1796">
        <v>825</v>
      </c>
      <c r="I1796">
        <v>150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163</v>
      </c>
      <c r="S1796">
        <v>588</v>
      </c>
      <c r="V1796">
        <v>0</v>
      </c>
      <c r="W1796">
        <v>1563</v>
      </c>
    </row>
    <row r="1797" spans="1:23" x14ac:dyDescent="0.25">
      <c r="H1797" t="s">
        <v>3224</v>
      </c>
    </row>
    <row r="1798" spans="1:23" x14ac:dyDescent="0.25">
      <c r="A1798">
        <v>896</v>
      </c>
      <c r="B1798">
        <v>9330</v>
      </c>
      <c r="C1798" t="s">
        <v>3225</v>
      </c>
      <c r="D1798" t="s">
        <v>3226</v>
      </c>
      <c r="E1798" t="s">
        <v>113</v>
      </c>
      <c r="F1798" t="s">
        <v>3227</v>
      </c>
      <c r="G1798" t="str">
        <f>"201511012921"</f>
        <v>201511012921</v>
      </c>
      <c r="H1798">
        <v>825</v>
      </c>
      <c r="I1798">
        <v>150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120</v>
      </c>
      <c r="S1798">
        <v>588</v>
      </c>
      <c r="V1798">
        <v>0</v>
      </c>
      <c r="W1798">
        <v>1563</v>
      </c>
    </row>
    <row r="1799" spans="1:23" x14ac:dyDescent="0.25">
      <c r="H1799" t="s">
        <v>3228</v>
      </c>
    </row>
    <row r="1800" spans="1:23" x14ac:dyDescent="0.25">
      <c r="A1800">
        <v>897</v>
      </c>
      <c r="B1800">
        <v>5652</v>
      </c>
      <c r="C1800" t="s">
        <v>3149</v>
      </c>
      <c r="D1800" t="s">
        <v>651</v>
      </c>
      <c r="E1800" t="s">
        <v>15</v>
      </c>
      <c r="F1800" t="s">
        <v>3229</v>
      </c>
      <c r="G1800" t="str">
        <f>"201511037959"</f>
        <v>201511037959</v>
      </c>
      <c r="H1800">
        <v>825</v>
      </c>
      <c r="I1800">
        <v>150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117</v>
      </c>
      <c r="S1800">
        <v>588</v>
      </c>
      <c r="V1800">
        <v>0</v>
      </c>
      <c r="W1800">
        <v>1563</v>
      </c>
    </row>
    <row r="1801" spans="1:23" x14ac:dyDescent="0.25">
      <c r="H1801" t="s">
        <v>3230</v>
      </c>
    </row>
    <row r="1802" spans="1:23" x14ac:dyDescent="0.25">
      <c r="A1802">
        <v>898</v>
      </c>
      <c r="B1802">
        <v>4169</v>
      </c>
      <c r="C1802" t="s">
        <v>3231</v>
      </c>
      <c r="D1802" t="s">
        <v>2299</v>
      </c>
      <c r="E1802" t="s">
        <v>51</v>
      </c>
      <c r="F1802" t="s">
        <v>3232</v>
      </c>
      <c r="G1802" t="str">
        <f>"201511037970"</f>
        <v>201511037970</v>
      </c>
      <c r="H1802">
        <v>825</v>
      </c>
      <c r="I1802">
        <v>150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102</v>
      </c>
      <c r="S1802">
        <v>588</v>
      </c>
      <c r="V1802">
        <v>0</v>
      </c>
      <c r="W1802">
        <v>1563</v>
      </c>
    </row>
    <row r="1803" spans="1:23" x14ac:dyDescent="0.25">
      <c r="H1803" t="s">
        <v>3233</v>
      </c>
    </row>
    <row r="1804" spans="1:23" x14ac:dyDescent="0.25">
      <c r="A1804">
        <v>899</v>
      </c>
      <c r="B1804">
        <v>7073</v>
      </c>
      <c r="C1804" t="s">
        <v>3234</v>
      </c>
      <c r="D1804" t="s">
        <v>3235</v>
      </c>
      <c r="E1804" t="s">
        <v>459</v>
      </c>
      <c r="F1804" t="s">
        <v>3236</v>
      </c>
      <c r="G1804" t="str">
        <f>"00050309"</f>
        <v>00050309</v>
      </c>
      <c r="H1804" t="s">
        <v>1202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164</v>
      </c>
      <c r="S1804">
        <v>588</v>
      </c>
      <c r="T1804">
        <v>6</v>
      </c>
      <c r="U1804">
        <v>834</v>
      </c>
      <c r="V1804">
        <v>0</v>
      </c>
      <c r="W1804" t="s">
        <v>3237</v>
      </c>
    </row>
    <row r="1805" spans="1:23" x14ac:dyDescent="0.25">
      <c r="H1805">
        <v>834</v>
      </c>
    </row>
    <row r="1806" spans="1:23" x14ac:dyDescent="0.25">
      <c r="A1806">
        <v>900</v>
      </c>
      <c r="B1806">
        <v>5143</v>
      </c>
      <c r="C1806" t="s">
        <v>1059</v>
      </c>
      <c r="D1806" t="s">
        <v>2924</v>
      </c>
      <c r="E1806" t="s">
        <v>55</v>
      </c>
      <c r="F1806" t="s">
        <v>3238</v>
      </c>
      <c r="G1806" t="str">
        <f>"201102000197"</f>
        <v>201102000197</v>
      </c>
      <c r="H1806" t="s">
        <v>1202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98</v>
      </c>
      <c r="S1806">
        <v>588</v>
      </c>
      <c r="T1806">
        <v>6</v>
      </c>
      <c r="U1806">
        <v>860</v>
      </c>
      <c r="V1806">
        <v>0</v>
      </c>
      <c r="W1806" t="s">
        <v>3237</v>
      </c>
    </row>
    <row r="1807" spans="1:23" x14ac:dyDescent="0.25">
      <c r="H1807">
        <v>860</v>
      </c>
    </row>
    <row r="1808" spans="1:23" x14ac:dyDescent="0.25">
      <c r="A1808">
        <v>901</v>
      </c>
      <c r="B1808">
        <v>286</v>
      </c>
      <c r="C1808" t="s">
        <v>3239</v>
      </c>
      <c r="D1808" t="s">
        <v>787</v>
      </c>
      <c r="E1808" t="s">
        <v>811</v>
      </c>
      <c r="F1808" t="s">
        <v>3240</v>
      </c>
      <c r="G1808" t="str">
        <f>"201511035538"</f>
        <v>201511035538</v>
      </c>
      <c r="H1808" t="s">
        <v>315</v>
      </c>
      <c r="I1808">
        <v>150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47</v>
      </c>
      <c r="S1808">
        <v>329</v>
      </c>
      <c r="V1808">
        <v>0</v>
      </c>
      <c r="W1808" t="s">
        <v>3241</v>
      </c>
    </row>
    <row r="1809" spans="1:23" x14ac:dyDescent="0.25">
      <c r="H1809" t="s">
        <v>3242</v>
      </c>
    </row>
    <row r="1810" spans="1:23" x14ac:dyDescent="0.25">
      <c r="A1810">
        <v>902</v>
      </c>
      <c r="B1810">
        <v>6458</v>
      </c>
      <c r="C1810" t="s">
        <v>3243</v>
      </c>
      <c r="D1810" t="s">
        <v>69</v>
      </c>
      <c r="E1810" t="s">
        <v>70</v>
      </c>
      <c r="F1810" t="s">
        <v>3244</v>
      </c>
      <c r="G1810" t="str">
        <f>"00075670"</f>
        <v>00075670</v>
      </c>
      <c r="H1810">
        <v>880</v>
      </c>
      <c r="I1810">
        <v>150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76</v>
      </c>
      <c r="S1810">
        <v>532</v>
      </c>
      <c r="V1810">
        <v>1</v>
      </c>
      <c r="W1810">
        <v>1562</v>
      </c>
    </row>
    <row r="1811" spans="1:23" x14ac:dyDescent="0.25">
      <c r="H1811" t="s">
        <v>3245</v>
      </c>
    </row>
    <row r="1812" spans="1:23" x14ac:dyDescent="0.25">
      <c r="A1812">
        <v>903</v>
      </c>
      <c r="B1812">
        <v>3938</v>
      </c>
      <c r="C1812" t="s">
        <v>3246</v>
      </c>
      <c r="D1812" t="s">
        <v>3247</v>
      </c>
      <c r="E1812" t="s">
        <v>3248</v>
      </c>
      <c r="F1812" t="s">
        <v>3249</v>
      </c>
      <c r="G1812" t="str">
        <f>"201511033922"</f>
        <v>201511033922</v>
      </c>
      <c r="H1812" t="s">
        <v>1427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70</v>
      </c>
      <c r="R1812">
        <v>77</v>
      </c>
      <c r="S1812">
        <v>539</v>
      </c>
      <c r="V1812">
        <v>0</v>
      </c>
      <c r="W1812" t="s">
        <v>3250</v>
      </c>
    </row>
    <row r="1813" spans="1:23" x14ac:dyDescent="0.25">
      <c r="H1813" t="s">
        <v>3251</v>
      </c>
    </row>
    <row r="1814" spans="1:23" x14ac:dyDescent="0.25">
      <c r="A1814">
        <v>904</v>
      </c>
      <c r="B1814">
        <v>7972</v>
      </c>
      <c r="C1814" t="s">
        <v>3252</v>
      </c>
      <c r="D1814" t="s">
        <v>977</v>
      </c>
      <c r="E1814" t="s">
        <v>70</v>
      </c>
      <c r="F1814" t="s">
        <v>3253</v>
      </c>
      <c r="G1814" t="str">
        <f>"00080026"</f>
        <v>00080026</v>
      </c>
      <c r="H1814" t="s">
        <v>1220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181</v>
      </c>
      <c r="S1814">
        <v>588</v>
      </c>
      <c r="V1814">
        <v>0</v>
      </c>
      <c r="W1814" t="s">
        <v>3254</v>
      </c>
    </row>
    <row r="1815" spans="1:23" x14ac:dyDescent="0.25">
      <c r="H1815" t="s">
        <v>3255</v>
      </c>
    </row>
    <row r="1816" spans="1:23" x14ac:dyDescent="0.25">
      <c r="A1816">
        <v>905</v>
      </c>
      <c r="B1816">
        <v>2519</v>
      </c>
      <c r="C1816" t="s">
        <v>3256</v>
      </c>
      <c r="D1816" t="s">
        <v>14</v>
      </c>
      <c r="E1816" t="s">
        <v>41</v>
      </c>
      <c r="F1816" t="s">
        <v>3257</v>
      </c>
      <c r="G1816" t="str">
        <f>"00083650"</f>
        <v>00083650</v>
      </c>
      <c r="H1816" t="s">
        <v>1220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152</v>
      </c>
      <c r="S1816">
        <v>588</v>
      </c>
      <c r="V1816">
        <v>0</v>
      </c>
      <c r="W1816" t="s">
        <v>3254</v>
      </c>
    </row>
    <row r="1817" spans="1:23" x14ac:dyDescent="0.25">
      <c r="H1817" t="s">
        <v>3258</v>
      </c>
    </row>
    <row r="1818" spans="1:23" x14ac:dyDescent="0.25">
      <c r="A1818">
        <v>906</v>
      </c>
      <c r="B1818">
        <v>2606</v>
      </c>
      <c r="C1818" t="s">
        <v>3259</v>
      </c>
      <c r="D1818" t="s">
        <v>244</v>
      </c>
      <c r="E1818" t="s">
        <v>51</v>
      </c>
      <c r="F1818" t="s">
        <v>3260</v>
      </c>
      <c r="G1818" t="str">
        <f>"00027651"</f>
        <v>00027651</v>
      </c>
      <c r="H1818" t="s">
        <v>1220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169</v>
      </c>
      <c r="S1818">
        <v>588</v>
      </c>
      <c r="V1818">
        <v>0</v>
      </c>
      <c r="W1818" t="s">
        <v>3254</v>
      </c>
    </row>
    <row r="1819" spans="1:23" x14ac:dyDescent="0.25">
      <c r="H1819" t="s">
        <v>3261</v>
      </c>
    </row>
    <row r="1820" spans="1:23" x14ac:dyDescent="0.25">
      <c r="A1820">
        <v>907</v>
      </c>
      <c r="B1820">
        <v>7383</v>
      </c>
      <c r="C1820" t="s">
        <v>3262</v>
      </c>
      <c r="D1820" t="s">
        <v>112</v>
      </c>
      <c r="E1820" t="s">
        <v>51</v>
      </c>
      <c r="F1820" t="s">
        <v>3263</v>
      </c>
      <c r="G1820" t="str">
        <f>"201511026599"</f>
        <v>201511026599</v>
      </c>
      <c r="H1820" t="s">
        <v>1220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108</v>
      </c>
      <c r="S1820">
        <v>588</v>
      </c>
      <c r="V1820">
        <v>0</v>
      </c>
      <c r="W1820" t="s">
        <v>3254</v>
      </c>
    </row>
    <row r="1821" spans="1:23" x14ac:dyDescent="0.25">
      <c r="H1821" t="s">
        <v>3264</v>
      </c>
    </row>
    <row r="1822" spans="1:23" x14ac:dyDescent="0.25">
      <c r="A1822">
        <v>908</v>
      </c>
      <c r="B1822">
        <v>5470</v>
      </c>
      <c r="C1822" t="s">
        <v>3265</v>
      </c>
      <c r="D1822" t="s">
        <v>3266</v>
      </c>
      <c r="E1822" t="s">
        <v>65</v>
      </c>
      <c r="F1822" t="s">
        <v>3267</v>
      </c>
      <c r="G1822" t="str">
        <f>"00082081"</f>
        <v>00082081</v>
      </c>
      <c r="H1822" t="s">
        <v>1220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100</v>
      </c>
      <c r="S1822">
        <v>588</v>
      </c>
      <c r="V1822">
        <v>1</v>
      </c>
      <c r="W1822" t="s">
        <v>3254</v>
      </c>
    </row>
    <row r="1823" spans="1:23" x14ac:dyDescent="0.25">
      <c r="H1823" t="s">
        <v>3268</v>
      </c>
    </row>
    <row r="1824" spans="1:23" x14ac:dyDescent="0.25">
      <c r="A1824">
        <v>909</v>
      </c>
      <c r="B1824">
        <v>904</v>
      </c>
      <c r="C1824" t="s">
        <v>3269</v>
      </c>
      <c r="D1824" t="s">
        <v>3270</v>
      </c>
      <c r="E1824" t="s">
        <v>15</v>
      </c>
      <c r="F1824" t="s">
        <v>3271</v>
      </c>
      <c r="G1824" t="str">
        <f>"201510001914"</f>
        <v>201510001914</v>
      </c>
      <c r="H1824">
        <v>1089</v>
      </c>
      <c r="I1824">
        <v>150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46</v>
      </c>
      <c r="S1824">
        <v>322</v>
      </c>
      <c r="V1824">
        <v>0</v>
      </c>
      <c r="W1824">
        <v>1561</v>
      </c>
    </row>
    <row r="1825" spans="1:23" x14ac:dyDescent="0.25">
      <c r="H1825" t="s">
        <v>3272</v>
      </c>
    </row>
    <row r="1826" spans="1:23" x14ac:dyDescent="0.25">
      <c r="A1826">
        <v>910</v>
      </c>
      <c r="B1826">
        <v>2583</v>
      </c>
      <c r="C1826" t="s">
        <v>517</v>
      </c>
      <c r="D1826" t="s">
        <v>1812</v>
      </c>
      <c r="E1826" t="s">
        <v>130</v>
      </c>
      <c r="F1826" t="s">
        <v>3273</v>
      </c>
      <c r="G1826" t="str">
        <f>"201511012743"</f>
        <v>201511012743</v>
      </c>
      <c r="H1826" t="s">
        <v>86</v>
      </c>
      <c r="I1826">
        <v>150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45</v>
      </c>
      <c r="S1826">
        <v>315</v>
      </c>
      <c r="V1826">
        <v>0</v>
      </c>
      <c r="W1826" t="s">
        <v>3274</v>
      </c>
    </row>
    <row r="1827" spans="1:23" x14ac:dyDescent="0.25">
      <c r="H1827" t="s">
        <v>3275</v>
      </c>
    </row>
    <row r="1828" spans="1:23" x14ac:dyDescent="0.25">
      <c r="A1828">
        <v>911</v>
      </c>
      <c r="B1828">
        <v>10147</v>
      </c>
      <c r="C1828" t="s">
        <v>3276</v>
      </c>
      <c r="D1828" t="s">
        <v>191</v>
      </c>
      <c r="E1828" t="s">
        <v>1476</v>
      </c>
      <c r="F1828" t="s">
        <v>3277</v>
      </c>
      <c r="G1828" t="str">
        <f>"00095552"</f>
        <v>00095552</v>
      </c>
      <c r="H1828" t="s">
        <v>3278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76</v>
      </c>
      <c r="S1828">
        <v>532</v>
      </c>
      <c r="V1828">
        <v>0</v>
      </c>
      <c r="W1828" t="s">
        <v>3279</v>
      </c>
    </row>
    <row r="1829" spans="1:23" x14ac:dyDescent="0.25">
      <c r="H1829" t="s">
        <v>3280</v>
      </c>
    </row>
    <row r="1830" spans="1:23" x14ac:dyDescent="0.25">
      <c r="A1830">
        <v>912</v>
      </c>
      <c r="B1830">
        <v>1086</v>
      </c>
      <c r="C1830" t="s">
        <v>2648</v>
      </c>
      <c r="D1830" t="s">
        <v>485</v>
      </c>
      <c r="E1830" t="s">
        <v>55</v>
      </c>
      <c r="F1830" t="s">
        <v>3281</v>
      </c>
      <c r="G1830" t="str">
        <f>"201511023307"</f>
        <v>201511023307</v>
      </c>
      <c r="H1830" t="s">
        <v>498</v>
      </c>
      <c r="I1830">
        <v>150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50</v>
      </c>
      <c r="S1830">
        <v>350</v>
      </c>
      <c r="V1830">
        <v>0</v>
      </c>
      <c r="W1830" t="s">
        <v>3282</v>
      </c>
    </row>
    <row r="1831" spans="1:23" x14ac:dyDescent="0.25">
      <c r="H1831" t="s">
        <v>3283</v>
      </c>
    </row>
    <row r="1832" spans="1:23" x14ac:dyDescent="0.25">
      <c r="A1832">
        <v>913</v>
      </c>
      <c r="B1832">
        <v>1556</v>
      </c>
      <c r="C1832" t="s">
        <v>3284</v>
      </c>
      <c r="D1832" t="s">
        <v>3285</v>
      </c>
      <c r="E1832" t="s">
        <v>15</v>
      </c>
      <c r="F1832" t="s">
        <v>3286</v>
      </c>
      <c r="G1832" t="str">
        <f>"201511037308"</f>
        <v>201511037308</v>
      </c>
      <c r="H1832" t="s">
        <v>2567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96</v>
      </c>
      <c r="S1832">
        <v>588</v>
      </c>
      <c r="V1832">
        <v>0</v>
      </c>
      <c r="W1832" t="s">
        <v>3282</v>
      </c>
    </row>
    <row r="1833" spans="1:23" x14ac:dyDescent="0.25">
      <c r="H1833" t="s">
        <v>3287</v>
      </c>
    </row>
    <row r="1834" spans="1:23" x14ac:dyDescent="0.25">
      <c r="A1834">
        <v>914</v>
      </c>
      <c r="B1834">
        <v>376</v>
      </c>
      <c r="C1834" t="s">
        <v>3288</v>
      </c>
      <c r="D1834" t="s">
        <v>2454</v>
      </c>
      <c r="E1834" t="s">
        <v>222</v>
      </c>
      <c r="F1834" t="s">
        <v>3289</v>
      </c>
      <c r="G1834" t="str">
        <f>"201511004437"</f>
        <v>201511004437</v>
      </c>
      <c r="H1834" t="s">
        <v>2567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109</v>
      </c>
      <c r="S1834">
        <v>588</v>
      </c>
      <c r="V1834">
        <v>2</v>
      </c>
      <c r="W1834" t="s">
        <v>3282</v>
      </c>
    </row>
    <row r="1835" spans="1:23" x14ac:dyDescent="0.25">
      <c r="H1835" t="s">
        <v>3290</v>
      </c>
    </row>
    <row r="1836" spans="1:23" x14ac:dyDescent="0.25">
      <c r="A1836">
        <v>915</v>
      </c>
      <c r="B1836">
        <v>3622</v>
      </c>
      <c r="C1836" t="s">
        <v>3291</v>
      </c>
      <c r="D1836" t="s">
        <v>191</v>
      </c>
      <c r="E1836" t="s">
        <v>1236</v>
      </c>
      <c r="F1836" t="s">
        <v>3292</v>
      </c>
      <c r="G1836" t="str">
        <f>"200712001512"</f>
        <v>200712001512</v>
      </c>
      <c r="H1836" t="s">
        <v>3293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85</v>
      </c>
      <c r="S1836">
        <v>588</v>
      </c>
      <c r="V1836">
        <v>0</v>
      </c>
      <c r="W1836" t="s">
        <v>3294</v>
      </c>
    </row>
    <row r="1837" spans="1:23" x14ac:dyDescent="0.25">
      <c r="H1837" t="s">
        <v>3295</v>
      </c>
    </row>
    <row r="1838" spans="1:23" x14ac:dyDescent="0.25">
      <c r="A1838">
        <v>916</v>
      </c>
      <c r="B1838">
        <v>1788</v>
      </c>
      <c r="C1838" t="s">
        <v>3296</v>
      </c>
      <c r="D1838" t="s">
        <v>3297</v>
      </c>
      <c r="E1838" t="s">
        <v>51</v>
      </c>
      <c r="F1838" t="s">
        <v>3298</v>
      </c>
      <c r="G1838" t="str">
        <f>"00034968"</f>
        <v>00034968</v>
      </c>
      <c r="H1838" t="s">
        <v>754</v>
      </c>
      <c r="I1838">
        <v>150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54</v>
      </c>
      <c r="S1838">
        <v>378</v>
      </c>
      <c r="V1838">
        <v>0</v>
      </c>
      <c r="W1838" t="s">
        <v>3299</v>
      </c>
    </row>
    <row r="1839" spans="1:23" x14ac:dyDescent="0.25">
      <c r="H1839" t="s">
        <v>3300</v>
      </c>
    </row>
    <row r="1840" spans="1:23" x14ac:dyDescent="0.25">
      <c r="A1840">
        <v>917</v>
      </c>
      <c r="B1840">
        <v>5660</v>
      </c>
      <c r="C1840" t="s">
        <v>3301</v>
      </c>
      <c r="D1840" t="s">
        <v>25</v>
      </c>
      <c r="E1840" t="s">
        <v>41</v>
      </c>
      <c r="F1840" t="s">
        <v>3302</v>
      </c>
      <c r="G1840" t="str">
        <f>"201502001347"</f>
        <v>201502001347</v>
      </c>
      <c r="H1840" t="s">
        <v>582</v>
      </c>
      <c r="I1840">
        <v>150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51</v>
      </c>
      <c r="S1840">
        <v>357</v>
      </c>
      <c r="V1840">
        <v>0</v>
      </c>
      <c r="W1840" t="s">
        <v>3303</v>
      </c>
    </row>
    <row r="1841" spans="1:23" x14ac:dyDescent="0.25">
      <c r="H1841" t="s">
        <v>3304</v>
      </c>
    </row>
    <row r="1842" spans="1:23" x14ac:dyDescent="0.25">
      <c r="A1842">
        <v>918</v>
      </c>
      <c r="B1842">
        <v>9108</v>
      </c>
      <c r="C1842" t="s">
        <v>3305</v>
      </c>
      <c r="D1842" t="s">
        <v>155</v>
      </c>
      <c r="E1842" t="s">
        <v>15</v>
      </c>
      <c r="F1842" t="s">
        <v>3306</v>
      </c>
      <c r="G1842" t="str">
        <f>"201512000557"</f>
        <v>201512000557</v>
      </c>
      <c r="H1842" t="s">
        <v>3307</v>
      </c>
      <c r="I1842">
        <v>150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84</v>
      </c>
      <c r="S1842">
        <v>588</v>
      </c>
      <c r="V1842">
        <v>0</v>
      </c>
      <c r="W1842" t="s">
        <v>3303</v>
      </c>
    </row>
    <row r="1843" spans="1:23" x14ac:dyDescent="0.25">
      <c r="H1843" t="s">
        <v>3308</v>
      </c>
    </row>
    <row r="1844" spans="1:23" x14ac:dyDescent="0.25">
      <c r="A1844">
        <v>919</v>
      </c>
      <c r="B1844">
        <v>2853</v>
      </c>
      <c r="C1844" t="s">
        <v>3309</v>
      </c>
      <c r="D1844" t="s">
        <v>40</v>
      </c>
      <c r="E1844" t="s">
        <v>25</v>
      </c>
      <c r="F1844" t="s">
        <v>3310</v>
      </c>
      <c r="G1844" t="str">
        <f>"201511016788"</f>
        <v>201511016788</v>
      </c>
      <c r="H1844" t="s">
        <v>1247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93</v>
      </c>
      <c r="S1844">
        <v>588</v>
      </c>
      <c r="V1844">
        <v>1</v>
      </c>
      <c r="W1844" t="s">
        <v>3311</v>
      </c>
    </row>
    <row r="1845" spans="1:23" x14ac:dyDescent="0.25">
      <c r="H1845" t="s">
        <v>3312</v>
      </c>
    </row>
    <row r="1846" spans="1:23" x14ac:dyDescent="0.25">
      <c r="A1846">
        <v>920</v>
      </c>
      <c r="B1846">
        <v>2853</v>
      </c>
      <c r="C1846" t="s">
        <v>3309</v>
      </c>
      <c r="D1846" t="s">
        <v>40</v>
      </c>
      <c r="E1846" t="s">
        <v>25</v>
      </c>
      <c r="F1846" t="s">
        <v>3310</v>
      </c>
      <c r="G1846" t="str">
        <f>"201511016788"</f>
        <v>201511016788</v>
      </c>
      <c r="H1846" t="s">
        <v>1247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93</v>
      </c>
      <c r="S1846">
        <v>588</v>
      </c>
      <c r="T1846">
        <v>8</v>
      </c>
      <c r="U1846">
        <v>839</v>
      </c>
      <c r="V1846">
        <v>1</v>
      </c>
      <c r="W1846" t="s">
        <v>3311</v>
      </c>
    </row>
    <row r="1847" spans="1:23" x14ac:dyDescent="0.25">
      <c r="H1847" t="s">
        <v>3312</v>
      </c>
    </row>
    <row r="1848" spans="1:23" x14ac:dyDescent="0.25">
      <c r="A1848">
        <v>921</v>
      </c>
      <c r="B1848">
        <v>2552</v>
      </c>
      <c r="C1848" t="s">
        <v>3313</v>
      </c>
      <c r="D1848" t="s">
        <v>326</v>
      </c>
      <c r="E1848" t="s">
        <v>811</v>
      </c>
      <c r="F1848" t="s">
        <v>3314</v>
      </c>
      <c r="G1848" t="str">
        <f>"00030257"</f>
        <v>00030257</v>
      </c>
      <c r="H1848">
        <v>990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81</v>
      </c>
      <c r="S1848">
        <v>567</v>
      </c>
      <c r="V1848">
        <v>0</v>
      </c>
      <c r="W1848">
        <v>1557</v>
      </c>
    </row>
    <row r="1849" spans="1:23" x14ac:dyDescent="0.25">
      <c r="H1849">
        <v>816</v>
      </c>
    </row>
    <row r="1850" spans="1:23" x14ac:dyDescent="0.25">
      <c r="A1850">
        <v>922</v>
      </c>
      <c r="B1850">
        <v>8162</v>
      </c>
      <c r="C1850" t="s">
        <v>3315</v>
      </c>
      <c r="D1850" t="s">
        <v>3316</v>
      </c>
      <c r="E1850" t="s">
        <v>3317</v>
      </c>
      <c r="F1850" t="s">
        <v>3318</v>
      </c>
      <c r="G1850" t="str">
        <f>"00016797"</f>
        <v>00016797</v>
      </c>
      <c r="H1850">
        <v>968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244</v>
      </c>
      <c r="S1850">
        <v>588</v>
      </c>
      <c r="V1850">
        <v>0</v>
      </c>
      <c r="W1850">
        <v>1556</v>
      </c>
    </row>
    <row r="1851" spans="1:23" x14ac:dyDescent="0.25">
      <c r="H1851" t="s">
        <v>3319</v>
      </c>
    </row>
    <row r="1852" spans="1:23" x14ac:dyDescent="0.25">
      <c r="A1852">
        <v>923</v>
      </c>
      <c r="B1852">
        <v>2404</v>
      </c>
      <c r="C1852" t="s">
        <v>3320</v>
      </c>
      <c r="D1852" t="s">
        <v>383</v>
      </c>
      <c r="E1852" t="s">
        <v>425</v>
      </c>
      <c r="F1852" t="s">
        <v>3321</v>
      </c>
      <c r="G1852" t="str">
        <f>"201510002638"</f>
        <v>201510002638</v>
      </c>
      <c r="H1852">
        <v>968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85</v>
      </c>
      <c r="S1852">
        <v>588</v>
      </c>
      <c r="V1852">
        <v>0</v>
      </c>
      <c r="W1852">
        <v>1556</v>
      </c>
    </row>
    <row r="1853" spans="1:23" x14ac:dyDescent="0.25">
      <c r="H1853" t="s">
        <v>3322</v>
      </c>
    </row>
    <row r="1854" spans="1:23" x14ac:dyDescent="0.25">
      <c r="A1854">
        <v>924</v>
      </c>
      <c r="B1854">
        <v>7871</v>
      </c>
      <c r="C1854" t="s">
        <v>2020</v>
      </c>
      <c r="D1854" t="s">
        <v>489</v>
      </c>
      <c r="E1854" t="s">
        <v>96</v>
      </c>
      <c r="F1854" t="s">
        <v>3323</v>
      </c>
      <c r="G1854" t="str">
        <f>"201511019718"</f>
        <v>201511019718</v>
      </c>
      <c r="H1854">
        <v>968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100</v>
      </c>
      <c r="S1854">
        <v>588</v>
      </c>
      <c r="V1854">
        <v>0</v>
      </c>
      <c r="W1854">
        <v>1556</v>
      </c>
    </row>
    <row r="1855" spans="1:23" x14ac:dyDescent="0.25">
      <c r="H1855" t="s">
        <v>3324</v>
      </c>
    </row>
    <row r="1856" spans="1:23" x14ac:dyDescent="0.25">
      <c r="A1856">
        <v>925</v>
      </c>
      <c r="B1856">
        <v>3222</v>
      </c>
      <c r="C1856" t="s">
        <v>3325</v>
      </c>
      <c r="D1856" t="s">
        <v>3326</v>
      </c>
      <c r="E1856" t="s">
        <v>41</v>
      </c>
      <c r="F1856" t="s">
        <v>3327</v>
      </c>
      <c r="G1856" t="str">
        <f>"201511023805"</f>
        <v>201511023805</v>
      </c>
      <c r="H1856">
        <v>968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93</v>
      </c>
      <c r="S1856">
        <v>588</v>
      </c>
      <c r="V1856">
        <v>0</v>
      </c>
      <c r="W1856">
        <v>1556</v>
      </c>
    </row>
    <row r="1857" spans="1:23" x14ac:dyDescent="0.25">
      <c r="H1857" t="s">
        <v>3328</v>
      </c>
    </row>
    <row r="1858" spans="1:23" x14ac:dyDescent="0.25">
      <c r="A1858">
        <v>926</v>
      </c>
      <c r="B1858">
        <v>3066</v>
      </c>
      <c r="C1858" t="s">
        <v>3329</v>
      </c>
      <c r="D1858" t="s">
        <v>485</v>
      </c>
      <c r="E1858" t="s">
        <v>295</v>
      </c>
      <c r="F1858" t="s">
        <v>3330</v>
      </c>
      <c r="G1858" t="str">
        <f>"00049299"</f>
        <v>00049299</v>
      </c>
      <c r="H1858">
        <v>968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84</v>
      </c>
      <c r="S1858">
        <v>588</v>
      </c>
      <c r="V1858">
        <v>0</v>
      </c>
      <c r="W1858">
        <v>1556</v>
      </c>
    </row>
    <row r="1859" spans="1:23" x14ac:dyDescent="0.25">
      <c r="H1859" t="s">
        <v>3331</v>
      </c>
    </row>
    <row r="1860" spans="1:23" x14ac:dyDescent="0.25">
      <c r="A1860">
        <v>927</v>
      </c>
      <c r="B1860">
        <v>8234</v>
      </c>
      <c r="C1860" t="s">
        <v>2001</v>
      </c>
      <c r="D1860" t="s">
        <v>133</v>
      </c>
      <c r="E1860" t="s">
        <v>184</v>
      </c>
      <c r="F1860" t="s">
        <v>3332</v>
      </c>
      <c r="G1860" t="str">
        <f>"00049826"</f>
        <v>00049826</v>
      </c>
      <c r="H1860" t="s">
        <v>3333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174</v>
      </c>
      <c r="S1860">
        <v>588</v>
      </c>
      <c r="V1860">
        <v>0</v>
      </c>
      <c r="W1860" t="s">
        <v>3334</v>
      </c>
    </row>
    <row r="1861" spans="1:23" x14ac:dyDescent="0.25">
      <c r="H1861" t="s">
        <v>3335</v>
      </c>
    </row>
    <row r="1862" spans="1:23" x14ac:dyDescent="0.25">
      <c r="A1862">
        <v>928</v>
      </c>
      <c r="B1862">
        <v>7743</v>
      </c>
      <c r="C1862" t="s">
        <v>3336</v>
      </c>
      <c r="D1862" t="s">
        <v>244</v>
      </c>
      <c r="E1862" t="s">
        <v>96</v>
      </c>
      <c r="F1862" t="s">
        <v>3337</v>
      </c>
      <c r="G1862" t="str">
        <f>"00050336"</f>
        <v>00050336</v>
      </c>
      <c r="H1862" t="s">
        <v>3333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127</v>
      </c>
      <c r="S1862">
        <v>588</v>
      </c>
      <c r="V1862">
        <v>0</v>
      </c>
      <c r="W1862" t="s">
        <v>3334</v>
      </c>
    </row>
    <row r="1863" spans="1:23" x14ac:dyDescent="0.25">
      <c r="H1863" t="s">
        <v>3338</v>
      </c>
    </row>
    <row r="1864" spans="1:23" x14ac:dyDescent="0.25">
      <c r="A1864">
        <v>929</v>
      </c>
      <c r="B1864">
        <v>6443</v>
      </c>
      <c r="C1864" t="s">
        <v>3339</v>
      </c>
      <c r="D1864" t="s">
        <v>3340</v>
      </c>
      <c r="E1864" t="s">
        <v>113</v>
      </c>
      <c r="F1864" t="s">
        <v>3341</v>
      </c>
      <c r="G1864" t="str">
        <f>"00007983"</f>
        <v>00007983</v>
      </c>
      <c r="H1864" t="s">
        <v>3333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107</v>
      </c>
      <c r="S1864">
        <v>588</v>
      </c>
      <c r="T1864">
        <v>6</v>
      </c>
      <c r="U1864">
        <v>860</v>
      </c>
      <c r="V1864">
        <v>0</v>
      </c>
      <c r="W1864" t="s">
        <v>3334</v>
      </c>
    </row>
    <row r="1865" spans="1:23" x14ac:dyDescent="0.25">
      <c r="H1865" t="s">
        <v>3342</v>
      </c>
    </row>
    <row r="1866" spans="1:23" x14ac:dyDescent="0.25">
      <c r="A1866">
        <v>930</v>
      </c>
      <c r="B1866">
        <v>6443</v>
      </c>
      <c r="C1866" t="s">
        <v>3339</v>
      </c>
      <c r="D1866" t="s">
        <v>3340</v>
      </c>
      <c r="E1866" t="s">
        <v>113</v>
      </c>
      <c r="F1866" t="s">
        <v>3341</v>
      </c>
      <c r="G1866" t="str">
        <f>"00007983"</f>
        <v>00007983</v>
      </c>
      <c r="H1866" t="s">
        <v>3333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107</v>
      </c>
      <c r="S1866">
        <v>588</v>
      </c>
      <c r="V1866">
        <v>0</v>
      </c>
      <c r="W1866" t="s">
        <v>3334</v>
      </c>
    </row>
    <row r="1867" spans="1:23" x14ac:dyDescent="0.25">
      <c r="H1867" t="s">
        <v>3342</v>
      </c>
    </row>
    <row r="1868" spans="1:23" x14ac:dyDescent="0.25">
      <c r="A1868">
        <v>931</v>
      </c>
      <c r="B1868">
        <v>3361</v>
      </c>
      <c r="C1868" t="s">
        <v>3343</v>
      </c>
      <c r="D1868" t="s">
        <v>326</v>
      </c>
      <c r="E1868" t="s">
        <v>3344</v>
      </c>
      <c r="F1868" t="s">
        <v>3345</v>
      </c>
      <c r="G1868" t="str">
        <f>"201511013125"</f>
        <v>201511013125</v>
      </c>
      <c r="H1868" t="s">
        <v>3346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127</v>
      </c>
      <c r="S1868">
        <v>588</v>
      </c>
      <c r="V1868">
        <v>0</v>
      </c>
      <c r="W1868" t="s">
        <v>3347</v>
      </c>
    </row>
    <row r="1869" spans="1:23" x14ac:dyDescent="0.25">
      <c r="H1869" t="s">
        <v>3348</v>
      </c>
    </row>
    <row r="1870" spans="1:23" x14ac:dyDescent="0.25">
      <c r="A1870">
        <v>932</v>
      </c>
      <c r="B1870">
        <v>6261</v>
      </c>
      <c r="C1870" t="s">
        <v>3349</v>
      </c>
      <c r="D1870" t="s">
        <v>83</v>
      </c>
      <c r="E1870" t="s">
        <v>3211</v>
      </c>
      <c r="F1870" t="s">
        <v>3350</v>
      </c>
      <c r="G1870" t="str">
        <f>"201002000327"</f>
        <v>201002000327</v>
      </c>
      <c r="H1870" t="s">
        <v>3346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149</v>
      </c>
      <c r="S1870">
        <v>588</v>
      </c>
      <c r="V1870">
        <v>0</v>
      </c>
      <c r="W1870" t="s">
        <v>3347</v>
      </c>
    </row>
    <row r="1871" spans="1:23" x14ac:dyDescent="0.25">
      <c r="H1871" t="s">
        <v>3351</v>
      </c>
    </row>
    <row r="1872" spans="1:23" x14ac:dyDescent="0.25">
      <c r="A1872">
        <v>933</v>
      </c>
      <c r="B1872">
        <v>7097</v>
      </c>
      <c r="C1872" t="s">
        <v>3352</v>
      </c>
      <c r="D1872" t="s">
        <v>570</v>
      </c>
      <c r="E1872" t="s">
        <v>3353</v>
      </c>
      <c r="F1872" t="s">
        <v>3354</v>
      </c>
      <c r="G1872" t="str">
        <f>"201511033361"</f>
        <v>201511033361</v>
      </c>
      <c r="H1872" t="s">
        <v>678</v>
      </c>
      <c r="I1872">
        <v>150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52</v>
      </c>
      <c r="S1872">
        <v>364</v>
      </c>
      <c r="V1872">
        <v>0</v>
      </c>
      <c r="W1872" t="s">
        <v>3355</v>
      </c>
    </row>
    <row r="1873" spans="1:23" x14ac:dyDescent="0.25">
      <c r="H1873" t="s">
        <v>3356</v>
      </c>
    </row>
    <row r="1874" spans="1:23" x14ac:dyDescent="0.25">
      <c r="A1874">
        <v>934</v>
      </c>
      <c r="B1874">
        <v>1013</v>
      </c>
      <c r="C1874" t="s">
        <v>3357</v>
      </c>
      <c r="D1874" t="s">
        <v>1655</v>
      </c>
      <c r="E1874" t="s">
        <v>25</v>
      </c>
      <c r="F1874" t="s">
        <v>3358</v>
      </c>
      <c r="G1874" t="str">
        <f>"200806000217"</f>
        <v>200806000217</v>
      </c>
      <c r="H1874">
        <v>935</v>
      </c>
      <c r="I1874">
        <v>0</v>
      </c>
      <c r="J1874">
        <v>30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168</v>
      </c>
      <c r="S1874">
        <v>588</v>
      </c>
      <c r="V1874">
        <v>0</v>
      </c>
      <c r="W1874">
        <v>1553</v>
      </c>
    </row>
    <row r="1875" spans="1:23" x14ac:dyDescent="0.25">
      <c r="H1875" t="s">
        <v>3359</v>
      </c>
    </row>
    <row r="1876" spans="1:23" x14ac:dyDescent="0.25">
      <c r="A1876">
        <v>935</v>
      </c>
      <c r="B1876">
        <v>4126</v>
      </c>
      <c r="C1876" t="s">
        <v>3360</v>
      </c>
      <c r="D1876" t="s">
        <v>112</v>
      </c>
      <c r="E1876" t="s">
        <v>3361</v>
      </c>
      <c r="F1876" t="s">
        <v>3362</v>
      </c>
      <c r="G1876" t="str">
        <f>"00084873"</f>
        <v>00084873</v>
      </c>
      <c r="H1876">
        <v>935</v>
      </c>
      <c r="I1876">
        <v>0</v>
      </c>
      <c r="J1876">
        <v>30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104</v>
      </c>
      <c r="S1876">
        <v>588</v>
      </c>
      <c r="V1876">
        <v>0</v>
      </c>
      <c r="W1876">
        <v>1553</v>
      </c>
    </row>
    <row r="1877" spans="1:23" x14ac:dyDescent="0.25">
      <c r="H1877" t="s">
        <v>3363</v>
      </c>
    </row>
    <row r="1878" spans="1:23" x14ac:dyDescent="0.25">
      <c r="A1878">
        <v>936</v>
      </c>
      <c r="B1878">
        <v>8505</v>
      </c>
      <c r="C1878" t="s">
        <v>3364</v>
      </c>
      <c r="D1878" t="s">
        <v>83</v>
      </c>
      <c r="E1878" t="s">
        <v>106</v>
      </c>
      <c r="F1878" t="s">
        <v>3365</v>
      </c>
      <c r="G1878" t="str">
        <f>"00016111"</f>
        <v>00016111</v>
      </c>
      <c r="H1878">
        <v>935</v>
      </c>
      <c r="I1878">
        <v>0</v>
      </c>
      <c r="J1878">
        <v>30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84</v>
      </c>
      <c r="S1878">
        <v>588</v>
      </c>
      <c r="V1878">
        <v>0</v>
      </c>
      <c r="W1878">
        <v>1553</v>
      </c>
    </row>
    <row r="1879" spans="1:23" x14ac:dyDescent="0.25">
      <c r="H1879" t="s">
        <v>3366</v>
      </c>
    </row>
    <row r="1880" spans="1:23" x14ac:dyDescent="0.25">
      <c r="A1880">
        <v>937</v>
      </c>
      <c r="B1880">
        <v>1182</v>
      </c>
      <c r="C1880" t="s">
        <v>3367</v>
      </c>
      <c r="D1880" t="s">
        <v>3368</v>
      </c>
      <c r="E1880" t="s">
        <v>3369</v>
      </c>
      <c r="F1880" t="s">
        <v>3370</v>
      </c>
      <c r="G1880" t="str">
        <f>"201511038562"</f>
        <v>201511038562</v>
      </c>
      <c r="H1880">
        <v>935</v>
      </c>
      <c r="I1880">
        <v>0</v>
      </c>
      <c r="J1880">
        <v>30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114</v>
      </c>
      <c r="S1880">
        <v>588</v>
      </c>
      <c r="V1880">
        <v>0</v>
      </c>
      <c r="W1880">
        <v>1553</v>
      </c>
    </row>
    <row r="1881" spans="1:23" x14ac:dyDescent="0.25">
      <c r="H1881" t="s">
        <v>3371</v>
      </c>
    </row>
    <row r="1882" spans="1:23" x14ac:dyDescent="0.25">
      <c r="A1882">
        <v>938</v>
      </c>
      <c r="B1882">
        <v>3624</v>
      </c>
      <c r="C1882" t="s">
        <v>3372</v>
      </c>
      <c r="D1882" t="s">
        <v>2240</v>
      </c>
      <c r="E1882" t="s">
        <v>690</v>
      </c>
      <c r="F1882" t="s">
        <v>3373</v>
      </c>
      <c r="G1882" t="str">
        <f>"00081411"</f>
        <v>00081411</v>
      </c>
      <c r="H1882">
        <v>935</v>
      </c>
      <c r="I1882">
        <v>0</v>
      </c>
      <c r="J1882">
        <v>30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107</v>
      </c>
      <c r="S1882">
        <v>588</v>
      </c>
      <c r="V1882">
        <v>0</v>
      </c>
      <c r="W1882">
        <v>1553</v>
      </c>
    </row>
    <row r="1883" spans="1:23" x14ac:dyDescent="0.25">
      <c r="H1883" t="s">
        <v>3374</v>
      </c>
    </row>
    <row r="1884" spans="1:23" x14ac:dyDescent="0.25">
      <c r="A1884">
        <v>939</v>
      </c>
      <c r="B1884">
        <v>2156</v>
      </c>
      <c r="C1884" t="s">
        <v>3375</v>
      </c>
      <c r="D1884" t="s">
        <v>655</v>
      </c>
      <c r="E1884" t="s">
        <v>101</v>
      </c>
      <c r="F1884" t="s">
        <v>3376</v>
      </c>
      <c r="G1884" t="str">
        <f>"201002000153"</f>
        <v>201002000153</v>
      </c>
      <c r="H1884" t="s">
        <v>86</v>
      </c>
      <c r="I1884">
        <v>150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44</v>
      </c>
      <c r="S1884">
        <v>308</v>
      </c>
      <c r="V1884">
        <v>0</v>
      </c>
      <c r="W1884" t="s">
        <v>3377</v>
      </c>
    </row>
    <row r="1885" spans="1:23" x14ac:dyDescent="0.25">
      <c r="H1885" t="s">
        <v>3378</v>
      </c>
    </row>
    <row r="1886" spans="1:23" x14ac:dyDescent="0.25">
      <c r="A1886">
        <v>940</v>
      </c>
      <c r="B1886">
        <v>3049</v>
      </c>
      <c r="C1886" t="s">
        <v>3379</v>
      </c>
      <c r="D1886" t="s">
        <v>83</v>
      </c>
      <c r="E1886" t="s">
        <v>2131</v>
      </c>
      <c r="F1886" t="s">
        <v>3380</v>
      </c>
      <c r="G1886" t="str">
        <f>"201511029958"</f>
        <v>201511029958</v>
      </c>
      <c r="H1886" t="s">
        <v>315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67</v>
      </c>
      <c r="S1886">
        <v>469</v>
      </c>
      <c r="V1886">
        <v>0</v>
      </c>
      <c r="W1886" t="s">
        <v>3377</v>
      </c>
    </row>
    <row r="1887" spans="1:23" x14ac:dyDescent="0.25">
      <c r="H1887" t="s">
        <v>3381</v>
      </c>
    </row>
    <row r="1888" spans="1:23" x14ac:dyDescent="0.25">
      <c r="A1888">
        <v>941</v>
      </c>
      <c r="B1888">
        <v>6601</v>
      </c>
      <c r="C1888" t="s">
        <v>3382</v>
      </c>
      <c r="D1888" t="s">
        <v>244</v>
      </c>
      <c r="E1888" t="s">
        <v>3383</v>
      </c>
      <c r="F1888" t="s">
        <v>3384</v>
      </c>
      <c r="G1888" t="str">
        <f>"201511025791"</f>
        <v>201511025791</v>
      </c>
      <c r="H1888">
        <v>1045</v>
      </c>
      <c r="I1888">
        <v>150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51</v>
      </c>
      <c r="S1888">
        <v>357</v>
      </c>
      <c r="V1888">
        <v>0</v>
      </c>
      <c r="W1888">
        <v>1552</v>
      </c>
    </row>
    <row r="1889" spans="1:23" x14ac:dyDescent="0.25">
      <c r="H1889" t="s">
        <v>3385</v>
      </c>
    </row>
    <row r="1890" spans="1:23" x14ac:dyDescent="0.25">
      <c r="A1890">
        <v>942</v>
      </c>
      <c r="B1890">
        <v>4036</v>
      </c>
      <c r="C1890" t="s">
        <v>3386</v>
      </c>
      <c r="D1890" t="s">
        <v>326</v>
      </c>
      <c r="E1890" t="s">
        <v>3387</v>
      </c>
      <c r="F1890" t="s">
        <v>3388</v>
      </c>
      <c r="G1890" t="str">
        <f>"00021437"</f>
        <v>00021437</v>
      </c>
      <c r="H1890">
        <v>990</v>
      </c>
      <c r="I1890">
        <v>0</v>
      </c>
      <c r="J1890">
        <v>0</v>
      </c>
      <c r="K1890">
        <v>0</v>
      </c>
      <c r="L1890">
        <v>30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76</v>
      </c>
      <c r="S1890">
        <v>532</v>
      </c>
      <c r="T1890">
        <v>6</v>
      </c>
      <c r="U1890">
        <v>860</v>
      </c>
      <c r="V1890">
        <v>0</v>
      </c>
      <c r="W1890">
        <v>1552</v>
      </c>
    </row>
    <row r="1891" spans="1:23" x14ac:dyDescent="0.25">
      <c r="H1891" t="s">
        <v>3389</v>
      </c>
    </row>
    <row r="1892" spans="1:23" x14ac:dyDescent="0.25">
      <c r="A1892">
        <v>943</v>
      </c>
      <c r="B1892">
        <v>4036</v>
      </c>
      <c r="C1892" t="s">
        <v>3386</v>
      </c>
      <c r="D1892" t="s">
        <v>326</v>
      </c>
      <c r="E1892" t="s">
        <v>3387</v>
      </c>
      <c r="F1892" t="s">
        <v>3388</v>
      </c>
      <c r="G1892" t="str">
        <f>"00021437"</f>
        <v>00021437</v>
      </c>
      <c r="H1892">
        <v>990</v>
      </c>
      <c r="I1892">
        <v>0</v>
      </c>
      <c r="J1892">
        <v>0</v>
      </c>
      <c r="K1892">
        <v>0</v>
      </c>
      <c r="L1892">
        <v>30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76</v>
      </c>
      <c r="S1892">
        <v>532</v>
      </c>
      <c r="V1892">
        <v>0</v>
      </c>
      <c r="W1892">
        <v>1552</v>
      </c>
    </row>
    <row r="1893" spans="1:23" x14ac:dyDescent="0.25">
      <c r="H1893" t="s">
        <v>3389</v>
      </c>
    </row>
    <row r="1894" spans="1:23" x14ac:dyDescent="0.25">
      <c r="A1894">
        <v>944</v>
      </c>
      <c r="B1894">
        <v>7557</v>
      </c>
      <c r="C1894" t="s">
        <v>3390</v>
      </c>
      <c r="D1894" t="s">
        <v>46</v>
      </c>
      <c r="E1894" t="s">
        <v>222</v>
      </c>
      <c r="F1894" t="s">
        <v>3391</v>
      </c>
      <c r="G1894" t="str">
        <f>"201502003870"</f>
        <v>201502003870</v>
      </c>
      <c r="H1894">
        <v>814</v>
      </c>
      <c r="I1894">
        <v>150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116</v>
      </c>
      <c r="S1894">
        <v>588</v>
      </c>
      <c r="V1894">
        <v>0</v>
      </c>
      <c r="W1894">
        <v>1552</v>
      </c>
    </row>
    <row r="1895" spans="1:23" x14ac:dyDescent="0.25">
      <c r="H1895" t="s">
        <v>3392</v>
      </c>
    </row>
    <row r="1896" spans="1:23" x14ac:dyDescent="0.25">
      <c r="A1896">
        <v>945</v>
      </c>
      <c r="B1896">
        <v>10260</v>
      </c>
      <c r="C1896" t="s">
        <v>3393</v>
      </c>
      <c r="D1896" t="s">
        <v>64</v>
      </c>
      <c r="E1896" t="s">
        <v>222</v>
      </c>
      <c r="F1896" t="s">
        <v>3394</v>
      </c>
      <c r="G1896" t="str">
        <f>"00018312"</f>
        <v>00018312</v>
      </c>
      <c r="H1896">
        <v>814</v>
      </c>
      <c r="I1896">
        <v>150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131</v>
      </c>
      <c r="S1896">
        <v>588</v>
      </c>
      <c r="V1896">
        <v>0</v>
      </c>
      <c r="W1896">
        <v>1552</v>
      </c>
    </row>
    <row r="1897" spans="1:23" x14ac:dyDescent="0.25">
      <c r="H1897" t="s">
        <v>3395</v>
      </c>
    </row>
    <row r="1898" spans="1:23" x14ac:dyDescent="0.25">
      <c r="A1898">
        <v>946</v>
      </c>
      <c r="B1898">
        <v>9205</v>
      </c>
      <c r="C1898" t="s">
        <v>3396</v>
      </c>
      <c r="D1898" t="s">
        <v>191</v>
      </c>
      <c r="E1898" t="s">
        <v>55</v>
      </c>
      <c r="F1898" t="s">
        <v>3397</v>
      </c>
      <c r="G1898" t="str">
        <f>"201406010021"</f>
        <v>201406010021</v>
      </c>
      <c r="H1898">
        <v>814</v>
      </c>
      <c r="I1898">
        <v>150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106</v>
      </c>
      <c r="S1898">
        <v>588</v>
      </c>
      <c r="V1898">
        <v>0</v>
      </c>
      <c r="W1898">
        <v>1552</v>
      </c>
    </row>
    <row r="1899" spans="1:23" x14ac:dyDescent="0.25">
      <c r="H1899" t="s">
        <v>3398</v>
      </c>
    </row>
    <row r="1900" spans="1:23" x14ac:dyDescent="0.25">
      <c r="A1900">
        <v>947</v>
      </c>
      <c r="B1900">
        <v>9809</v>
      </c>
      <c r="C1900" t="s">
        <v>3399</v>
      </c>
      <c r="D1900" t="s">
        <v>191</v>
      </c>
      <c r="E1900" t="s">
        <v>25</v>
      </c>
      <c r="F1900" t="s">
        <v>3400</v>
      </c>
      <c r="G1900" t="str">
        <f>"201410011932"</f>
        <v>201410011932</v>
      </c>
      <c r="H1900">
        <v>814</v>
      </c>
      <c r="I1900">
        <v>150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94</v>
      </c>
      <c r="S1900">
        <v>588</v>
      </c>
      <c r="V1900">
        <v>1</v>
      </c>
      <c r="W1900">
        <v>1552</v>
      </c>
    </row>
    <row r="1901" spans="1:23" x14ac:dyDescent="0.25">
      <c r="H1901" t="s">
        <v>3401</v>
      </c>
    </row>
    <row r="1902" spans="1:23" x14ac:dyDescent="0.25">
      <c r="A1902">
        <v>948</v>
      </c>
      <c r="B1902">
        <v>8397</v>
      </c>
      <c r="C1902" t="s">
        <v>2108</v>
      </c>
      <c r="D1902" t="s">
        <v>196</v>
      </c>
      <c r="E1902" t="s">
        <v>811</v>
      </c>
      <c r="F1902" t="s">
        <v>3402</v>
      </c>
      <c r="G1902" t="str">
        <f>"201511032597"</f>
        <v>201511032597</v>
      </c>
      <c r="H1902" t="s">
        <v>1000</v>
      </c>
      <c r="I1902">
        <v>150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58</v>
      </c>
      <c r="S1902">
        <v>406</v>
      </c>
      <c r="V1902">
        <v>0</v>
      </c>
      <c r="W1902" t="s">
        <v>3403</v>
      </c>
    </row>
    <row r="1903" spans="1:23" x14ac:dyDescent="0.25">
      <c r="H1903" t="s">
        <v>3404</v>
      </c>
    </row>
    <row r="1904" spans="1:23" x14ac:dyDescent="0.25">
      <c r="A1904">
        <v>949</v>
      </c>
      <c r="B1904">
        <v>8511</v>
      </c>
      <c r="C1904" t="s">
        <v>3405</v>
      </c>
      <c r="D1904" t="s">
        <v>3406</v>
      </c>
      <c r="E1904" t="s">
        <v>298</v>
      </c>
      <c r="F1904" t="s">
        <v>3407</v>
      </c>
      <c r="G1904" t="str">
        <f>"00101697"</f>
        <v>00101697</v>
      </c>
      <c r="H1904" t="s">
        <v>1312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109</v>
      </c>
      <c r="S1904">
        <v>588</v>
      </c>
      <c r="V1904">
        <v>0</v>
      </c>
      <c r="W1904" t="s">
        <v>3408</v>
      </c>
    </row>
    <row r="1905" spans="1:23" x14ac:dyDescent="0.25">
      <c r="H1905" t="s">
        <v>3409</v>
      </c>
    </row>
    <row r="1906" spans="1:23" x14ac:dyDescent="0.25">
      <c r="A1906">
        <v>950</v>
      </c>
      <c r="B1906">
        <v>1917</v>
      </c>
      <c r="C1906" t="s">
        <v>3410</v>
      </c>
      <c r="D1906" t="s">
        <v>83</v>
      </c>
      <c r="E1906" t="s">
        <v>65</v>
      </c>
      <c r="F1906" t="s">
        <v>3411</v>
      </c>
      <c r="G1906" t="str">
        <f>"00037776"</f>
        <v>00037776</v>
      </c>
      <c r="H1906" t="s">
        <v>1312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167</v>
      </c>
      <c r="S1906">
        <v>588</v>
      </c>
      <c r="V1906">
        <v>0</v>
      </c>
      <c r="W1906" t="s">
        <v>3408</v>
      </c>
    </row>
    <row r="1907" spans="1:23" x14ac:dyDescent="0.25">
      <c r="H1907" t="s">
        <v>3412</v>
      </c>
    </row>
    <row r="1908" spans="1:23" x14ac:dyDescent="0.25">
      <c r="A1908">
        <v>951</v>
      </c>
      <c r="B1908">
        <v>7882</v>
      </c>
      <c r="C1908" t="s">
        <v>3413</v>
      </c>
      <c r="D1908" t="s">
        <v>3414</v>
      </c>
      <c r="E1908" t="s">
        <v>41</v>
      </c>
      <c r="F1908" t="s">
        <v>3415</v>
      </c>
      <c r="G1908" t="str">
        <f>"00088639"</f>
        <v>00088639</v>
      </c>
      <c r="H1908" t="s">
        <v>1312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86</v>
      </c>
      <c r="S1908">
        <v>588</v>
      </c>
      <c r="V1908">
        <v>0</v>
      </c>
      <c r="W1908" t="s">
        <v>3408</v>
      </c>
    </row>
    <row r="1909" spans="1:23" x14ac:dyDescent="0.25">
      <c r="H1909" t="s">
        <v>3416</v>
      </c>
    </row>
    <row r="1910" spans="1:23" x14ac:dyDescent="0.25">
      <c r="A1910">
        <v>952</v>
      </c>
      <c r="B1910">
        <v>1197</v>
      </c>
      <c r="C1910" t="s">
        <v>3417</v>
      </c>
      <c r="D1910" t="s">
        <v>364</v>
      </c>
      <c r="E1910" t="s">
        <v>15</v>
      </c>
      <c r="F1910" t="s">
        <v>3418</v>
      </c>
      <c r="G1910" t="str">
        <f>"201511032563"</f>
        <v>201511032563</v>
      </c>
      <c r="H1910" t="s">
        <v>1312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109</v>
      </c>
      <c r="S1910">
        <v>588</v>
      </c>
      <c r="V1910">
        <v>0</v>
      </c>
      <c r="W1910" t="s">
        <v>3408</v>
      </c>
    </row>
    <row r="1911" spans="1:23" x14ac:dyDescent="0.25">
      <c r="H1911" t="s">
        <v>3419</v>
      </c>
    </row>
    <row r="1912" spans="1:23" x14ac:dyDescent="0.25">
      <c r="A1912">
        <v>953</v>
      </c>
      <c r="B1912">
        <v>7946</v>
      </c>
      <c r="C1912" t="s">
        <v>3420</v>
      </c>
      <c r="D1912" t="s">
        <v>787</v>
      </c>
      <c r="E1912" t="s">
        <v>55</v>
      </c>
      <c r="F1912" t="s">
        <v>3421</v>
      </c>
      <c r="G1912" t="str">
        <f>"201511007580"</f>
        <v>201511007580</v>
      </c>
      <c r="H1912" t="s">
        <v>2627</v>
      </c>
      <c r="I1912">
        <v>150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57</v>
      </c>
      <c r="S1912">
        <v>399</v>
      </c>
      <c r="V1912">
        <v>0</v>
      </c>
      <c r="W1912" t="s">
        <v>3422</v>
      </c>
    </row>
    <row r="1913" spans="1:23" x14ac:dyDescent="0.25">
      <c r="H1913" t="s">
        <v>3423</v>
      </c>
    </row>
    <row r="1914" spans="1:23" x14ac:dyDescent="0.25">
      <c r="A1914">
        <v>954</v>
      </c>
      <c r="B1914">
        <v>8820</v>
      </c>
      <c r="C1914" t="s">
        <v>3424</v>
      </c>
      <c r="D1914" t="s">
        <v>192</v>
      </c>
      <c r="E1914" t="s">
        <v>810</v>
      </c>
      <c r="F1914" t="s">
        <v>3425</v>
      </c>
      <c r="G1914" t="str">
        <f>"00101875"</f>
        <v>00101875</v>
      </c>
      <c r="H1914" t="s">
        <v>3426</v>
      </c>
      <c r="I1914">
        <v>150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84</v>
      </c>
      <c r="S1914">
        <v>588</v>
      </c>
      <c r="V1914">
        <v>1</v>
      </c>
      <c r="W1914" t="s">
        <v>3427</v>
      </c>
    </row>
    <row r="1915" spans="1:23" x14ac:dyDescent="0.25">
      <c r="H1915" t="s">
        <v>3428</v>
      </c>
    </row>
    <row r="1916" spans="1:23" x14ac:dyDescent="0.25">
      <c r="A1916">
        <v>955</v>
      </c>
      <c r="B1916">
        <v>10064</v>
      </c>
      <c r="C1916" t="s">
        <v>3429</v>
      </c>
      <c r="D1916" t="s">
        <v>51</v>
      </c>
      <c r="E1916" t="s">
        <v>55</v>
      </c>
      <c r="F1916" t="s">
        <v>3430</v>
      </c>
      <c r="G1916" t="str">
        <f>"00028434"</f>
        <v>00028434</v>
      </c>
      <c r="H1916" t="s">
        <v>315</v>
      </c>
      <c r="I1916">
        <v>150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45</v>
      </c>
      <c r="S1916">
        <v>315</v>
      </c>
      <c r="V1916">
        <v>0</v>
      </c>
      <c r="W1916" t="s">
        <v>3431</v>
      </c>
    </row>
    <row r="1917" spans="1:23" x14ac:dyDescent="0.25">
      <c r="H1917" t="s">
        <v>3432</v>
      </c>
    </row>
    <row r="1918" spans="1:23" x14ac:dyDescent="0.25">
      <c r="A1918">
        <v>956</v>
      </c>
      <c r="B1918">
        <v>3192</v>
      </c>
      <c r="C1918" t="s">
        <v>3433</v>
      </c>
      <c r="D1918" t="s">
        <v>570</v>
      </c>
      <c r="E1918" t="s">
        <v>116</v>
      </c>
      <c r="F1918" t="s">
        <v>3434</v>
      </c>
      <c r="G1918" t="str">
        <f>"200712000183"</f>
        <v>200712000183</v>
      </c>
      <c r="H1918" t="s">
        <v>1343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158</v>
      </c>
      <c r="S1918">
        <v>588</v>
      </c>
      <c r="V1918">
        <v>0</v>
      </c>
      <c r="W1918" t="s">
        <v>3435</v>
      </c>
    </row>
    <row r="1919" spans="1:23" x14ac:dyDescent="0.25">
      <c r="H1919" t="s">
        <v>3436</v>
      </c>
    </row>
    <row r="1920" spans="1:23" x14ac:dyDescent="0.25">
      <c r="A1920">
        <v>957</v>
      </c>
      <c r="B1920">
        <v>456</v>
      </c>
      <c r="C1920" t="s">
        <v>3437</v>
      </c>
      <c r="D1920" t="s">
        <v>326</v>
      </c>
      <c r="E1920" t="s">
        <v>41</v>
      </c>
      <c r="F1920" t="s">
        <v>3438</v>
      </c>
      <c r="G1920" t="str">
        <f>"201511032310"</f>
        <v>201511032310</v>
      </c>
      <c r="H1920" t="s">
        <v>1343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155</v>
      </c>
      <c r="S1920">
        <v>588</v>
      </c>
      <c r="V1920">
        <v>0</v>
      </c>
      <c r="W1920" t="s">
        <v>3435</v>
      </c>
    </row>
    <row r="1921" spans="1:23" x14ac:dyDescent="0.25">
      <c r="H1921" t="s">
        <v>3439</v>
      </c>
    </row>
    <row r="1922" spans="1:23" x14ac:dyDescent="0.25">
      <c r="A1922">
        <v>958</v>
      </c>
      <c r="B1922">
        <v>4707</v>
      </c>
      <c r="C1922" t="s">
        <v>3440</v>
      </c>
      <c r="D1922" t="s">
        <v>14</v>
      </c>
      <c r="E1922" t="s">
        <v>70</v>
      </c>
      <c r="F1922" t="s">
        <v>3441</v>
      </c>
      <c r="G1922" t="str">
        <f>"00031616"</f>
        <v>00031616</v>
      </c>
      <c r="H1922" t="s">
        <v>1343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148</v>
      </c>
      <c r="S1922">
        <v>588</v>
      </c>
      <c r="V1922">
        <v>0</v>
      </c>
      <c r="W1922" t="s">
        <v>3435</v>
      </c>
    </row>
    <row r="1923" spans="1:23" x14ac:dyDescent="0.25">
      <c r="H1923" t="s">
        <v>3442</v>
      </c>
    </row>
    <row r="1924" spans="1:23" x14ac:dyDescent="0.25">
      <c r="A1924">
        <v>959</v>
      </c>
      <c r="B1924">
        <v>1405</v>
      </c>
      <c r="C1924" t="s">
        <v>3443</v>
      </c>
      <c r="D1924" t="s">
        <v>70</v>
      </c>
      <c r="E1924" t="s">
        <v>165</v>
      </c>
      <c r="F1924" t="s">
        <v>3444</v>
      </c>
      <c r="G1924" t="str">
        <f>"200811000295"</f>
        <v>200811000295</v>
      </c>
      <c r="H1924" t="s">
        <v>250</v>
      </c>
      <c r="I1924">
        <v>150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48</v>
      </c>
      <c r="S1924">
        <v>336</v>
      </c>
      <c r="V1924">
        <v>0</v>
      </c>
      <c r="W1924" t="s">
        <v>3445</v>
      </c>
    </row>
    <row r="1925" spans="1:23" x14ac:dyDescent="0.25">
      <c r="H1925" t="s">
        <v>3446</v>
      </c>
    </row>
    <row r="1926" spans="1:23" x14ac:dyDescent="0.25">
      <c r="A1926">
        <v>960</v>
      </c>
      <c r="B1926">
        <v>2974</v>
      </c>
      <c r="C1926" t="s">
        <v>3447</v>
      </c>
      <c r="D1926" t="s">
        <v>485</v>
      </c>
      <c r="E1926" t="s">
        <v>15</v>
      </c>
      <c r="F1926" t="s">
        <v>3448</v>
      </c>
      <c r="G1926" t="str">
        <f>"201511026571"</f>
        <v>201511026571</v>
      </c>
      <c r="H1926" t="s">
        <v>535</v>
      </c>
      <c r="I1926">
        <v>150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59</v>
      </c>
      <c r="S1926">
        <v>413</v>
      </c>
      <c r="V1926">
        <v>0</v>
      </c>
      <c r="W1926" t="s">
        <v>3445</v>
      </c>
    </row>
    <row r="1927" spans="1:23" x14ac:dyDescent="0.25">
      <c r="H1927" t="s">
        <v>3449</v>
      </c>
    </row>
    <row r="1928" spans="1:23" x14ac:dyDescent="0.25">
      <c r="A1928">
        <v>961</v>
      </c>
      <c r="B1928">
        <v>4987</v>
      </c>
      <c r="C1928" t="s">
        <v>3450</v>
      </c>
      <c r="D1928" t="s">
        <v>3451</v>
      </c>
      <c r="E1928" t="s">
        <v>51</v>
      </c>
      <c r="F1928" t="s">
        <v>3452</v>
      </c>
      <c r="G1928" t="str">
        <f>"00060476"</f>
        <v>00060476</v>
      </c>
      <c r="H1928" t="s">
        <v>1360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93</v>
      </c>
      <c r="S1928">
        <v>588</v>
      </c>
      <c r="V1928">
        <v>0</v>
      </c>
      <c r="W1928" t="s">
        <v>3453</v>
      </c>
    </row>
    <row r="1929" spans="1:23" x14ac:dyDescent="0.25">
      <c r="H1929" t="s">
        <v>3454</v>
      </c>
    </row>
    <row r="1930" spans="1:23" x14ac:dyDescent="0.25">
      <c r="A1930">
        <v>962</v>
      </c>
      <c r="B1930">
        <v>4761</v>
      </c>
      <c r="C1930" t="s">
        <v>1762</v>
      </c>
      <c r="D1930" t="s">
        <v>651</v>
      </c>
      <c r="E1930" t="s">
        <v>55</v>
      </c>
      <c r="F1930" t="s">
        <v>3455</v>
      </c>
      <c r="G1930" t="str">
        <f>"00020966"</f>
        <v>00020966</v>
      </c>
      <c r="H1930">
        <v>1089</v>
      </c>
      <c r="I1930">
        <v>150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44</v>
      </c>
      <c r="S1930">
        <v>308</v>
      </c>
      <c r="V1930">
        <v>0</v>
      </c>
      <c r="W1930">
        <v>1547</v>
      </c>
    </row>
    <row r="1931" spans="1:23" x14ac:dyDescent="0.25">
      <c r="H1931" t="s">
        <v>3456</v>
      </c>
    </row>
    <row r="1932" spans="1:23" x14ac:dyDescent="0.25">
      <c r="A1932">
        <v>963</v>
      </c>
      <c r="B1932">
        <v>3171</v>
      </c>
      <c r="C1932" t="s">
        <v>3457</v>
      </c>
      <c r="D1932" t="s">
        <v>222</v>
      </c>
      <c r="E1932" t="s">
        <v>70</v>
      </c>
      <c r="F1932" t="s">
        <v>3458</v>
      </c>
      <c r="G1932" t="str">
        <f>"201005000170"</f>
        <v>201005000170</v>
      </c>
      <c r="H1932">
        <v>1012</v>
      </c>
      <c r="I1932">
        <v>150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55</v>
      </c>
      <c r="S1932">
        <v>385</v>
      </c>
      <c r="V1932">
        <v>0</v>
      </c>
      <c r="W1932">
        <v>1547</v>
      </c>
    </row>
    <row r="1933" spans="1:23" x14ac:dyDescent="0.25">
      <c r="H1933" t="s">
        <v>3459</v>
      </c>
    </row>
    <row r="1934" spans="1:23" x14ac:dyDescent="0.25">
      <c r="A1934">
        <v>964</v>
      </c>
      <c r="B1934">
        <v>6538</v>
      </c>
      <c r="C1934" t="s">
        <v>3460</v>
      </c>
      <c r="D1934" t="s">
        <v>3461</v>
      </c>
      <c r="E1934" t="s">
        <v>3462</v>
      </c>
      <c r="F1934" t="s">
        <v>3463</v>
      </c>
      <c r="G1934" t="str">
        <f>"201512000481"</f>
        <v>201512000481</v>
      </c>
      <c r="H1934">
        <v>858</v>
      </c>
      <c r="I1934">
        <v>150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77</v>
      </c>
      <c r="S1934">
        <v>539</v>
      </c>
      <c r="V1934">
        <v>0</v>
      </c>
      <c r="W1934">
        <v>1547</v>
      </c>
    </row>
    <row r="1935" spans="1:23" x14ac:dyDescent="0.25">
      <c r="H1935" t="s">
        <v>3464</v>
      </c>
    </row>
    <row r="1936" spans="1:23" x14ac:dyDescent="0.25">
      <c r="A1936">
        <v>965</v>
      </c>
      <c r="B1936">
        <v>3281</v>
      </c>
      <c r="C1936" t="s">
        <v>3465</v>
      </c>
      <c r="D1936" t="s">
        <v>187</v>
      </c>
      <c r="E1936" t="s">
        <v>3466</v>
      </c>
      <c r="F1936" t="s">
        <v>3467</v>
      </c>
      <c r="G1936" t="str">
        <f>"00069977"</f>
        <v>00069977</v>
      </c>
      <c r="H1936" t="s">
        <v>3468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70</v>
      </c>
      <c r="R1936">
        <v>144</v>
      </c>
      <c r="S1936">
        <v>588</v>
      </c>
      <c r="V1936">
        <v>0</v>
      </c>
      <c r="W1936" t="s">
        <v>3469</v>
      </c>
    </row>
    <row r="1937" spans="1:23" x14ac:dyDescent="0.25">
      <c r="H1937" t="s">
        <v>3470</v>
      </c>
    </row>
    <row r="1938" spans="1:23" x14ac:dyDescent="0.25">
      <c r="A1938">
        <v>966</v>
      </c>
      <c r="B1938">
        <v>9765</v>
      </c>
      <c r="C1938" t="s">
        <v>3471</v>
      </c>
      <c r="D1938" t="s">
        <v>83</v>
      </c>
      <c r="E1938" t="s">
        <v>55</v>
      </c>
      <c r="F1938" t="s">
        <v>3472</v>
      </c>
      <c r="G1938" t="str">
        <f>"00021944"</f>
        <v>00021944</v>
      </c>
      <c r="H1938" t="s">
        <v>3473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155</v>
      </c>
      <c r="S1938">
        <v>588</v>
      </c>
      <c r="V1938">
        <v>0</v>
      </c>
      <c r="W1938" t="s">
        <v>3474</v>
      </c>
    </row>
    <row r="1939" spans="1:23" x14ac:dyDescent="0.25">
      <c r="H1939" t="s">
        <v>3475</v>
      </c>
    </row>
    <row r="1940" spans="1:23" x14ac:dyDescent="0.25">
      <c r="A1940">
        <v>967</v>
      </c>
      <c r="B1940">
        <v>7035</v>
      </c>
      <c r="C1940" t="s">
        <v>3476</v>
      </c>
      <c r="D1940" t="s">
        <v>83</v>
      </c>
      <c r="E1940" t="s">
        <v>777</v>
      </c>
      <c r="F1940" t="s">
        <v>3477</v>
      </c>
      <c r="G1940" t="str">
        <f>"201510000359"</f>
        <v>201510000359</v>
      </c>
      <c r="H1940" t="s">
        <v>3473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148</v>
      </c>
      <c r="S1940">
        <v>588</v>
      </c>
      <c r="V1940">
        <v>0</v>
      </c>
      <c r="W1940" t="s">
        <v>3474</v>
      </c>
    </row>
    <row r="1941" spans="1:23" x14ac:dyDescent="0.25">
      <c r="H1941" t="s">
        <v>1925</v>
      </c>
    </row>
    <row r="1942" spans="1:23" x14ac:dyDescent="0.25">
      <c r="A1942">
        <v>968</v>
      </c>
      <c r="B1942">
        <v>7260</v>
      </c>
      <c r="C1942" t="s">
        <v>3478</v>
      </c>
      <c r="D1942" t="s">
        <v>191</v>
      </c>
      <c r="E1942" t="s">
        <v>3479</v>
      </c>
      <c r="F1942" t="s">
        <v>3480</v>
      </c>
      <c r="G1942" t="str">
        <f>"201511031681"</f>
        <v>201511031681</v>
      </c>
      <c r="H1942">
        <v>825</v>
      </c>
      <c r="I1942">
        <v>150</v>
      </c>
      <c r="J1942">
        <v>30</v>
      </c>
      <c r="K1942">
        <v>0</v>
      </c>
      <c r="L1942">
        <v>0</v>
      </c>
      <c r="M1942">
        <v>0</v>
      </c>
      <c r="N1942">
        <v>30</v>
      </c>
      <c r="O1942">
        <v>0</v>
      </c>
      <c r="P1942">
        <v>0</v>
      </c>
      <c r="Q1942">
        <v>0</v>
      </c>
      <c r="R1942">
        <v>73</v>
      </c>
      <c r="S1942">
        <v>511</v>
      </c>
      <c r="V1942">
        <v>1</v>
      </c>
      <c r="W1942">
        <v>1546</v>
      </c>
    </row>
    <row r="1943" spans="1:23" x14ac:dyDescent="0.25">
      <c r="H1943" t="s">
        <v>3481</v>
      </c>
    </row>
    <row r="1944" spans="1:23" x14ac:dyDescent="0.25">
      <c r="A1944">
        <v>969</v>
      </c>
      <c r="B1944">
        <v>3144</v>
      </c>
      <c r="C1944" t="s">
        <v>3482</v>
      </c>
      <c r="D1944" t="s">
        <v>140</v>
      </c>
      <c r="E1944" t="s">
        <v>55</v>
      </c>
      <c r="F1944" t="s">
        <v>3483</v>
      </c>
      <c r="G1944" t="str">
        <f>"201510001751"</f>
        <v>201510001751</v>
      </c>
      <c r="H1944">
        <v>968</v>
      </c>
      <c r="I1944">
        <v>150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61</v>
      </c>
      <c r="S1944">
        <v>427</v>
      </c>
      <c r="V1944">
        <v>0</v>
      </c>
      <c r="W1944">
        <v>1545</v>
      </c>
    </row>
    <row r="1945" spans="1:23" x14ac:dyDescent="0.25">
      <c r="H1945" t="s">
        <v>3484</v>
      </c>
    </row>
    <row r="1946" spans="1:23" x14ac:dyDescent="0.25">
      <c r="A1946">
        <v>970</v>
      </c>
      <c r="B1946">
        <v>7735</v>
      </c>
      <c r="C1946" t="s">
        <v>3485</v>
      </c>
      <c r="D1946" t="s">
        <v>183</v>
      </c>
      <c r="E1946" t="s">
        <v>96</v>
      </c>
      <c r="F1946" t="s">
        <v>3486</v>
      </c>
      <c r="G1946" t="str">
        <f>"201511030137"</f>
        <v>201511030137</v>
      </c>
      <c r="H1946">
        <v>957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94</v>
      </c>
      <c r="S1946">
        <v>588</v>
      </c>
      <c r="V1946">
        <v>1</v>
      </c>
      <c r="W1946">
        <v>1545</v>
      </c>
    </row>
    <row r="1947" spans="1:23" x14ac:dyDescent="0.25">
      <c r="H1947" t="s">
        <v>735</v>
      </c>
    </row>
    <row r="1948" spans="1:23" x14ac:dyDescent="0.25">
      <c r="A1948">
        <v>971</v>
      </c>
      <c r="B1948">
        <v>9918</v>
      </c>
      <c r="C1948" t="s">
        <v>3487</v>
      </c>
      <c r="D1948" t="s">
        <v>32</v>
      </c>
      <c r="E1948" t="s">
        <v>15</v>
      </c>
      <c r="F1948" t="s">
        <v>3488</v>
      </c>
      <c r="G1948" t="str">
        <f>"201511029408"</f>
        <v>201511029408</v>
      </c>
      <c r="H1948">
        <v>957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84</v>
      </c>
      <c r="S1948">
        <v>588</v>
      </c>
      <c r="V1948">
        <v>0</v>
      </c>
      <c r="W1948">
        <v>1545</v>
      </c>
    </row>
    <row r="1949" spans="1:23" x14ac:dyDescent="0.25">
      <c r="H1949" t="s">
        <v>3489</v>
      </c>
    </row>
    <row r="1950" spans="1:23" x14ac:dyDescent="0.25">
      <c r="A1950">
        <v>972</v>
      </c>
      <c r="B1950">
        <v>8287</v>
      </c>
      <c r="C1950" t="s">
        <v>2226</v>
      </c>
      <c r="D1950" t="s">
        <v>3490</v>
      </c>
      <c r="E1950" t="s">
        <v>15</v>
      </c>
      <c r="F1950" t="s">
        <v>3491</v>
      </c>
      <c r="G1950" t="str">
        <f>"201512001202"</f>
        <v>201512001202</v>
      </c>
      <c r="H1950">
        <v>957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168</v>
      </c>
      <c r="S1950">
        <v>588</v>
      </c>
      <c r="V1950">
        <v>0</v>
      </c>
      <c r="W1950">
        <v>1545</v>
      </c>
    </row>
    <row r="1951" spans="1:23" x14ac:dyDescent="0.25">
      <c r="H1951" t="s">
        <v>3492</v>
      </c>
    </row>
    <row r="1952" spans="1:23" x14ac:dyDescent="0.25">
      <c r="A1952">
        <v>973</v>
      </c>
      <c r="B1952">
        <v>4286</v>
      </c>
      <c r="C1952" t="s">
        <v>3493</v>
      </c>
      <c r="D1952" t="s">
        <v>1476</v>
      </c>
      <c r="E1952" t="s">
        <v>3494</v>
      </c>
      <c r="F1952" t="s">
        <v>3495</v>
      </c>
      <c r="G1952" t="str">
        <f>"201511032586"</f>
        <v>201511032586</v>
      </c>
      <c r="H1952">
        <v>957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105</v>
      </c>
      <c r="S1952">
        <v>588</v>
      </c>
      <c r="V1952">
        <v>0</v>
      </c>
      <c r="W1952">
        <v>1545</v>
      </c>
    </row>
    <row r="1953" spans="1:23" x14ac:dyDescent="0.25">
      <c r="H1953" t="s">
        <v>3496</v>
      </c>
    </row>
    <row r="1954" spans="1:23" x14ac:dyDescent="0.25">
      <c r="A1954">
        <v>974</v>
      </c>
      <c r="B1954">
        <v>5795</v>
      </c>
      <c r="C1954" t="s">
        <v>1808</v>
      </c>
      <c r="D1954" t="s">
        <v>3497</v>
      </c>
      <c r="E1954" t="s">
        <v>96</v>
      </c>
      <c r="F1954" t="s">
        <v>3498</v>
      </c>
      <c r="G1954" t="str">
        <f>"201511023228"</f>
        <v>201511023228</v>
      </c>
      <c r="H1954" t="s">
        <v>3499</v>
      </c>
      <c r="I1954">
        <v>150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98</v>
      </c>
      <c r="S1954">
        <v>588</v>
      </c>
      <c r="V1954">
        <v>0</v>
      </c>
      <c r="W1954" t="s">
        <v>3500</v>
      </c>
    </row>
    <row r="1955" spans="1:23" x14ac:dyDescent="0.25">
      <c r="H1955" t="s">
        <v>3501</v>
      </c>
    </row>
    <row r="1956" spans="1:23" x14ac:dyDescent="0.25">
      <c r="A1956">
        <v>975</v>
      </c>
      <c r="B1956">
        <v>5394</v>
      </c>
      <c r="C1956" t="s">
        <v>3502</v>
      </c>
      <c r="D1956" t="s">
        <v>379</v>
      </c>
      <c r="E1956" t="s">
        <v>41</v>
      </c>
      <c r="F1956" t="s">
        <v>3503</v>
      </c>
      <c r="G1956" t="str">
        <f>"201511037079"</f>
        <v>201511037079</v>
      </c>
      <c r="H1956" t="s">
        <v>3499</v>
      </c>
      <c r="I1956">
        <v>150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113</v>
      </c>
      <c r="S1956">
        <v>588</v>
      </c>
      <c r="V1956">
        <v>0</v>
      </c>
      <c r="W1956" t="s">
        <v>3500</v>
      </c>
    </row>
    <row r="1957" spans="1:23" x14ac:dyDescent="0.25">
      <c r="H1957" t="s">
        <v>3504</v>
      </c>
    </row>
    <row r="1958" spans="1:23" x14ac:dyDescent="0.25">
      <c r="A1958">
        <v>976</v>
      </c>
      <c r="B1958">
        <v>8947</v>
      </c>
      <c r="C1958" t="s">
        <v>3505</v>
      </c>
      <c r="D1958" t="s">
        <v>3506</v>
      </c>
      <c r="E1958" t="s">
        <v>70</v>
      </c>
      <c r="F1958" t="s">
        <v>3507</v>
      </c>
      <c r="G1958" t="str">
        <f>"201511037544"</f>
        <v>201511037544</v>
      </c>
      <c r="H1958">
        <v>869</v>
      </c>
      <c r="I1958">
        <v>150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75</v>
      </c>
      <c r="S1958">
        <v>525</v>
      </c>
      <c r="V1958">
        <v>0</v>
      </c>
      <c r="W1958">
        <v>1544</v>
      </c>
    </row>
    <row r="1959" spans="1:23" x14ac:dyDescent="0.25">
      <c r="H1959" t="s">
        <v>3508</v>
      </c>
    </row>
    <row r="1960" spans="1:23" x14ac:dyDescent="0.25">
      <c r="A1960">
        <v>977</v>
      </c>
      <c r="B1960">
        <v>9437</v>
      </c>
      <c r="C1960" t="s">
        <v>2522</v>
      </c>
      <c r="D1960" t="s">
        <v>1575</v>
      </c>
      <c r="E1960" t="s">
        <v>70</v>
      </c>
      <c r="F1960" t="s">
        <v>3509</v>
      </c>
      <c r="G1960" t="str">
        <f>"201511028841"</f>
        <v>201511028841</v>
      </c>
      <c r="H1960" t="s">
        <v>1220</v>
      </c>
      <c r="I1960">
        <v>150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60</v>
      </c>
      <c r="S1960">
        <v>420</v>
      </c>
      <c r="V1960">
        <v>0</v>
      </c>
      <c r="W1960" t="s">
        <v>3510</v>
      </c>
    </row>
    <row r="1961" spans="1:23" x14ac:dyDescent="0.25">
      <c r="H1961" t="s">
        <v>3511</v>
      </c>
    </row>
    <row r="1962" spans="1:23" x14ac:dyDescent="0.25">
      <c r="A1962">
        <v>978</v>
      </c>
      <c r="B1962">
        <v>8132</v>
      </c>
      <c r="C1962" t="s">
        <v>3512</v>
      </c>
      <c r="D1962" t="s">
        <v>191</v>
      </c>
      <c r="E1962" t="s">
        <v>15</v>
      </c>
      <c r="F1962" t="s">
        <v>3513</v>
      </c>
      <c r="G1962" t="str">
        <f>"201511025686"</f>
        <v>201511025686</v>
      </c>
      <c r="H1962" t="s">
        <v>3514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153</v>
      </c>
      <c r="S1962">
        <v>588</v>
      </c>
      <c r="V1962">
        <v>0</v>
      </c>
      <c r="W1962" t="s">
        <v>3515</v>
      </c>
    </row>
    <row r="1963" spans="1:23" x14ac:dyDescent="0.25">
      <c r="H1963" t="s">
        <v>3516</v>
      </c>
    </row>
    <row r="1964" spans="1:23" x14ac:dyDescent="0.25">
      <c r="A1964">
        <v>979</v>
      </c>
      <c r="B1964">
        <v>7675</v>
      </c>
      <c r="C1964" t="s">
        <v>3517</v>
      </c>
      <c r="D1964" t="s">
        <v>55</v>
      </c>
      <c r="E1964" t="s">
        <v>70</v>
      </c>
      <c r="F1964" t="s">
        <v>3518</v>
      </c>
      <c r="G1964" t="str">
        <f>"201511041867"</f>
        <v>201511041867</v>
      </c>
      <c r="H1964" t="s">
        <v>86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64</v>
      </c>
      <c r="S1964">
        <v>448</v>
      </c>
      <c r="V1964">
        <v>0</v>
      </c>
      <c r="W1964" t="s">
        <v>3519</v>
      </c>
    </row>
    <row r="1965" spans="1:23" x14ac:dyDescent="0.25">
      <c r="H1965" t="s">
        <v>3520</v>
      </c>
    </row>
    <row r="1966" spans="1:23" x14ac:dyDescent="0.25">
      <c r="A1966">
        <v>980</v>
      </c>
      <c r="B1966">
        <v>964</v>
      </c>
      <c r="C1966" t="s">
        <v>3521</v>
      </c>
      <c r="D1966" t="s">
        <v>3522</v>
      </c>
      <c r="E1966" t="s">
        <v>3523</v>
      </c>
      <c r="F1966" t="s">
        <v>3524</v>
      </c>
      <c r="G1966" t="str">
        <f>"201511009159"</f>
        <v>201511009159</v>
      </c>
      <c r="H1966" t="s">
        <v>2517</v>
      </c>
      <c r="I1966">
        <v>150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74</v>
      </c>
      <c r="S1966">
        <v>518</v>
      </c>
      <c r="V1966">
        <v>0</v>
      </c>
      <c r="W1966" t="s">
        <v>3519</v>
      </c>
    </row>
    <row r="1967" spans="1:23" x14ac:dyDescent="0.25">
      <c r="H1967" t="s">
        <v>3525</v>
      </c>
    </row>
    <row r="1968" spans="1:23" x14ac:dyDescent="0.25">
      <c r="A1968">
        <v>981</v>
      </c>
      <c r="B1968">
        <v>1473</v>
      </c>
      <c r="C1968" t="s">
        <v>3526</v>
      </c>
      <c r="D1968" t="s">
        <v>3527</v>
      </c>
      <c r="E1968" t="s">
        <v>55</v>
      </c>
      <c r="F1968" t="s">
        <v>3528</v>
      </c>
      <c r="G1968" t="str">
        <f>"201009000079"</f>
        <v>201009000079</v>
      </c>
      <c r="H1968" t="s">
        <v>511</v>
      </c>
      <c r="I1968">
        <v>0</v>
      </c>
      <c r="J1968">
        <v>30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65</v>
      </c>
      <c r="S1968">
        <v>455</v>
      </c>
      <c r="V1968">
        <v>0</v>
      </c>
      <c r="W1968" t="s">
        <v>3529</v>
      </c>
    </row>
    <row r="1969" spans="1:23" x14ac:dyDescent="0.25">
      <c r="H1969" t="s">
        <v>3530</v>
      </c>
    </row>
    <row r="1970" spans="1:23" x14ac:dyDescent="0.25">
      <c r="A1970">
        <v>982</v>
      </c>
      <c r="B1970">
        <v>10196</v>
      </c>
      <c r="C1970" t="s">
        <v>3531</v>
      </c>
      <c r="D1970" t="s">
        <v>3532</v>
      </c>
      <c r="E1970" t="s">
        <v>3533</v>
      </c>
      <c r="F1970" t="s">
        <v>3534</v>
      </c>
      <c r="G1970" t="str">
        <f>"00040839"</f>
        <v>00040839</v>
      </c>
      <c r="H1970">
        <v>1056</v>
      </c>
      <c r="I1970">
        <v>150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48</v>
      </c>
      <c r="S1970">
        <v>336</v>
      </c>
      <c r="V1970">
        <v>0</v>
      </c>
      <c r="W1970">
        <v>1542</v>
      </c>
    </row>
    <row r="1971" spans="1:23" x14ac:dyDescent="0.25">
      <c r="H1971" t="s">
        <v>3535</v>
      </c>
    </row>
    <row r="1972" spans="1:23" x14ac:dyDescent="0.25">
      <c r="A1972">
        <v>983</v>
      </c>
      <c r="B1972">
        <v>10196</v>
      </c>
      <c r="C1972" t="s">
        <v>3531</v>
      </c>
      <c r="D1972" t="s">
        <v>3532</v>
      </c>
      <c r="E1972" t="s">
        <v>3533</v>
      </c>
      <c r="F1972" t="s">
        <v>3534</v>
      </c>
      <c r="G1972" t="str">
        <f>"00040839"</f>
        <v>00040839</v>
      </c>
      <c r="H1972">
        <v>1056</v>
      </c>
      <c r="I1972">
        <v>150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48</v>
      </c>
      <c r="S1972">
        <v>336</v>
      </c>
      <c r="T1972">
        <v>6</v>
      </c>
      <c r="U1972">
        <v>860</v>
      </c>
      <c r="V1972">
        <v>0</v>
      </c>
      <c r="W1972">
        <v>1542</v>
      </c>
    </row>
    <row r="1973" spans="1:23" x14ac:dyDescent="0.25">
      <c r="H1973" t="s">
        <v>3535</v>
      </c>
    </row>
    <row r="1974" spans="1:23" x14ac:dyDescent="0.25">
      <c r="A1974">
        <v>984</v>
      </c>
      <c r="B1974">
        <v>9337</v>
      </c>
      <c r="C1974" t="s">
        <v>3536</v>
      </c>
      <c r="D1974" t="s">
        <v>217</v>
      </c>
      <c r="E1974" t="s">
        <v>425</v>
      </c>
      <c r="F1974" t="s">
        <v>3537</v>
      </c>
      <c r="G1974" t="str">
        <f>"00017498"</f>
        <v>00017498</v>
      </c>
      <c r="H1974">
        <v>1045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71</v>
      </c>
      <c r="S1974">
        <v>497</v>
      </c>
      <c r="V1974">
        <v>0</v>
      </c>
      <c r="W1974">
        <v>1542</v>
      </c>
    </row>
    <row r="1975" spans="1:23" x14ac:dyDescent="0.25">
      <c r="H1975" t="s">
        <v>3538</v>
      </c>
    </row>
    <row r="1976" spans="1:23" x14ac:dyDescent="0.25">
      <c r="A1976">
        <v>985</v>
      </c>
      <c r="B1976">
        <v>2003</v>
      </c>
      <c r="C1976" t="s">
        <v>3539</v>
      </c>
      <c r="D1976" t="s">
        <v>31</v>
      </c>
      <c r="E1976" t="s">
        <v>65</v>
      </c>
      <c r="F1976" t="s">
        <v>3540</v>
      </c>
      <c r="G1976" t="str">
        <f>"201511017798"</f>
        <v>201511017798</v>
      </c>
      <c r="H1976">
        <v>1045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71</v>
      </c>
      <c r="S1976">
        <v>497</v>
      </c>
      <c r="V1976">
        <v>0</v>
      </c>
      <c r="W1976">
        <v>1542</v>
      </c>
    </row>
    <row r="1977" spans="1:23" x14ac:dyDescent="0.25">
      <c r="H1977" t="s">
        <v>3541</v>
      </c>
    </row>
    <row r="1978" spans="1:23" x14ac:dyDescent="0.25">
      <c r="A1978">
        <v>986</v>
      </c>
      <c r="B1978">
        <v>8714</v>
      </c>
      <c r="C1978" t="s">
        <v>3542</v>
      </c>
      <c r="D1978" t="s">
        <v>489</v>
      </c>
      <c r="E1978" t="s">
        <v>123</v>
      </c>
      <c r="F1978" t="s">
        <v>3543</v>
      </c>
      <c r="G1978" t="str">
        <f>"201511040370"</f>
        <v>201511040370</v>
      </c>
      <c r="H1978">
        <v>924</v>
      </c>
      <c r="I1978">
        <v>0</v>
      </c>
      <c r="J1978">
        <v>30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160</v>
      </c>
      <c r="S1978">
        <v>588</v>
      </c>
      <c r="V1978">
        <v>0</v>
      </c>
      <c r="W1978">
        <v>1542</v>
      </c>
    </row>
    <row r="1979" spans="1:23" x14ac:dyDescent="0.25">
      <c r="H1979" t="s">
        <v>3544</v>
      </c>
    </row>
    <row r="1980" spans="1:23" x14ac:dyDescent="0.25">
      <c r="A1980">
        <v>987</v>
      </c>
      <c r="B1980">
        <v>10113</v>
      </c>
      <c r="C1980" t="s">
        <v>3545</v>
      </c>
      <c r="D1980" t="s">
        <v>3546</v>
      </c>
      <c r="E1980" t="s">
        <v>165</v>
      </c>
      <c r="F1980" t="s">
        <v>3547</v>
      </c>
      <c r="G1980" t="str">
        <f>"00033371"</f>
        <v>00033371</v>
      </c>
      <c r="H1980">
        <v>924</v>
      </c>
      <c r="I1980">
        <v>0</v>
      </c>
      <c r="J1980">
        <v>0</v>
      </c>
      <c r="K1980">
        <v>30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113</v>
      </c>
      <c r="S1980">
        <v>588</v>
      </c>
      <c r="V1980">
        <v>0</v>
      </c>
      <c r="W1980">
        <v>1542</v>
      </c>
    </row>
    <row r="1981" spans="1:23" x14ac:dyDescent="0.25">
      <c r="H1981" t="s">
        <v>3548</v>
      </c>
    </row>
    <row r="1982" spans="1:23" x14ac:dyDescent="0.25">
      <c r="A1982">
        <v>988</v>
      </c>
      <c r="B1982">
        <v>1065</v>
      </c>
      <c r="C1982" t="s">
        <v>3549</v>
      </c>
      <c r="D1982" t="s">
        <v>2353</v>
      </c>
      <c r="E1982" t="s">
        <v>192</v>
      </c>
      <c r="F1982" t="s">
        <v>3550</v>
      </c>
      <c r="G1982" t="str">
        <f>"00003267"</f>
        <v>00003267</v>
      </c>
      <c r="H1982" t="s">
        <v>1412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164</v>
      </c>
      <c r="S1982">
        <v>588</v>
      </c>
      <c r="V1982">
        <v>2</v>
      </c>
      <c r="W1982" t="s">
        <v>3551</v>
      </c>
    </row>
    <row r="1983" spans="1:23" x14ac:dyDescent="0.25">
      <c r="H1983" t="s">
        <v>2962</v>
      </c>
    </row>
    <row r="1984" spans="1:23" x14ac:dyDescent="0.25">
      <c r="A1984">
        <v>989</v>
      </c>
      <c r="B1984">
        <v>10049</v>
      </c>
      <c r="C1984" t="s">
        <v>3552</v>
      </c>
      <c r="D1984" t="s">
        <v>3117</v>
      </c>
      <c r="E1984" t="s">
        <v>70</v>
      </c>
      <c r="F1984" t="s">
        <v>3553</v>
      </c>
      <c r="G1984" t="str">
        <f>"00020280"</f>
        <v>00020280</v>
      </c>
      <c r="H1984" t="s">
        <v>1412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84</v>
      </c>
      <c r="S1984">
        <v>588</v>
      </c>
      <c r="V1984">
        <v>0</v>
      </c>
      <c r="W1984" t="s">
        <v>3551</v>
      </c>
    </row>
    <row r="1985" spans="1:23" x14ac:dyDescent="0.25">
      <c r="H1985" t="s">
        <v>3554</v>
      </c>
    </row>
    <row r="1986" spans="1:23" x14ac:dyDescent="0.25">
      <c r="A1986">
        <v>990</v>
      </c>
      <c r="B1986">
        <v>7365</v>
      </c>
      <c r="C1986" t="s">
        <v>3555</v>
      </c>
      <c r="D1986" t="s">
        <v>105</v>
      </c>
      <c r="E1986" t="s">
        <v>106</v>
      </c>
      <c r="F1986" t="s">
        <v>3556</v>
      </c>
      <c r="G1986" t="str">
        <f>"201511010869"</f>
        <v>201511010869</v>
      </c>
      <c r="H1986">
        <v>990</v>
      </c>
      <c r="I1986">
        <v>150</v>
      </c>
      <c r="J1986">
        <v>30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53</v>
      </c>
      <c r="S1986">
        <v>371</v>
      </c>
      <c r="V1986">
        <v>0</v>
      </c>
      <c r="W1986">
        <v>1541</v>
      </c>
    </row>
    <row r="1987" spans="1:23" x14ac:dyDescent="0.25">
      <c r="H1987" t="s">
        <v>3557</v>
      </c>
    </row>
    <row r="1988" spans="1:23" x14ac:dyDescent="0.25">
      <c r="A1988">
        <v>991</v>
      </c>
      <c r="B1988">
        <v>1205</v>
      </c>
      <c r="C1988" t="s">
        <v>3558</v>
      </c>
      <c r="D1988" t="s">
        <v>14</v>
      </c>
      <c r="E1988" t="s">
        <v>41</v>
      </c>
      <c r="F1988" t="s">
        <v>3559</v>
      </c>
      <c r="G1988" t="str">
        <f>"201511013640"</f>
        <v>201511013640</v>
      </c>
      <c r="H1988" t="s">
        <v>1427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148</v>
      </c>
      <c r="S1988">
        <v>588</v>
      </c>
      <c r="V1988">
        <v>0</v>
      </c>
      <c r="W1988" t="s">
        <v>3560</v>
      </c>
    </row>
    <row r="1989" spans="1:23" x14ac:dyDescent="0.25">
      <c r="H1989" t="s">
        <v>3561</v>
      </c>
    </row>
    <row r="1990" spans="1:23" x14ac:dyDescent="0.25">
      <c r="A1990">
        <v>992</v>
      </c>
      <c r="B1990">
        <v>4726</v>
      </c>
      <c r="C1990" t="s">
        <v>2378</v>
      </c>
      <c r="D1990" t="s">
        <v>326</v>
      </c>
      <c r="E1990" t="s">
        <v>15</v>
      </c>
      <c r="F1990" t="s">
        <v>3562</v>
      </c>
      <c r="G1990" t="str">
        <f>"00089229"</f>
        <v>00089229</v>
      </c>
      <c r="H1990" t="s">
        <v>1128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268</v>
      </c>
      <c r="S1990">
        <v>588</v>
      </c>
      <c r="V1990">
        <v>0</v>
      </c>
      <c r="W1990" t="s">
        <v>3563</v>
      </c>
    </row>
    <row r="1991" spans="1:23" x14ac:dyDescent="0.25">
      <c r="H1991">
        <v>865</v>
      </c>
    </row>
    <row r="1992" spans="1:23" x14ac:dyDescent="0.25">
      <c r="A1992">
        <v>993</v>
      </c>
      <c r="B1992">
        <v>1355</v>
      </c>
      <c r="C1992" t="s">
        <v>2239</v>
      </c>
      <c r="D1992" t="s">
        <v>83</v>
      </c>
      <c r="E1992" t="s">
        <v>845</v>
      </c>
      <c r="F1992" t="s">
        <v>3564</v>
      </c>
      <c r="G1992" t="str">
        <f>"00022804"</f>
        <v>00022804</v>
      </c>
      <c r="H1992" t="s">
        <v>1128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84</v>
      </c>
      <c r="S1992">
        <v>588</v>
      </c>
      <c r="T1992">
        <v>6</v>
      </c>
      <c r="U1992">
        <v>869</v>
      </c>
      <c r="V1992">
        <v>1</v>
      </c>
      <c r="W1992" t="s">
        <v>3563</v>
      </c>
    </row>
    <row r="1993" spans="1:23" x14ac:dyDescent="0.25">
      <c r="H1993">
        <v>869</v>
      </c>
    </row>
    <row r="1994" spans="1:23" x14ac:dyDescent="0.25">
      <c r="A1994">
        <v>994</v>
      </c>
      <c r="B1994">
        <v>4921</v>
      </c>
      <c r="C1994" t="s">
        <v>3565</v>
      </c>
      <c r="D1994" t="s">
        <v>24</v>
      </c>
      <c r="E1994" t="s">
        <v>25</v>
      </c>
      <c r="F1994" t="s">
        <v>3566</v>
      </c>
      <c r="G1994" t="str">
        <f>"00039113"</f>
        <v>00039113</v>
      </c>
      <c r="H1994" t="s">
        <v>1128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86</v>
      </c>
      <c r="S1994">
        <v>588</v>
      </c>
      <c r="V1994">
        <v>2</v>
      </c>
      <c r="W1994" t="s">
        <v>3563</v>
      </c>
    </row>
    <row r="1995" spans="1:23" x14ac:dyDescent="0.25">
      <c r="H1995">
        <v>862</v>
      </c>
    </row>
    <row r="1996" spans="1:23" x14ac:dyDescent="0.25">
      <c r="A1996">
        <v>995</v>
      </c>
      <c r="B1996">
        <v>522</v>
      </c>
      <c r="C1996" t="s">
        <v>2108</v>
      </c>
      <c r="D1996" t="s">
        <v>425</v>
      </c>
      <c r="E1996" t="s">
        <v>65</v>
      </c>
      <c r="F1996" t="s">
        <v>3567</v>
      </c>
      <c r="G1996" t="str">
        <f>"00022723"</f>
        <v>00022723</v>
      </c>
      <c r="H1996" t="s">
        <v>1128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90</v>
      </c>
      <c r="S1996">
        <v>588</v>
      </c>
      <c r="V1996">
        <v>1</v>
      </c>
      <c r="W1996" t="s">
        <v>3563</v>
      </c>
    </row>
    <row r="1997" spans="1:23" x14ac:dyDescent="0.25">
      <c r="H1997" t="s">
        <v>3568</v>
      </c>
    </row>
    <row r="1998" spans="1:23" x14ac:dyDescent="0.25">
      <c r="A1998">
        <v>996</v>
      </c>
      <c r="B1998">
        <v>522</v>
      </c>
      <c r="C1998" t="s">
        <v>2108</v>
      </c>
      <c r="D1998" t="s">
        <v>425</v>
      </c>
      <c r="E1998" t="s">
        <v>65</v>
      </c>
      <c r="F1998" t="s">
        <v>3567</v>
      </c>
      <c r="G1998" t="str">
        <f>"00022723"</f>
        <v>00022723</v>
      </c>
      <c r="H1998" t="s">
        <v>1128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90</v>
      </c>
      <c r="S1998">
        <v>588</v>
      </c>
      <c r="T1998">
        <v>8</v>
      </c>
      <c r="U1998">
        <v>829</v>
      </c>
      <c r="V1998">
        <v>1</v>
      </c>
      <c r="W1998" t="s">
        <v>3563</v>
      </c>
    </row>
    <row r="1999" spans="1:23" x14ac:dyDescent="0.25">
      <c r="H1999" t="s">
        <v>3568</v>
      </c>
    </row>
    <row r="2000" spans="1:23" x14ac:dyDescent="0.25">
      <c r="A2000">
        <v>997</v>
      </c>
      <c r="B2000">
        <v>9913</v>
      </c>
      <c r="C2000" t="s">
        <v>3569</v>
      </c>
      <c r="D2000" t="s">
        <v>96</v>
      </c>
      <c r="E2000" t="s">
        <v>25</v>
      </c>
      <c r="F2000" t="s">
        <v>3570</v>
      </c>
      <c r="G2000" t="str">
        <f>"201511016756"</f>
        <v>201511016756</v>
      </c>
      <c r="H2000" t="s">
        <v>1128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84</v>
      </c>
      <c r="S2000">
        <v>588</v>
      </c>
      <c r="V2000">
        <v>0</v>
      </c>
      <c r="W2000" t="s">
        <v>3563</v>
      </c>
    </row>
    <row r="2001" spans="1:23" x14ac:dyDescent="0.25">
      <c r="H2001" t="s">
        <v>3571</v>
      </c>
    </row>
    <row r="2002" spans="1:23" x14ac:dyDescent="0.25">
      <c r="A2002">
        <v>998</v>
      </c>
      <c r="B2002">
        <v>1045</v>
      </c>
      <c r="C2002" t="s">
        <v>1808</v>
      </c>
      <c r="D2002" t="s">
        <v>2911</v>
      </c>
      <c r="E2002" t="s">
        <v>41</v>
      </c>
      <c r="F2002" t="s">
        <v>3572</v>
      </c>
      <c r="G2002" t="str">
        <f>"201511020019"</f>
        <v>201511020019</v>
      </c>
      <c r="H2002" t="s">
        <v>1128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158</v>
      </c>
      <c r="S2002">
        <v>588</v>
      </c>
      <c r="V2002">
        <v>0</v>
      </c>
      <c r="W2002" t="s">
        <v>3563</v>
      </c>
    </row>
    <row r="2003" spans="1:23" x14ac:dyDescent="0.25">
      <c r="H2003" t="s">
        <v>3573</v>
      </c>
    </row>
    <row r="2004" spans="1:23" x14ac:dyDescent="0.25">
      <c r="A2004">
        <v>999</v>
      </c>
      <c r="B2004">
        <v>7916</v>
      </c>
      <c r="C2004" t="s">
        <v>3574</v>
      </c>
      <c r="D2004" t="s">
        <v>3575</v>
      </c>
      <c r="E2004" t="s">
        <v>25</v>
      </c>
      <c r="F2004" t="s">
        <v>3576</v>
      </c>
      <c r="G2004" t="str">
        <f>"00087570"</f>
        <v>00087570</v>
      </c>
      <c r="H2004" t="s">
        <v>980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112</v>
      </c>
      <c r="S2004">
        <v>588</v>
      </c>
      <c r="V2004">
        <v>1</v>
      </c>
      <c r="W2004" t="s">
        <v>3577</v>
      </c>
    </row>
    <row r="2005" spans="1:23" x14ac:dyDescent="0.25">
      <c r="H2005" t="s">
        <v>3578</v>
      </c>
    </row>
    <row r="2006" spans="1:23" x14ac:dyDescent="0.25">
      <c r="A2006">
        <v>1000</v>
      </c>
      <c r="B2006">
        <v>7555</v>
      </c>
      <c r="C2006" t="s">
        <v>3579</v>
      </c>
      <c r="D2006" t="s">
        <v>105</v>
      </c>
      <c r="E2006" t="s">
        <v>3580</v>
      </c>
      <c r="F2006" t="s">
        <v>3581</v>
      </c>
      <c r="G2006" t="str">
        <f>"201511036004"</f>
        <v>201511036004</v>
      </c>
      <c r="H2006" t="s">
        <v>980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193</v>
      </c>
      <c r="S2006">
        <v>588</v>
      </c>
      <c r="V2006">
        <v>0</v>
      </c>
      <c r="W2006" t="s">
        <v>3577</v>
      </c>
    </row>
    <row r="2007" spans="1:23" x14ac:dyDescent="0.25">
      <c r="H2007" t="s">
        <v>3582</v>
      </c>
    </row>
    <row r="2008" spans="1:23" x14ac:dyDescent="0.25">
      <c r="A2008">
        <v>1001</v>
      </c>
      <c r="B2008">
        <v>8681</v>
      </c>
      <c r="C2008" t="s">
        <v>3583</v>
      </c>
      <c r="D2008" t="s">
        <v>51</v>
      </c>
      <c r="E2008" t="s">
        <v>96</v>
      </c>
      <c r="F2008" t="s">
        <v>3584</v>
      </c>
      <c r="G2008" t="str">
        <f>"200910000647"</f>
        <v>200910000647</v>
      </c>
      <c r="H2008" t="s">
        <v>980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84</v>
      </c>
      <c r="S2008">
        <v>588</v>
      </c>
      <c r="V2008">
        <v>2</v>
      </c>
      <c r="W2008" t="s">
        <v>3577</v>
      </c>
    </row>
    <row r="2009" spans="1:23" x14ac:dyDescent="0.25">
      <c r="H2009" t="s">
        <v>3585</v>
      </c>
    </row>
    <row r="2010" spans="1:23" x14ac:dyDescent="0.25">
      <c r="A2010">
        <v>1002</v>
      </c>
      <c r="B2010">
        <v>8169</v>
      </c>
      <c r="C2010" t="s">
        <v>3586</v>
      </c>
      <c r="D2010" t="s">
        <v>425</v>
      </c>
      <c r="E2010" t="s">
        <v>15</v>
      </c>
      <c r="F2010" t="s">
        <v>3587</v>
      </c>
      <c r="G2010" t="str">
        <f>"201511022898"</f>
        <v>201511022898</v>
      </c>
      <c r="H2010">
        <v>957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83</v>
      </c>
      <c r="S2010">
        <v>581</v>
      </c>
      <c r="V2010">
        <v>0</v>
      </c>
      <c r="W2010">
        <v>1538</v>
      </c>
    </row>
    <row r="2011" spans="1:23" x14ac:dyDescent="0.25">
      <c r="H2011" t="s">
        <v>3588</v>
      </c>
    </row>
    <row r="2012" spans="1:23" x14ac:dyDescent="0.25">
      <c r="A2012">
        <v>1003</v>
      </c>
      <c r="B2012">
        <v>8874</v>
      </c>
      <c r="C2012" t="s">
        <v>3589</v>
      </c>
      <c r="D2012" t="s">
        <v>3590</v>
      </c>
      <c r="E2012" t="s">
        <v>130</v>
      </c>
      <c r="F2012" t="s">
        <v>3591</v>
      </c>
      <c r="G2012" t="str">
        <f>"201511016892"</f>
        <v>201511016892</v>
      </c>
      <c r="H2012">
        <v>880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70</v>
      </c>
      <c r="P2012">
        <v>0</v>
      </c>
      <c r="Q2012">
        <v>0</v>
      </c>
      <c r="R2012">
        <v>97</v>
      </c>
      <c r="S2012">
        <v>588</v>
      </c>
      <c r="V2012">
        <v>0</v>
      </c>
      <c r="W2012">
        <v>1538</v>
      </c>
    </row>
    <row r="2013" spans="1:23" x14ac:dyDescent="0.25">
      <c r="H2013" t="s">
        <v>3592</v>
      </c>
    </row>
    <row r="2014" spans="1:23" x14ac:dyDescent="0.25">
      <c r="A2014">
        <v>1004</v>
      </c>
      <c r="B2014">
        <v>8730</v>
      </c>
      <c r="C2014" t="s">
        <v>3593</v>
      </c>
      <c r="D2014" t="s">
        <v>3594</v>
      </c>
      <c r="E2014" t="s">
        <v>51</v>
      </c>
      <c r="F2014" t="s">
        <v>3595</v>
      </c>
      <c r="G2014" t="str">
        <f>"00019837"</f>
        <v>00019837</v>
      </c>
      <c r="H2014">
        <v>770</v>
      </c>
      <c r="I2014">
        <v>150</v>
      </c>
      <c r="J2014">
        <v>30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182</v>
      </c>
      <c r="S2014">
        <v>588</v>
      </c>
      <c r="V2014">
        <v>0</v>
      </c>
      <c r="W2014">
        <v>1538</v>
      </c>
    </row>
    <row r="2015" spans="1:23" x14ac:dyDescent="0.25">
      <c r="H2015" t="s">
        <v>3596</v>
      </c>
    </row>
    <row r="2016" spans="1:23" x14ac:dyDescent="0.25">
      <c r="A2016">
        <v>1005</v>
      </c>
      <c r="B2016">
        <v>3781</v>
      </c>
      <c r="C2016" t="s">
        <v>164</v>
      </c>
      <c r="D2016" t="s">
        <v>2353</v>
      </c>
      <c r="E2016" t="s">
        <v>41</v>
      </c>
      <c r="F2016" t="s">
        <v>3597</v>
      </c>
      <c r="G2016" t="str">
        <f>"201511027544"</f>
        <v>201511027544</v>
      </c>
      <c r="H2016" t="s">
        <v>3598</v>
      </c>
      <c r="I2016">
        <v>150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110</v>
      </c>
      <c r="S2016">
        <v>588</v>
      </c>
      <c r="V2016">
        <v>0</v>
      </c>
      <c r="W2016" t="s">
        <v>3599</v>
      </c>
    </row>
    <row r="2017" spans="1:23" x14ac:dyDescent="0.25">
      <c r="H2017" t="s">
        <v>3600</v>
      </c>
    </row>
    <row r="2018" spans="1:23" x14ac:dyDescent="0.25">
      <c r="A2018">
        <v>1006</v>
      </c>
      <c r="B2018">
        <v>6173</v>
      </c>
      <c r="C2018" t="s">
        <v>3601</v>
      </c>
      <c r="D2018" t="s">
        <v>105</v>
      </c>
      <c r="E2018" t="s">
        <v>41</v>
      </c>
      <c r="F2018" t="s">
        <v>3602</v>
      </c>
      <c r="G2018" t="str">
        <f>"00030621"</f>
        <v>00030621</v>
      </c>
      <c r="H2018" t="s">
        <v>1856</v>
      </c>
      <c r="I2018">
        <v>0</v>
      </c>
      <c r="J2018">
        <v>30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140</v>
      </c>
      <c r="S2018">
        <v>588</v>
      </c>
      <c r="V2018">
        <v>0</v>
      </c>
      <c r="W2018" t="s">
        <v>3603</v>
      </c>
    </row>
    <row r="2019" spans="1:23" x14ac:dyDescent="0.25">
      <c r="H2019" t="s">
        <v>3604</v>
      </c>
    </row>
    <row r="2020" spans="1:23" x14ac:dyDescent="0.25">
      <c r="A2020">
        <v>1007</v>
      </c>
      <c r="B2020">
        <v>1208</v>
      </c>
      <c r="C2020" t="s">
        <v>3605</v>
      </c>
      <c r="D2020" t="s">
        <v>15</v>
      </c>
      <c r="E2020" t="s">
        <v>55</v>
      </c>
      <c r="F2020" t="s">
        <v>3606</v>
      </c>
      <c r="G2020" t="str">
        <f>"201511033075"</f>
        <v>201511033075</v>
      </c>
      <c r="H2020" t="s">
        <v>3607</v>
      </c>
      <c r="I2020">
        <v>150</v>
      </c>
      <c r="J2020">
        <v>30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80</v>
      </c>
      <c r="S2020">
        <v>560</v>
      </c>
      <c r="V2020">
        <v>0</v>
      </c>
      <c r="W2020" t="s">
        <v>3608</v>
      </c>
    </row>
    <row r="2021" spans="1:23" x14ac:dyDescent="0.25">
      <c r="H2021" t="s">
        <v>3609</v>
      </c>
    </row>
    <row r="2022" spans="1:23" x14ac:dyDescent="0.25">
      <c r="A2022">
        <v>1008</v>
      </c>
      <c r="B2022">
        <v>7776</v>
      </c>
      <c r="C2022" t="s">
        <v>3610</v>
      </c>
      <c r="D2022" t="s">
        <v>3611</v>
      </c>
      <c r="E2022" t="s">
        <v>70</v>
      </c>
      <c r="F2022" t="s">
        <v>3612</v>
      </c>
      <c r="G2022" t="str">
        <f>"00021594"</f>
        <v>00021594</v>
      </c>
      <c r="H2022" t="s">
        <v>3613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142</v>
      </c>
      <c r="S2022">
        <v>588</v>
      </c>
      <c r="V2022">
        <v>0</v>
      </c>
      <c r="W2022" t="s">
        <v>3614</v>
      </c>
    </row>
    <row r="2023" spans="1:23" x14ac:dyDescent="0.25">
      <c r="H2023" t="s">
        <v>3615</v>
      </c>
    </row>
    <row r="2024" spans="1:23" x14ac:dyDescent="0.25">
      <c r="A2024">
        <v>1009</v>
      </c>
      <c r="B2024">
        <v>6669</v>
      </c>
      <c r="C2024" t="s">
        <v>3616</v>
      </c>
      <c r="D2024" t="s">
        <v>217</v>
      </c>
      <c r="E2024" t="s">
        <v>196</v>
      </c>
      <c r="F2024" t="s">
        <v>3617</v>
      </c>
      <c r="G2024" t="str">
        <f>"00090944"</f>
        <v>00090944</v>
      </c>
      <c r="H2024" t="s">
        <v>3613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203</v>
      </c>
      <c r="S2024">
        <v>588</v>
      </c>
      <c r="V2024">
        <v>0</v>
      </c>
      <c r="W2024" t="s">
        <v>3614</v>
      </c>
    </row>
    <row r="2025" spans="1:23" x14ac:dyDescent="0.25">
      <c r="H2025">
        <v>817</v>
      </c>
    </row>
    <row r="2026" spans="1:23" x14ac:dyDescent="0.25">
      <c r="A2026">
        <v>1010</v>
      </c>
      <c r="B2026">
        <v>8437</v>
      </c>
      <c r="C2026" t="s">
        <v>3618</v>
      </c>
      <c r="D2026" t="s">
        <v>326</v>
      </c>
      <c r="E2026" t="s">
        <v>425</v>
      </c>
      <c r="F2026" t="s">
        <v>3619</v>
      </c>
      <c r="G2026" t="str">
        <f>"201511031649"</f>
        <v>201511031649</v>
      </c>
      <c r="H2026" t="s">
        <v>3613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588</v>
      </c>
      <c r="V2026">
        <v>0</v>
      </c>
      <c r="W2026" t="s">
        <v>3614</v>
      </c>
    </row>
    <row r="2027" spans="1:23" x14ac:dyDescent="0.25">
      <c r="H2027" t="s">
        <v>3620</v>
      </c>
    </row>
    <row r="2028" spans="1:23" x14ac:dyDescent="0.25">
      <c r="A2028">
        <v>1011</v>
      </c>
      <c r="B2028">
        <v>5264</v>
      </c>
      <c r="C2028" t="s">
        <v>3621</v>
      </c>
      <c r="D2028" t="s">
        <v>237</v>
      </c>
      <c r="E2028" t="s">
        <v>116</v>
      </c>
      <c r="F2028" t="s">
        <v>3622</v>
      </c>
      <c r="G2028" t="str">
        <f>"201511038459"</f>
        <v>201511038459</v>
      </c>
      <c r="H2028">
        <v>1100</v>
      </c>
      <c r="I2028">
        <v>150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41</v>
      </c>
      <c r="S2028">
        <v>287</v>
      </c>
      <c r="V2028">
        <v>0</v>
      </c>
      <c r="W2028">
        <v>1537</v>
      </c>
    </row>
    <row r="2029" spans="1:23" x14ac:dyDescent="0.25">
      <c r="H2029" t="s">
        <v>3623</v>
      </c>
    </row>
    <row r="2030" spans="1:23" x14ac:dyDescent="0.25">
      <c r="A2030">
        <v>1012</v>
      </c>
      <c r="B2030">
        <v>4177</v>
      </c>
      <c r="C2030" t="s">
        <v>3624</v>
      </c>
      <c r="D2030" t="s">
        <v>14</v>
      </c>
      <c r="E2030" t="s">
        <v>425</v>
      </c>
      <c r="F2030" t="s">
        <v>3625</v>
      </c>
      <c r="G2030" t="str">
        <f>"201506004252"</f>
        <v>201506004252</v>
      </c>
      <c r="H2030">
        <v>1100</v>
      </c>
      <c r="I2030">
        <v>150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41</v>
      </c>
      <c r="S2030">
        <v>287</v>
      </c>
      <c r="V2030">
        <v>0</v>
      </c>
      <c r="W2030">
        <v>1537</v>
      </c>
    </row>
    <row r="2031" spans="1:23" x14ac:dyDescent="0.25">
      <c r="H2031" t="s">
        <v>3626</v>
      </c>
    </row>
    <row r="2032" spans="1:23" x14ac:dyDescent="0.25">
      <c r="A2032">
        <v>1013</v>
      </c>
      <c r="B2032">
        <v>2848</v>
      </c>
      <c r="C2032" t="s">
        <v>3627</v>
      </c>
      <c r="D2032" t="s">
        <v>3628</v>
      </c>
      <c r="E2032" t="s">
        <v>116</v>
      </c>
      <c r="F2032" t="s">
        <v>3629</v>
      </c>
      <c r="G2032" t="str">
        <f>"201511010975"</f>
        <v>201511010975</v>
      </c>
      <c r="H2032">
        <v>1100</v>
      </c>
      <c r="I2032">
        <v>150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41</v>
      </c>
      <c r="S2032">
        <v>287</v>
      </c>
      <c r="V2032">
        <v>0</v>
      </c>
      <c r="W2032">
        <v>1537</v>
      </c>
    </row>
    <row r="2033" spans="1:23" x14ac:dyDescent="0.25">
      <c r="H2033" t="s">
        <v>3630</v>
      </c>
    </row>
    <row r="2034" spans="1:23" x14ac:dyDescent="0.25">
      <c r="A2034">
        <v>1014</v>
      </c>
      <c r="B2034">
        <v>7382</v>
      </c>
      <c r="C2034" t="s">
        <v>1150</v>
      </c>
      <c r="D2034" t="s">
        <v>515</v>
      </c>
      <c r="E2034" t="s">
        <v>70</v>
      </c>
      <c r="F2034" t="s">
        <v>3631</v>
      </c>
      <c r="G2034" t="str">
        <f>"201511033366"</f>
        <v>201511033366</v>
      </c>
      <c r="H2034">
        <v>1100</v>
      </c>
      <c r="I2034">
        <v>150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41</v>
      </c>
      <c r="S2034">
        <v>287</v>
      </c>
      <c r="T2034">
        <v>6</v>
      </c>
      <c r="U2034">
        <v>834</v>
      </c>
      <c r="V2034">
        <v>0</v>
      </c>
      <c r="W2034">
        <v>1537</v>
      </c>
    </row>
    <row r="2035" spans="1:23" x14ac:dyDescent="0.25">
      <c r="H2035" t="s">
        <v>3632</v>
      </c>
    </row>
    <row r="2036" spans="1:23" x14ac:dyDescent="0.25">
      <c r="A2036">
        <v>1015</v>
      </c>
      <c r="B2036">
        <v>7382</v>
      </c>
      <c r="C2036" t="s">
        <v>1150</v>
      </c>
      <c r="D2036" t="s">
        <v>515</v>
      </c>
      <c r="E2036" t="s">
        <v>70</v>
      </c>
      <c r="F2036" t="s">
        <v>3631</v>
      </c>
      <c r="G2036" t="str">
        <f>"201511033366"</f>
        <v>201511033366</v>
      </c>
      <c r="H2036">
        <v>1100</v>
      </c>
      <c r="I2036">
        <v>150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41</v>
      </c>
      <c r="S2036">
        <v>287</v>
      </c>
      <c r="V2036">
        <v>0</v>
      </c>
      <c r="W2036">
        <v>1537</v>
      </c>
    </row>
    <row r="2037" spans="1:23" x14ac:dyDescent="0.25">
      <c r="H2037" t="s">
        <v>3632</v>
      </c>
    </row>
    <row r="2038" spans="1:23" x14ac:dyDescent="0.25">
      <c r="A2038">
        <v>1016</v>
      </c>
      <c r="B2038">
        <v>4971</v>
      </c>
      <c r="C2038" t="s">
        <v>3015</v>
      </c>
      <c r="D2038" t="s">
        <v>2045</v>
      </c>
      <c r="E2038" t="s">
        <v>192</v>
      </c>
      <c r="F2038" t="s">
        <v>3633</v>
      </c>
      <c r="G2038" t="str">
        <f>"00045155"</f>
        <v>00045155</v>
      </c>
      <c r="H2038">
        <v>1100</v>
      </c>
      <c r="I2038">
        <v>150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41</v>
      </c>
      <c r="S2038">
        <v>287</v>
      </c>
      <c r="V2038">
        <v>0</v>
      </c>
      <c r="W2038">
        <v>1537</v>
      </c>
    </row>
    <row r="2039" spans="1:23" x14ac:dyDescent="0.25">
      <c r="H2039" t="s">
        <v>3634</v>
      </c>
    </row>
    <row r="2040" spans="1:23" x14ac:dyDescent="0.25">
      <c r="A2040">
        <v>1017</v>
      </c>
      <c r="B2040">
        <v>4362</v>
      </c>
      <c r="C2040" t="s">
        <v>3635</v>
      </c>
      <c r="D2040" t="s">
        <v>1276</v>
      </c>
      <c r="E2040" t="s">
        <v>51</v>
      </c>
      <c r="F2040" t="s">
        <v>3636</v>
      </c>
      <c r="G2040" t="str">
        <f>"201511008695"</f>
        <v>201511008695</v>
      </c>
      <c r="H2040">
        <v>1100</v>
      </c>
      <c r="I2040">
        <v>150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41</v>
      </c>
      <c r="S2040">
        <v>287</v>
      </c>
      <c r="V2040">
        <v>0</v>
      </c>
      <c r="W2040">
        <v>1537</v>
      </c>
    </row>
    <row r="2041" spans="1:23" x14ac:dyDescent="0.25">
      <c r="H2041" t="s">
        <v>3637</v>
      </c>
    </row>
    <row r="2042" spans="1:23" x14ac:dyDescent="0.25">
      <c r="A2042">
        <v>1018</v>
      </c>
      <c r="B2042">
        <v>3411</v>
      </c>
      <c r="C2042" t="s">
        <v>3638</v>
      </c>
      <c r="D2042" t="s">
        <v>3639</v>
      </c>
      <c r="E2042" t="s">
        <v>96</v>
      </c>
      <c r="F2042" t="s">
        <v>3640</v>
      </c>
      <c r="G2042" t="str">
        <f>"201410012754"</f>
        <v>201410012754</v>
      </c>
      <c r="H2042">
        <v>1023</v>
      </c>
      <c r="I2042">
        <v>150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52</v>
      </c>
      <c r="S2042">
        <v>364</v>
      </c>
      <c r="V2042">
        <v>0</v>
      </c>
      <c r="W2042">
        <v>1537</v>
      </c>
    </row>
    <row r="2043" spans="1:23" x14ac:dyDescent="0.25">
      <c r="H2043" t="s">
        <v>3641</v>
      </c>
    </row>
    <row r="2044" spans="1:23" x14ac:dyDescent="0.25">
      <c r="A2044">
        <v>1019</v>
      </c>
      <c r="B2044">
        <v>5457</v>
      </c>
      <c r="C2044" t="s">
        <v>3642</v>
      </c>
      <c r="D2044" t="s">
        <v>2353</v>
      </c>
      <c r="E2044" t="s">
        <v>1236</v>
      </c>
      <c r="F2044" t="s">
        <v>3643</v>
      </c>
      <c r="G2044" t="str">
        <f>"201511040537"</f>
        <v>201511040537</v>
      </c>
      <c r="H2044" t="s">
        <v>1509</v>
      </c>
      <c r="I2044">
        <v>0</v>
      </c>
      <c r="J2044">
        <v>30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93</v>
      </c>
      <c r="S2044">
        <v>588</v>
      </c>
      <c r="V2044">
        <v>0</v>
      </c>
      <c r="W2044" t="s">
        <v>3644</v>
      </c>
    </row>
    <row r="2045" spans="1:23" x14ac:dyDescent="0.25">
      <c r="H2045" t="s">
        <v>3645</v>
      </c>
    </row>
    <row r="2046" spans="1:23" x14ac:dyDescent="0.25">
      <c r="A2046">
        <v>1020</v>
      </c>
      <c r="B2046">
        <v>2778</v>
      </c>
      <c r="C2046" t="s">
        <v>736</v>
      </c>
      <c r="D2046" t="s">
        <v>485</v>
      </c>
      <c r="E2046" t="s">
        <v>425</v>
      </c>
      <c r="F2046" t="s">
        <v>3646</v>
      </c>
      <c r="G2046" t="str">
        <f>"201604004409"</f>
        <v>201604004409</v>
      </c>
      <c r="H2046" t="s">
        <v>1509</v>
      </c>
      <c r="I2046">
        <v>0</v>
      </c>
      <c r="J2046">
        <v>30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162</v>
      </c>
      <c r="S2046">
        <v>588</v>
      </c>
      <c r="V2046">
        <v>2</v>
      </c>
      <c r="W2046" t="s">
        <v>3644</v>
      </c>
    </row>
    <row r="2047" spans="1:23" x14ac:dyDescent="0.25">
      <c r="H2047" t="s">
        <v>3647</v>
      </c>
    </row>
    <row r="2048" spans="1:23" x14ac:dyDescent="0.25">
      <c r="A2048">
        <v>1021</v>
      </c>
      <c r="B2048">
        <v>2778</v>
      </c>
      <c r="C2048" t="s">
        <v>736</v>
      </c>
      <c r="D2048" t="s">
        <v>485</v>
      </c>
      <c r="E2048" t="s">
        <v>425</v>
      </c>
      <c r="F2048" t="s">
        <v>3646</v>
      </c>
      <c r="G2048" t="str">
        <f>"201604004409"</f>
        <v>201604004409</v>
      </c>
      <c r="H2048" t="s">
        <v>1509</v>
      </c>
      <c r="I2048">
        <v>0</v>
      </c>
      <c r="J2048">
        <v>30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162</v>
      </c>
      <c r="S2048">
        <v>588</v>
      </c>
      <c r="T2048">
        <v>8</v>
      </c>
      <c r="U2048">
        <v>839</v>
      </c>
      <c r="V2048">
        <v>2</v>
      </c>
      <c r="W2048" t="s">
        <v>3644</v>
      </c>
    </row>
    <row r="2049" spans="1:23" x14ac:dyDescent="0.25">
      <c r="H2049" t="s">
        <v>3647</v>
      </c>
    </row>
    <row r="2050" spans="1:23" x14ac:dyDescent="0.25">
      <c r="A2050">
        <v>1022</v>
      </c>
      <c r="B2050">
        <v>8828</v>
      </c>
      <c r="C2050" t="s">
        <v>2896</v>
      </c>
      <c r="D2050" t="s">
        <v>3648</v>
      </c>
      <c r="E2050" t="s">
        <v>25</v>
      </c>
      <c r="F2050" t="s">
        <v>3649</v>
      </c>
      <c r="G2050" t="str">
        <f>"201510002749"</f>
        <v>201510002749</v>
      </c>
      <c r="H2050" t="s">
        <v>1509</v>
      </c>
      <c r="I2050">
        <v>0</v>
      </c>
      <c r="J2050">
        <v>30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142</v>
      </c>
      <c r="S2050">
        <v>588</v>
      </c>
      <c r="V2050">
        <v>0</v>
      </c>
      <c r="W2050" t="s">
        <v>3644</v>
      </c>
    </row>
    <row r="2051" spans="1:23" x14ac:dyDescent="0.25">
      <c r="H2051" t="s">
        <v>3650</v>
      </c>
    </row>
    <row r="2052" spans="1:23" x14ac:dyDescent="0.25">
      <c r="A2052">
        <v>1023</v>
      </c>
      <c r="B2052">
        <v>186</v>
      </c>
      <c r="C2052" t="s">
        <v>3651</v>
      </c>
      <c r="D2052" t="s">
        <v>787</v>
      </c>
      <c r="E2052" t="s">
        <v>55</v>
      </c>
      <c r="F2052" t="s">
        <v>3652</v>
      </c>
      <c r="G2052" t="str">
        <f>"00021422"</f>
        <v>00021422</v>
      </c>
      <c r="H2052">
        <v>1078</v>
      </c>
      <c r="I2052">
        <v>150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44</v>
      </c>
      <c r="S2052">
        <v>308</v>
      </c>
      <c r="V2052">
        <v>3</v>
      </c>
      <c r="W2052">
        <v>1536</v>
      </c>
    </row>
    <row r="2053" spans="1:23" x14ac:dyDescent="0.25">
      <c r="H2053" t="s">
        <v>3653</v>
      </c>
    </row>
    <row r="2054" spans="1:23" x14ac:dyDescent="0.25">
      <c r="A2054">
        <v>1024</v>
      </c>
      <c r="B2054">
        <v>9716</v>
      </c>
      <c r="C2054" t="s">
        <v>3201</v>
      </c>
      <c r="D2054" t="s">
        <v>191</v>
      </c>
      <c r="E2054" t="s">
        <v>41</v>
      </c>
      <c r="F2054" t="s">
        <v>3654</v>
      </c>
      <c r="G2054" t="str">
        <f>"201102000476"</f>
        <v>201102000476</v>
      </c>
      <c r="H2054">
        <v>990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78</v>
      </c>
      <c r="S2054">
        <v>546</v>
      </c>
      <c r="V2054">
        <v>0</v>
      </c>
      <c r="W2054">
        <v>1536</v>
      </c>
    </row>
    <row r="2055" spans="1:23" x14ac:dyDescent="0.25">
      <c r="H2055" t="s">
        <v>3655</v>
      </c>
    </row>
    <row r="2056" spans="1:23" x14ac:dyDescent="0.25">
      <c r="A2056">
        <v>1025</v>
      </c>
      <c r="B2056">
        <v>5179</v>
      </c>
      <c r="C2056" t="s">
        <v>3656</v>
      </c>
      <c r="D2056" t="s">
        <v>105</v>
      </c>
      <c r="E2056" t="s">
        <v>25</v>
      </c>
      <c r="F2056" t="s">
        <v>3657</v>
      </c>
      <c r="G2056" t="str">
        <f>"201511042220"</f>
        <v>201511042220</v>
      </c>
      <c r="H2056">
        <v>990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78</v>
      </c>
      <c r="S2056">
        <v>546</v>
      </c>
      <c r="V2056">
        <v>2</v>
      </c>
      <c r="W2056">
        <v>1536</v>
      </c>
    </row>
    <row r="2057" spans="1:23" x14ac:dyDescent="0.25">
      <c r="H2057">
        <v>875</v>
      </c>
    </row>
    <row r="2058" spans="1:23" x14ac:dyDescent="0.25">
      <c r="A2058">
        <v>1026</v>
      </c>
      <c r="B2058">
        <v>8962</v>
      </c>
      <c r="C2058" t="s">
        <v>3658</v>
      </c>
      <c r="D2058" t="s">
        <v>83</v>
      </c>
      <c r="E2058" t="s">
        <v>96</v>
      </c>
      <c r="F2058" t="s">
        <v>3659</v>
      </c>
      <c r="G2058" t="str">
        <f>"201511032893"</f>
        <v>201511032893</v>
      </c>
      <c r="H2058" t="s">
        <v>605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74</v>
      </c>
      <c r="S2058">
        <v>518</v>
      </c>
      <c r="V2058">
        <v>0</v>
      </c>
      <c r="W2058" t="s">
        <v>3660</v>
      </c>
    </row>
    <row r="2059" spans="1:23" x14ac:dyDescent="0.25">
      <c r="H2059" t="s">
        <v>1925</v>
      </c>
    </row>
    <row r="2060" spans="1:23" x14ac:dyDescent="0.25">
      <c r="A2060">
        <v>1027</v>
      </c>
      <c r="B2060">
        <v>2453</v>
      </c>
      <c r="C2060" t="s">
        <v>3661</v>
      </c>
      <c r="D2060" t="s">
        <v>59</v>
      </c>
      <c r="E2060" t="s">
        <v>15</v>
      </c>
      <c r="F2060" t="s">
        <v>3662</v>
      </c>
      <c r="G2060" t="str">
        <f>"201102000676"</f>
        <v>201102000676</v>
      </c>
      <c r="H2060" t="s">
        <v>3607</v>
      </c>
      <c r="I2060">
        <v>150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88</v>
      </c>
      <c r="S2060">
        <v>588</v>
      </c>
      <c r="V2060">
        <v>0</v>
      </c>
      <c r="W2060" t="s">
        <v>3660</v>
      </c>
    </row>
    <row r="2061" spans="1:23" x14ac:dyDescent="0.25">
      <c r="H2061" t="s">
        <v>3663</v>
      </c>
    </row>
    <row r="2062" spans="1:23" x14ac:dyDescent="0.25">
      <c r="A2062">
        <v>1028</v>
      </c>
      <c r="B2062">
        <v>7230</v>
      </c>
      <c r="C2062" t="s">
        <v>3664</v>
      </c>
      <c r="D2062" t="s">
        <v>50</v>
      </c>
      <c r="E2062" t="s">
        <v>162</v>
      </c>
      <c r="F2062" t="s">
        <v>3665</v>
      </c>
      <c r="G2062" t="str">
        <f>"00075428"</f>
        <v>00075428</v>
      </c>
      <c r="H2062" t="s">
        <v>3607</v>
      </c>
      <c r="I2062">
        <v>150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126</v>
      </c>
      <c r="S2062">
        <v>588</v>
      </c>
      <c r="V2062">
        <v>0</v>
      </c>
      <c r="W2062" t="s">
        <v>3660</v>
      </c>
    </row>
    <row r="2063" spans="1:23" x14ac:dyDescent="0.25">
      <c r="H2063" t="s">
        <v>3666</v>
      </c>
    </row>
    <row r="2064" spans="1:23" x14ac:dyDescent="0.25">
      <c r="A2064">
        <v>1029</v>
      </c>
      <c r="B2064">
        <v>8611</v>
      </c>
      <c r="C2064" t="s">
        <v>3667</v>
      </c>
      <c r="D2064" t="s">
        <v>383</v>
      </c>
      <c r="E2064" t="s">
        <v>1399</v>
      </c>
      <c r="F2064" t="s">
        <v>3668</v>
      </c>
      <c r="G2064" t="str">
        <f>"00095837"</f>
        <v>00095837</v>
      </c>
      <c r="H2064" t="s">
        <v>3607</v>
      </c>
      <c r="I2064">
        <v>150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86</v>
      </c>
      <c r="S2064">
        <v>588</v>
      </c>
      <c r="V2064">
        <v>0</v>
      </c>
      <c r="W2064" t="s">
        <v>3660</v>
      </c>
    </row>
    <row r="2065" spans="1:23" x14ac:dyDescent="0.25">
      <c r="H2065" t="s">
        <v>3669</v>
      </c>
    </row>
    <row r="2066" spans="1:23" x14ac:dyDescent="0.25">
      <c r="A2066">
        <v>1030</v>
      </c>
      <c r="B2066">
        <v>534</v>
      </c>
      <c r="C2066" t="s">
        <v>3670</v>
      </c>
      <c r="D2066" t="s">
        <v>570</v>
      </c>
      <c r="E2066" t="s">
        <v>70</v>
      </c>
      <c r="F2066" t="s">
        <v>3671</v>
      </c>
      <c r="G2066" t="str">
        <f>"201511020558"</f>
        <v>201511020558</v>
      </c>
      <c r="H2066" t="s">
        <v>545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76</v>
      </c>
      <c r="S2066">
        <v>532</v>
      </c>
      <c r="V2066">
        <v>0</v>
      </c>
      <c r="W2066" t="s">
        <v>3672</v>
      </c>
    </row>
    <row r="2067" spans="1:23" x14ac:dyDescent="0.25">
      <c r="H2067" t="s">
        <v>3673</v>
      </c>
    </row>
    <row r="2068" spans="1:23" x14ac:dyDescent="0.25">
      <c r="A2068">
        <v>1031</v>
      </c>
      <c r="B2068">
        <v>9150</v>
      </c>
      <c r="C2068" t="s">
        <v>3674</v>
      </c>
      <c r="D2068" t="s">
        <v>105</v>
      </c>
      <c r="E2068" t="s">
        <v>65</v>
      </c>
      <c r="F2068" t="s">
        <v>3675</v>
      </c>
      <c r="G2068" t="str">
        <f>"201512000883"</f>
        <v>201512000883</v>
      </c>
      <c r="H2068" t="s">
        <v>1514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88</v>
      </c>
      <c r="S2068">
        <v>588</v>
      </c>
      <c r="V2068">
        <v>0</v>
      </c>
      <c r="W2068" t="s">
        <v>3676</v>
      </c>
    </row>
    <row r="2069" spans="1:23" x14ac:dyDescent="0.25">
      <c r="H2069" t="s">
        <v>3677</v>
      </c>
    </row>
    <row r="2070" spans="1:23" x14ac:dyDescent="0.25">
      <c r="A2070">
        <v>1032</v>
      </c>
      <c r="B2070">
        <v>9219</v>
      </c>
      <c r="C2070" t="s">
        <v>3678</v>
      </c>
      <c r="D2070" t="s">
        <v>854</v>
      </c>
      <c r="E2070" t="s">
        <v>75</v>
      </c>
      <c r="F2070" t="s">
        <v>3679</v>
      </c>
      <c r="G2070" t="str">
        <f>"201511037338"</f>
        <v>201511037338</v>
      </c>
      <c r="H2070" t="s">
        <v>118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66</v>
      </c>
      <c r="S2070">
        <v>462</v>
      </c>
      <c r="V2070">
        <v>0</v>
      </c>
      <c r="W2070" t="s">
        <v>3680</v>
      </c>
    </row>
    <row r="2071" spans="1:23" x14ac:dyDescent="0.25">
      <c r="H2071" t="s">
        <v>3681</v>
      </c>
    </row>
    <row r="2072" spans="1:23" x14ac:dyDescent="0.25">
      <c r="A2072">
        <v>1033</v>
      </c>
      <c r="B2072">
        <v>7919</v>
      </c>
      <c r="C2072" t="s">
        <v>2328</v>
      </c>
      <c r="D2072" t="s">
        <v>14</v>
      </c>
      <c r="E2072" t="s">
        <v>15</v>
      </c>
      <c r="F2072" t="s">
        <v>3682</v>
      </c>
      <c r="G2072" t="str">
        <f>"00041770"</f>
        <v>00041770</v>
      </c>
      <c r="H2072" t="s">
        <v>925</v>
      </c>
      <c r="I2072">
        <v>150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54</v>
      </c>
      <c r="S2072">
        <v>378</v>
      </c>
      <c r="V2072">
        <v>0</v>
      </c>
      <c r="W2072" t="s">
        <v>3680</v>
      </c>
    </row>
    <row r="2073" spans="1:23" x14ac:dyDescent="0.25">
      <c r="H2073">
        <v>816</v>
      </c>
    </row>
    <row r="2074" spans="1:23" x14ac:dyDescent="0.25">
      <c r="A2074">
        <v>1034</v>
      </c>
      <c r="B2074">
        <v>6887</v>
      </c>
      <c r="C2074" t="s">
        <v>3683</v>
      </c>
      <c r="D2074" t="s">
        <v>3684</v>
      </c>
      <c r="E2074" t="s">
        <v>3685</v>
      </c>
      <c r="F2074" t="s">
        <v>3686</v>
      </c>
      <c r="G2074" t="str">
        <f>"201102000246"</f>
        <v>201102000246</v>
      </c>
      <c r="H2074" t="s">
        <v>3111</v>
      </c>
      <c r="I2074">
        <v>0</v>
      </c>
      <c r="J2074">
        <v>30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84</v>
      </c>
      <c r="S2074">
        <v>588</v>
      </c>
      <c r="V2074">
        <v>0</v>
      </c>
      <c r="W2074" t="s">
        <v>3687</v>
      </c>
    </row>
    <row r="2075" spans="1:23" x14ac:dyDescent="0.25">
      <c r="H2075" t="s">
        <v>3688</v>
      </c>
    </row>
    <row r="2076" spans="1:23" x14ac:dyDescent="0.25">
      <c r="A2076">
        <v>1035</v>
      </c>
      <c r="B2076">
        <v>1398</v>
      </c>
      <c r="C2076" t="s">
        <v>3689</v>
      </c>
      <c r="D2076" t="s">
        <v>1647</v>
      </c>
      <c r="E2076" t="s">
        <v>55</v>
      </c>
      <c r="F2076" t="s">
        <v>3690</v>
      </c>
      <c r="G2076" t="str">
        <f>"00044559"</f>
        <v>00044559</v>
      </c>
      <c r="H2076" t="s">
        <v>3111</v>
      </c>
      <c r="I2076">
        <v>0</v>
      </c>
      <c r="J2076">
        <v>30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146</v>
      </c>
      <c r="S2076">
        <v>588</v>
      </c>
      <c r="V2076">
        <v>0</v>
      </c>
      <c r="W2076" t="s">
        <v>3687</v>
      </c>
    </row>
    <row r="2077" spans="1:23" x14ac:dyDescent="0.25">
      <c r="H2077">
        <v>875</v>
      </c>
    </row>
    <row r="2078" spans="1:23" x14ac:dyDescent="0.25">
      <c r="A2078">
        <v>1036</v>
      </c>
      <c r="B2078">
        <v>2474</v>
      </c>
      <c r="C2078" t="s">
        <v>3691</v>
      </c>
      <c r="D2078" t="s">
        <v>741</v>
      </c>
      <c r="E2078" t="s">
        <v>196</v>
      </c>
      <c r="F2078" t="s">
        <v>3692</v>
      </c>
      <c r="G2078" t="str">
        <f>"201511032490"</f>
        <v>201511032490</v>
      </c>
      <c r="H2078">
        <v>1100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62</v>
      </c>
      <c r="S2078">
        <v>434</v>
      </c>
      <c r="V2078">
        <v>0</v>
      </c>
      <c r="W2078">
        <v>1534</v>
      </c>
    </row>
    <row r="2079" spans="1:23" x14ac:dyDescent="0.25">
      <c r="H2079" t="s">
        <v>3693</v>
      </c>
    </row>
    <row r="2080" spans="1:23" x14ac:dyDescent="0.25">
      <c r="A2080">
        <v>1037</v>
      </c>
      <c r="B2080">
        <v>2474</v>
      </c>
      <c r="C2080" t="s">
        <v>3691</v>
      </c>
      <c r="D2080" t="s">
        <v>741</v>
      </c>
      <c r="E2080" t="s">
        <v>196</v>
      </c>
      <c r="F2080" t="s">
        <v>3692</v>
      </c>
      <c r="G2080" t="str">
        <f>"201511032490"</f>
        <v>201511032490</v>
      </c>
      <c r="H2080">
        <v>1100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62</v>
      </c>
      <c r="S2080">
        <v>434</v>
      </c>
      <c r="T2080">
        <v>6</v>
      </c>
      <c r="U2080">
        <v>834</v>
      </c>
      <c r="V2080">
        <v>0</v>
      </c>
      <c r="W2080">
        <v>1534</v>
      </c>
    </row>
    <row r="2081" spans="1:23" x14ac:dyDescent="0.25">
      <c r="H2081" t="s">
        <v>3693</v>
      </c>
    </row>
    <row r="2082" spans="1:23" x14ac:dyDescent="0.25">
      <c r="A2082">
        <v>1038</v>
      </c>
      <c r="B2082">
        <v>6972</v>
      </c>
      <c r="C2082" t="s">
        <v>3694</v>
      </c>
      <c r="D2082" t="s">
        <v>191</v>
      </c>
      <c r="E2082" t="s">
        <v>51</v>
      </c>
      <c r="F2082" t="s">
        <v>3695</v>
      </c>
      <c r="G2082" t="str">
        <f>"201007000168"</f>
        <v>201007000168</v>
      </c>
      <c r="H2082">
        <v>946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139</v>
      </c>
      <c r="S2082">
        <v>588</v>
      </c>
      <c r="V2082">
        <v>0</v>
      </c>
      <c r="W2082">
        <v>1534</v>
      </c>
    </row>
    <row r="2083" spans="1:23" x14ac:dyDescent="0.25">
      <c r="H2083" t="s">
        <v>3696</v>
      </c>
    </row>
    <row r="2084" spans="1:23" x14ac:dyDescent="0.25">
      <c r="A2084">
        <v>1039</v>
      </c>
      <c r="B2084">
        <v>6564</v>
      </c>
      <c r="C2084" t="s">
        <v>1423</v>
      </c>
      <c r="D2084" t="s">
        <v>485</v>
      </c>
      <c r="E2084" t="s">
        <v>116</v>
      </c>
      <c r="F2084" t="s">
        <v>3697</v>
      </c>
      <c r="G2084" t="str">
        <f>"00040775"</f>
        <v>00040775</v>
      </c>
      <c r="H2084">
        <v>946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111</v>
      </c>
      <c r="S2084">
        <v>588</v>
      </c>
      <c r="V2084">
        <v>0</v>
      </c>
      <c r="W2084">
        <v>1534</v>
      </c>
    </row>
    <row r="2085" spans="1:23" x14ac:dyDescent="0.25">
      <c r="H2085" t="s">
        <v>3698</v>
      </c>
    </row>
    <row r="2086" spans="1:23" x14ac:dyDescent="0.25">
      <c r="A2086">
        <v>1040</v>
      </c>
      <c r="B2086">
        <v>7931</v>
      </c>
      <c r="C2086" t="s">
        <v>3699</v>
      </c>
      <c r="D2086" t="s">
        <v>383</v>
      </c>
      <c r="E2086" t="s">
        <v>25</v>
      </c>
      <c r="F2086" t="s">
        <v>3700</v>
      </c>
      <c r="G2086" t="str">
        <f>"201511023331"</f>
        <v>201511023331</v>
      </c>
      <c r="H2086">
        <v>946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196</v>
      </c>
      <c r="S2086">
        <v>588</v>
      </c>
      <c r="V2086">
        <v>0</v>
      </c>
      <c r="W2086">
        <v>1534</v>
      </c>
    </row>
    <row r="2087" spans="1:23" x14ac:dyDescent="0.25">
      <c r="H2087" t="s">
        <v>3701</v>
      </c>
    </row>
    <row r="2088" spans="1:23" x14ac:dyDescent="0.25">
      <c r="A2088">
        <v>1041</v>
      </c>
      <c r="B2088">
        <v>8613</v>
      </c>
      <c r="C2088" t="s">
        <v>3702</v>
      </c>
      <c r="D2088" t="s">
        <v>14</v>
      </c>
      <c r="E2088" t="s">
        <v>3703</v>
      </c>
      <c r="F2088" t="s">
        <v>3704</v>
      </c>
      <c r="G2088" t="str">
        <f>"201511027072"</f>
        <v>201511027072</v>
      </c>
      <c r="H2088">
        <v>946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129</v>
      </c>
      <c r="S2088">
        <v>588</v>
      </c>
      <c r="V2088">
        <v>0</v>
      </c>
      <c r="W2088">
        <v>1534</v>
      </c>
    </row>
    <row r="2089" spans="1:23" x14ac:dyDescent="0.25">
      <c r="H2089" t="s">
        <v>3705</v>
      </c>
    </row>
    <row r="2090" spans="1:23" x14ac:dyDescent="0.25">
      <c r="A2090">
        <v>1042</v>
      </c>
      <c r="B2090">
        <v>1718</v>
      </c>
      <c r="C2090" t="s">
        <v>2483</v>
      </c>
      <c r="D2090" t="s">
        <v>3706</v>
      </c>
      <c r="E2090" t="s">
        <v>25</v>
      </c>
      <c r="F2090" t="s">
        <v>3707</v>
      </c>
      <c r="G2090" t="str">
        <f>"00044421"</f>
        <v>00044421</v>
      </c>
      <c r="H2090">
        <v>946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117</v>
      </c>
      <c r="S2090">
        <v>588</v>
      </c>
      <c r="V2090">
        <v>0</v>
      </c>
      <c r="W2090">
        <v>1534</v>
      </c>
    </row>
    <row r="2091" spans="1:23" x14ac:dyDescent="0.25">
      <c r="H2091" t="s">
        <v>3708</v>
      </c>
    </row>
    <row r="2092" spans="1:23" x14ac:dyDescent="0.25">
      <c r="A2092">
        <v>1043</v>
      </c>
      <c r="B2092">
        <v>5059</v>
      </c>
      <c r="C2092" t="s">
        <v>3709</v>
      </c>
      <c r="D2092" t="s">
        <v>191</v>
      </c>
      <c r="E2092" t="s">
        <v>3710</v>
      </c>
      <c r="F2092" t="s">
        <v>3711</v>
      </c>
      <c r="G2092" t="str">
        <f>"201511008679"</f>
        <v>201511008679</v>
      </c>
      <c r="H2092" t="s">
        <v>582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69</v>
      </c>
      <c r="S2092">
        <v>483</v>
      </c>
      <c r="V2092">
        <v>0</v>
      </c>
      <c r="W2092" t="s">
        <v>3712</v>
      </c>
    </row>
    <row r="2093" spans="1:23" x14ac:dyDescent="0.25">
      <c r="H2093" t="s">
        <v>3713</v>
      </c>
    </row>
    <row r="2094" spans="1:23" x14ac:dyDescent="0.25">
      <c r="A2094">
        <v>1044</v>
      </c>
      <c r="B2094">
        <v>9651</v>
      </c>
      <c r="C2094" t="s">
        <v>2955</v>
      </c>
      <c r="D2094" t="s">
        <v>655</v>
      </c>
      <c r="E2094" t="s">
        <v>96</v>
      </c>
      <c r="F2094" t="s">
        <v>3714</v>
      </c>
      <c r="G2094" t="str">
        <f>"201502004091"</f>
        <v>201502004091</v>
      </c>
      <c r="H2094">
        <v>1045</v>
      </c>
      <c r="I2094">
        <v>150</v>
      </c>
      <c r="J2094">
        <v>30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44</v>
      </c>
      <c r="S2094">
        <v>308</v>
      </c>
      <c r="V2094">
        <v>0</v>
      </c>
      <c r="W2094">
        <v>1533</v>
      </c>
    </row>
    <row r="2095" spans="1:23" x14ac:dyDescent="0.25">
      <c r="H2095" t="s">
        <v>3715</v>
      </c>
    </row>
    <row r="2096" spans="1:23" x14ac:dyDescent="0.25">
      <c r="A2096">
        <v>1045</v>
      </c>
      <c r="B2096">
        <v>5787</v>
      </c>
      <c r="C2096" t="s">
        <v>322</v>
      </c>
      <c r="D2096" t="s">
        <v>25</v>
      </c>
      <c r="E2096" t="s">
        <v>25</v>
      </c>
      <c r="F2096" t="s">
        <v>3716</v>
      </c>
      <c r="G2096" t="str">
        <f>"201511029530"</f>
        <v>201511029530</v>
      </c>
      <c r="H2096" t="s">
        <v>678</v>
      </c>
      <c r="I2096">
        <v>150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49</v>
      </c>
      <c r="S2096">
        <v>343</v>
      </c>
      <c r="V2096">
        <v>0</v>
      </c>
      <c r="W2096" t="s">
        <v>3717</v>
      </c>
    </row>
    <row r="2097" spans="1:23" x14ac:dyDescent="0.25">
      <c r="H2097" t="s">
        <v>3718</v>
      </c>
    </row>
    <row r="2098" spans="1:23" x14ac:dyDescent="0.25">
      <c r="A2098">
        <v>1046</v>
      </c>
      <c r="B2098">
        <v>2902</v>
      </c>
      <c r="C2098" t="s">
        <v>3719</v>
      </c>
      <c r="D2098" t="s">
        <v>187</v>
      </c>
      <c r="E2098" t="s">
        <v>15</v>
      </c>
      <c r="F2098" t="s">
        <v>3720</v>
      </c>
      <c r="G2098" t="str">
        <f>"00046040"</f>
        <v>00046040</v>
      </c>
      <c r="H2098">
        <v>1100</v>
      </c>
      <c r="I2098">
        <v>150</v>
      </c>
      <c r="J2098">
        <v>30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36</v>
      </c>
      <c r="S2098">
        <v>252</v>
      </c>
      <c r="V2098">
        <v>0</v>
      </c>
      <c r="W2098">
        <v>1532</v>
      </c>
    </row>
    <row r="2099" spans="1:23" x14ac:dyDescent="0.25">
      <c r="H2099" t="s">
        <v>513</v>
      </c>
    </row>
    <row r="2100" spans="1:23" x14ac:dyDescent="0.25">
      <c r="A2100">
        <v>1047</v>
      </c>
      <c r="B2100">
        <v>2902</v>
      </c>
      <c r="C2100" t="s">
        <v>3719</v>
      </c>
      <c r="D2100" t="s">
        <v>187</v>
      </c>
      <c r="E2100" t="s">
        <v>15</v>
      </c>
      <c r="F2100" t="s">
        <v>3720</v>
      </c>
      <c r="G2100" t="str">
        <f>"00046040"</f>
        <v>00046040</v>
      </c>
      <c r="H2100">
        <v>1100</v>
      </c>
      <c r="I2100">
        <v>150</v>
      </c>
      <c r="J2100">
        <v>30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36</v>
      </c>
      <c r="S2100">
        <v>252</v>
      </c>
      <c r="T2100">
        <v>6</v>
      </c>
      <c r="U2100">
        <v>834</v>
      </c>
      <c r="V2100">
        <v>0</v>
      </c>
      <c r="W2100">
        <v>1532</v>
      </c>
    </row>
    <row r="2101" spans="1:23" x14ac:dyDescent="0.25">
      <c r="H2101" t="s">
        <v>513</v>
      </c>
    </row>
    <row r="2102" spans="1:23" x14ac:dyDescent="0.25">
      <c r="A2102">
        <v>1048</v>
      </c>
      <c r="B2102">
        <v>2506</v>
      </c>
      <c r="C2102" t="s">
        <v>3721</v>
      </c>
      <c r="D2102" t="s">
        <v>2039</v>
      </c>
      <c r="E2102" t="s">
        <v>1522</v>
      </c>
      <c r="F2102" t="s">
        <v>3722</v>
      </c>
      <c r="G2102" t="str">
        <f>"00048034"</f>
        <v>00048034</v>
      </c>
      <c r="H2102" t="s">
        <v>3723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113</v>
      </c>
      <c r="S2102">
        <v>588</v>
      </c>
      <c r="V2102">
        <v>0</v>
      </c>
      <c r="W2102" t="s">
        <v>3724</v>
      </c>
    </row>
    <row r="2103" spans="1:23" x14ac:dyDescent="0.25">
      <c r="H2103" t="s">
        <v>3725</v>
      </c>
    </row>
    <row r="2104" spans="1:23" x14ac:dyDescent="0.25">
      <c r="A2104">
        <v>1049</v>
      </c>
      <c r="B2104">
        <v>3890</v>
      </c>
      <c r="C2104" t="s">
        <v>3726</v>
      </c>
      <c r="D2104" t="s">
        <v>133</v>
      </c>
      <c r="E2104" t="s">
        <v>3727</v>
      </c>
      <c r="F2104" t="s">
        <v>3728</v>
      </c>
      <c r="G2104" t="str">
        <f>"201511039067"</f>
        <v>201511039067</v>
      </c>
      <c r="H2104" t="s">
        <v>3723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124</v>
      </c>
      <c r="S2104">
        <v>588</v>
      </c>
      <c r="V2104">
        <v>0</v>
      </c>
      <c r="W2104" t="s">
        <v>3724</v>
      </c>
    </row>
    <row r="2105" spans="1:23" x14ac:dyDescent="0.25">
      <c r="H2105" t="s">
        <v>3729</v>
      </c>
    </row>
    <row r="2106" spans="1:23" x14ac:dyDescent="0.25">
      <c r="A2106">
        <v>1050</v>
      </c>
      <c r="B2106">
        <v>4462</v>
      </c>
      <c r="C2106" t="s">
        <v>3730</v>
      </c>
      <c r="D2106" t="s">
        <v>485</v>
      </c>
      <c r="E2106" t="s">
        <v>192</v>
      </c>
      <c r="F2106" t="s">
        <v>3731</v>
      </c>
      <c r="G2106" t="str">
        <f>"201511009611"</f>
        <v>201511009611</v>
      </c>
      <c r="H2106" t="s">
        <v>3723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121</v>
      </c>
      <c r="S2106">
        <v>588</v>
      </c>
      <c r="V2106">
        <v>0</v>
      </c>
      <c r="W2106" t="s">
        <v>3724</v>
      </c>
    </row>
    <row r="2107" spans="1:23" x14ac:dyDescent="0.25">
      <c r="H2107" t="s">
        <v>3732</v>
      </c>
    </row>
    <row r="2108" spans="1:23" x14ac:dyDescent="0.25">
      <c r="A2108">
        <v>1051</v>
      </c>
      <c r="B2108">
        <v>4462</v>
      </c>
      <c r="C2108" t="s">
        <v>3730</v>
      </c>
      <c r="D2108" t="s">
        <v>485</v>
      </c>
      <c r="E2108" t="s">
        <v>192</v>
      </c>
      <c r="F2108" t="s">
        <v>3731</v>
      </c>
      <c r="G2108" t="str">
        <f>"201511009611"</f>
        <v>201511009611</v>
      </c>
      <c r="H2108" t="s">
        <v>3723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121</v>
      </c>
      <c r="S2108">
        <v>588</v>
      </c>
      <c r="T2108">
        <v>6</v>
      </c>
      <c r="U2108">
        <v>879</v>
      </c>
      <c r="V2108">
        <v>0</v>
      </c>
      <c r="W2108" t="s">
        <v>3724</v>
      </c>
    </row>
    <row r="2109" spans="1:23" x14ac:dyDescent="0.25">
      <c r="H2109" t="s">
        <v>3732</v>
      </c>
    </row>
    <row r="2110" spans="1:23" x14ac:dyDescent="0.25">
      <c r="A2110">
        <v>1052</v>
      </c>
      <c r="B2110">
        <v>3274</v>
      </c>
      <c r="C2110" t="s">
        <v>3733</v>
      </c>
      <c r="D2110" t="s">
        <v>505</v>
      </c>
      <c r="E2110" t="s">
        <v>25</v>
      </c>
      <c r="F2110" t="s">
        <v>3734</v>
      </c>
      <c r="G2110" t="str">
        <f>"00068659"</f>
        <v>00068659</v>
      </c>
      <c r="H2110" t="s">
        <v>3723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108</v>
      </c>
      <c r="S2110">
        <v>588</v>
      </c>
      <c r="V2110">
        <v>0</v>
      </c>
      <c r="W2110" t="s">
        <v>3724</v>
      </c>
    </row>
    <row r="2111" spans="1:23" x14ac:dyDescent="0.25">
      <c r="H2111">
        <v>862</v>
      </c>
    </row>
    <row r="2112" spans="1:23" x14ac:dyDescent="0.25">
      <c r="A2112">
        <v>1053</v>
      </c>
      <c r="B2112">
        <v>8528</v>
      </c>
      <c r="C2112" t="s">
        <v>3735</v>
      </c>
      <c r="D2112" t="s">
        <v>655</v>
      </c>
      <c r="E2112" t="s">
        <v>636</v>
      </c>
      <c r="F2112" t="s">
        <v>3736</v>
      </c>
      <c r="G2112" t="str">
        <f>"00044789"</f>
        <v>00044789</v>
      </c>
      <c r="H2112" t="s">
        <v>86</v>
      </c>
      <c r="I2112">
        <v>150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41</v>
      </c>
      <c r="S2112">
        <v>287</v>
      </c>
      <c r="V2112">
        <v>0</v>
      </c>
      <c r="W2112" t="s">
        <v>3737</v>
      </c>
    </row>
    <row r="2113" spans="1:23" x14ac:dyDescent="0.25">
      <c r="H2113" t="s">
        <v>3738</v>
      </c>
    </row>
    <row r="2114" spans="1:23" x14ac:dyDescent="0.25">
      <c r="A2114">
        <v>1054</v>
      </c>
      <c r="B2114">
        <v>9979</v>
      </c>
      <c r="C2114" t="s">
        <v>3739</v>
      </c>
      <c r="D2114" t="s">
        <v>3740</v>
      </c>
      <c r="E2114" t="s">
        <v>70</v>
      </c>
      <c r="F2114" t="s">
        <v>3741</v>
      </c>
      <c r="G2114" t="str">
        <f>"201511029075"</f>
        <v>201511029075</v>
      </c>
      <c r="H2114" t="s">
        <v>925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75</v>
      </c>
      <c r="S2114">
        <v>525</v>
      </c>
      <c r="V2114">
        <v>0</v>
      </c>
      <c r="W2114" t="s">
        <v>3737</v>
      </c>
    </row>
    <row r="2115" spans="1:23" x14ac:dyDescent="0.25">
      <c r="H2115" t="s">
        <v>3742</v>
      </c>
    </row>
    <row r="2116" spans="1:23" x14ac:dyDescent="0.25">
      <c r="A2116">
        <v>1055</v>
      </c>
      <c r="B2116">
        <v>9667</v>
      </c>
      <c r="C2116" t="s">
        <v>3743</v>
      </c>
      <c r="D2116" t="s">
        <v>570</v>
      </c>
      <c r="E2116" t="s">
        <v>455</v>
      </c>
      <c r="F2116" t="s">
        <v>3744</v>
      </c>
      <c r="G2116" t="str">
        <f>"00096020"</f>
        <v>00096020</v>
      </c>
      <c r="H2116">
        <v>1045</v>
      </c>
      <c r="I2116">
        <v>150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48</v>
      </c>
      <c r="S2116">
        <v>336</v>
      </c>
      <c r="V2116">
        <v>0</v>
      </c>
      <c r="W2116">
        <v>1531</v>
      </c>
    </row>
    <row r="2117" spans="1:23" x14ac:dyDescent="0.25">
      <c r="H2117" t="s">
        <v>3745</v>
      </c>
    </row>
    <row r="2118" spans="1:23" x14ac:dyDescent="0.25">
      <c r="A2118">
        <v>1056</v>
      </c>
      <c r="B2118">
        <v>4626</v>
      </c>
      <c r="C2118" t="s">
        <v>3746</v>
      </c>
      <c r="D2118" t="s">
        <v>3747</v>
      </c>
      <c r="E2118" t="s">
        <v>203</v>
      </c>
      <c r="F2118" t="s">
        <v>3748</v>
      </c>
      <c r="G2118" t="str">
        <f>"201406007679"</f>
        <v>201406007679</v>
      </c>
      <c r="H2118">
        <v>913</v>
      </c>
      <c r="I2118">
        <v>0</v>
      </c>
      <c r="J2118">
        <v>30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169</v>
      </c>
      <c r="S2118">
        <v>588</v>
      </c>
      <c r="V2118">
        <v>1</v>
      </c>
      <c r="W2118">
        <v>1531</v>
      </c>
    </row>
    <row r="2119" spans="1:23" x14ac:dyDescent="0.25">
      <c r="H2119" t="s">
        <v>3749</v>
      </c>
    </row>
    <row r="2120" spans="1:23" x14ac:dyDescent="0.25">
      <c r="A2120">
        <v>1057</v>
      </c>
      <c r="B2120">
        <v>10397</v>
      </c>
      <c r="C2120" t="s">
        <v>3750</v>
      </c>
      <c r="D2120" t="s">
        <v>1350</v>
      </c>
      <c r="E2120" t="s">
        <v>51</v>
      </c>
      <c r="F2120" t="s">
        <v>3751</v>
      </c>
      <c r="G2120" t="str">
        <f>"201511043207"</f>
        <v>201511043207</v>
      </c>
      <c r="H2120" t="s">
        <v>3100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89</v>
      </c>
      <c r="S2120">
        <v>588</v>
      </c>
      <c r="V2120">
        <v>0</v>
      </c>
      <c r="W2120" t="s">
        <v>3752</v>
      </c>
    </row>
    <row r="2121" spans="1:23" x14ac:dyDescent="0.25">
      <c r="H2121" t="s">
        <v>3753</v>
      </c>
    </row>
    <row r="2122" spans="1:23" x14ac:dyDescent="0.25">
      <c r="A2122">
        <v>1058</v>
      </c>
      <c r="B2122">
        <v>5822</v>
      </c>
      <c r="C2122" t="s">
        <v>3754</v>
      </c>
      <c r="D2122" t="s">
        <v>133</v>
      </c>
      <c r="E2122" t="s">
        <v>41</v>
      </c>
      <c r="F2122" t="s">
        <v>3755</v>
      </c>
      <c r="G2122" t="str">
        <f>"00091577"</f>
        <v>00091577</v>
      </c>
      <c r="H2122">
        <v>1100</v>
      </c>
      <c r="I2122">
        <v>150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40</v>
      </c>
      <c r="S2122">
        <v>280</v>
      </c>
      <c r="V2122">
        <v>0</v>
      </c>
      <c r="W2122">
        <v>1530</v>
      </c>
    </row>
    <row r="2123" spans="1:23" x14ac:dyDescent="0.25">
      <c r="H2123" t="s">
        <v>38</v>
      </c>
    </row>
    <row r="2124" spans="1:23" x14ac:dyDescent="0.25">
      <c r="A2124">
        <v>1059</v>
      </c>
      <c r="B2124">
        <v>8053</v>
      </c>
      <c r="C2124" t="s">
        <v>3756</v>
      </c>
      <c r="D2124" t="s">
        <v>59</v>
      </c>
      <c r="E2124" t="s">
        <v>96</v>
      </c>
      <c r="F2124" t="s">
        <v>3757</v>
      </c>
      <c r="G2124" t="str">
        <f>"201511025402"</f>
        <v>201511025402</v>
      </c>
      <c r="H2124">
        <v>1100</v>
      </c>
      <c r="I2124">
        <v>150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40</v>
      </c>
      <c r="S2124">
        <v>280</v>
      </c>
      <c r="T2124">
        <v>6</v>
      </c>
      <c r="U2124" t="s">
        <v>3758</v>
      </c>
      <c r="V2124">
        <v>0</v>
      </c>
      <c r="W2124">
        <v>1530</v>
      </c>
    </row>
    <row r="2125" spans="1:23" x14ac:dyDescent="0.25">
      <c r="H2125" t="s">
        <v>3759</v>
      </c>
    </row>
    <row r="2126" spans="1:23" x14ac:dyDescent="0.25">
      <c r="A2126">
        <v>1060</v>
      </c>
      <c r="B2126">
        <v>8053</v>
      </c>
      <c r="C2126" t="s">
        <v>3756</v>
      </c>
      <c r="D2126" t="s">
        <v>59</v>
      </c>
      <c r="E2126" t="s">
        <v>96</v>
      </c>
      <c r="F2126" t="s">
        <v>3757</v>
      </c>
      <c r="G2126" t="str">
        <f>"201511025402"</f>
        <v>201511025402</v>
      </c>
      <c r="H2126">
        <v>1100</v>
      </c>
      <c r="I2126">
        <v>150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40</v>
      </c>
      <c r="S2126">
        <v>280</v>
      </c>
      <c r="V2126">
        <v>0</v>
      </c>
      <c r="W2126">
        <v>1530</v>
      </c>
    </row>
    <row r="2127" spans="1:23" x14ac:dyDescent="0.25">
      <c r="H2127" t="s">
        <v>3759</v>
      </c>
    </row>
    <row r="2128" spans="1:23" x14ac:dyDescent="0.25">
      <c r="A2128">
        <v>1061</v>
      </c>
      <c r="B2128">
        <v>10375</v>
      </c>
      <c r="C2128" t="s">
        <v>3760</v>
      </c>
      <c r="D2128" t="s">
        <v>1540</v>
      </c>
      <c r="E2128" t="s">
        <v>15</v>
      </c>
      <c r="F2128" t="s">
        <v>3761</v>
      </c>
      <c r="G2128" t="str">
        <f>"201102000826"</f>
        <v>201102000826</v>
      </c>
      <c r="H2128">
        <v>1012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74</v>
      </c>
      <c r="S2128">
        <v>518</v>
      </c>
      <c r="V2128">
        <v>0</v>
      </c>
      <c r="W2128">
        <v>1530</v>
      </c>
    </row>
    <row r="2129" spans="1:23" x14ac:dyDescent="0.25">
      <c r="H2129" t="s">
        <v>3762</v>
      </c>
    </row>
    <row r="2130" spans="1:23" x14ac:dyDescent="0.25">
      <c r="A2130">
        <v>1062</v>
      </c>
      <c r="B2130">
        <v>2617</v>
      </c>
      <c r="C2130" t="s">
        <v>3763</v>
      </c>
      <c r="D2130" t="s">
        <v>3764</v>
      </c>
      <c r="E2130" t="s">
        <v>60</v>
      </c>
      <c r="F2130" t="s">
        <v>3765</v>
      </c>
      <c r="G2130" t="str">
        <f>"201511032481"</f>
        <v>201511032481</v>
      </c>
      <c r="H2130" t="s">
        <v>948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75</v>
      </c>
      <c r="S2130">
        <v>525</v>
      </c>
      <c r="V2130">
        <v>0</v>
      </c>
      <c r="W2130" t="s">
        <v>3766</v>
      </c>
    </row>
    <row r="2131" spans="1:23" x14ac:dyDescent="0.25">
      <c r="H2131" t="s">
        <v>3767</v>
      </c>
    </row>
    <row r="2132" spans="1:23" x14ac:dyDescent="0.25">
      <c r="A2132">
        <v>1063</v>
      </c>
      <c r="B2132">
        <v>6467</v>
      </c>
      <c r="C2132" t="s">
        <v>1578</v>
      </c>
      <c r="D2132" t="s">
        <v>40</v>
      </c>
      <c r="E2132" t="s">
        <v>1579</v>
      </c>
      <c r="F2132" t="s">
        <v>1580</v>
      </c>
      <c r="G2132" t="str">
        <f>"201511034120"</f>
        <v>201511034120</v>
      </c>
      <c r="H2132">
        <v>990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77</v>
      </c>
      <c r="S2132">
        <v>539</v>
      </c>
      <c r="V2132">
        <v>0</v>
      </c>
      <c r="W2132">
        <v>1529</v>
      </c>
    </row>
    <row r="2133" spans="1:23" x14ac:dyDescent="0.25">
      <c r="H2133" t="s">
        <v>1581</v>
      </c>
    </row>
    <row r="2134" spans="1:23" x14ac:dyDescent="0.25">
      <c r="A2134">
        <v>1064</v>
      </c>
      <c r="B2134">
        <v>2687</v>
      </c>
      <c r="C2134" t="s">
        <v>3768</v>
      </c>
      <c r="D2134" t="s">
        <v>530</v>
      </c>
      <c r="E2134" t="s">
        <v>116</v>
      </c>
      <c r="F2134" t="s">
        <v>3769</v>
      </c>
      <c r="G2134" t="str">
        <f>"00085310"</f>
        <v>00085310</v>
      </c>
      <c r="H2134" t="s">
        <v>1242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180</v>
      </c>
      <c r="S2134">
        <v>588</v>
      </c>
      <c r="V2134">
        <v>0</v>
      </c>
      <c r="W2134" t="s">
        <v>3770</v>
      </c>
    </row>
    <row r="2135" spans="1:23" x14ac:dyDescent="0.25">
      <c r="H2135">
        <v>865</v>
      </c>
    </row>
    <row r="2136" spans="1:23" x14ac:dyDescent="0.25">
      <c r="A2136">
        <v>1065</v>
      </c>
      <c r="B2136">
        <v>2355</v>
      </c>
      <c r="C2136" t="s">
        <v>3771</v>
      </c>
      <c r="D2136" t="s">
        <v>36</v>
      </c>
      <c r="E2136" t="s">
        <v>196</v>
      </c>
      <c r="F2136" t="s">
        <v>3772</v>
      </c>
      <c r="G2136" t="str">
        <f>"00021061"</f>
        <v>00021061</v>
      </c>
      <c r="H2136" t="s">
        <v>1242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84</v>
      </c>
      <c r="S2136">
        <v>588</v>
      </c>
      <c r="V2136">
        <v>0</v>
      </c>
      <c r="W2136" t="s">
        <v>3770</v>
      </c>
    </row>
    <row r="2137" spans="1:23" x14ac:dyDescent="0.25">
      <c r="H2137" t="s">
        <v>3773</v>
      </c>
    </row>
    <row r="2138" spans="1:23" x14ac:dyDescent="0.25">
      <c r="A2138">
        <v>1066</v>
      </c>
      <c r="B2138">
        <v>978</v>
      </c>
      <c r="C2138" t="s">
        <v>3774</v>
      </c>
      <c r="D2138" t="s">
        <v>3775</v>
      </c>
      <c r="E2138" t="s">
        <v>295</v>
      </c>
      <c r="F2138" t="s">
        <v>3776</v>
      </c>
      <c r="G2138" t="str">
        <f>"00077927"</f>
        <v>00077927</v>
      </c>
      <c r="H2138" t="s">
        <v>1242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137</v>
      </c>
      <c r="S2138">
        <v>588</v>
      </c>
      <c r="V2138">
        <v>0</v>
      </c>
      <c r="W2138" t="s">
        <v>3770</v>
      </c>
    </row>
    <row r="2139" spans="1:23" x14ac:dyDescent="0.25">
      <c r="H2139">
        <v>815</v>
      </c>
    </row>
    <row r="2140" spans="1:23" x14ac:dyDescent="0.25">
      <c r="A2140">
        <v>1067</v>
      </c>
      <c r="B2140">
        <v>635</v>
      </c>
      <c r="C2140" t="s">
        <v>2055</v>
      </c>
      <c r="D2140" t="s">
        <v>2353</v>
      </c>
      <c r="E2140" t="s">
        <v>937</v>
      </c>
      <c r="F2140" t="s">
        <v>3777</v>
      </c>
      <c r="G2140" t="str">
        <f>"201511029519"</f>
        <v>201511029519</v>
      </c>
      <c r="H2140" t="s">
        <v>545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75</v>
      </c>
      <c r="S2140">
        <v>525</v>
      </c>
      <c r="V2140">
        <v>0</v>
      </c>
      <c r="W2140" t="s">
        <v>3778</v>
      </c>
    </row>
    <row r="2141" spans="1:23" x14ac:dyDescent="0.25">
      <c r="H2141" t="s">
        <v>3779</v>
      </c>
    </row>
    <row r="2142" spans="1:23" x14ac:dyDescent="0.25">
      <c r="A2142">
        <v>1068</v>
      </c>
      <c r="B2142">
        <v>2555</v>
      </c>
      <c r="C2142" t="s">
        <v>3780</v>
      </c>
      <c r="D2142" t="s">
        <v>40</v>
      </c>
      <c r="E2142" t="s">
        <v>51</v>
      </c>
      <c r="F2142" t="s">
        <v>3781</v>
      </c>
      <c r="G2142" t="str">
        <f>"201002000144"</f>
        <v>201002000144</v>
      </c>
      <c r="H2142" t="s">
        <v>2017</v>
      </c>
      <c r="I2142">
        <v>0</v>
      </c>
      <c r="J2142">
        <v>30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144</v>
      </c>
      <c r="S2142">
        <v>588</v>
      </c>
      <c r="V2142">
        <v>1</v>
      </c>
      <c r="W2142" t="s">
        <v>3782</v>
      </c>
    </row>
    <row r="2143" spans="1:23" x14ac:dyDescent="0.25">
      <c r="H2143">
        <v>863</v>
      </c>
    </row>
    <row r="2144" spans="1:23" x14ac:dyDescent="0.25">
      <c r="A2144">
        <v>1069</v>
      </c>
      <c r="B2144">
        <v>1064</v>
      </c>
      <c r="C2144" t="s">
        <v>3783</v>
      </c>
      <c r="D2144" t="s">
        <v>810</v>
      </c>
      <c r="E2144" t="s">
        <v>41</v>
      </c>
      <c r="F2144" t="s">
        <v>3784</v>
      </c>
      <c r="G2144" t="str">
        <f>"201511024523"</f>
        <v>201511024523</v>
      </c>
      <c r="H2144" t="s">
        <v>2983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173</v>
      </c>
      <c r="S2144">
        <v>588</v>
      </c>
      <c r="V2144">
        <v>0</v>
      </c>
      <c r="W2144" t="s">
        <v>3785</v>
      </c>
    </row>
    <row r="2145" spans="1:23" x14ac:dyDescent="0.25">
      <c r="H2145" t="s">
        <v>3786</v>
      </c>
    </row>
    <row r="2146" spans="1:23" x14ac:dyDescent="0.25">
      <c r="A2146">
        <v>1070</v>
      </c>
      <c r="B2146">
        <v>1568</v>
      </c>
      <c r="C2146" t="s">
        <v>3787</v>
      </c>
      <c r="D2146" t="s">
        <v>15</v>
      </c>
      <c r="E2146" t="s">
        <v>1236</v>
      </c>
      <c r="F2146" t="s">
        <v>3788</v>
      </c>
      <c r="G2146" t="str">
        <f>"201511029804"</f>
        <v>201511029804</v>
      </c>
      <c r="H2146" t="s">
        <v>2983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174</v>
      </c>
      <c r="S2146">
        <v>588</v>
      </c>
      <c r="V2146">
        <v>0</v>
      </c>
      <c r="W2146" t="s">
        <v>3785</v>
      </c>
    </row>
    <row r="2147" spans="1:23" x14ac:dyDescent="0.25">
      <c r="H2147" t="s">
        <v>3789</v>
      </c>
    </row>
    <row r="2148" spans="1:23" x14ac:dyDescent="0.25">
      <c r="A2148">
        <v>1071</v>
      </c>
      <c r="B2148">
        <v>3900</v>
      </c>
      <c r="C2148" t="s">
        <v>2648</v>
      </c>
      <c r="D2148" t="s">
        <v>3790</v>
      </c>
      <c r="E2148" t="s">
        <v>55</v>
      </c>
      <c r="F2148" t="s">
        <v>3791</v>
      </c>
      <c r="G2148" t="str">
        <f>"201511037355"</f>
        <v>201511037355</v>
      </c>
      <c r="H2148" t="s">
        <v>2983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96</v>
      </c>
      <c r="S2148">
        <v>588</v>
      </c>
      <c r="V2148">
        <v>0</v>
      </c>
      <c r="W2148" t="s">
        <v>3785</v>
      </c>
    </row>
    <row r="2149" spans="1:23" x14ac:dyDescent="0.25">
      <c r="H2149" t="s">
        <v>3792</v>
      </c>
    </row>
    <row r="2150" spans="1:23" x14ac:dyDescent="0.25">
      <c r="A2150">
        <v>1072</v>
      </c>
      <c r="B2150">
        <v>2295</v>
      </c>
      <c r="C2150" t="s">
        <v>3793</v>
      </c>
      <c r="D2150" t="s">
        <v>51</v>
      </c>
      <c r="E2150" t="s">
        <v>455</v>
      </c>
      <c r="F2150" t="s">
        <v>3794</v>
      </c>
      <c r="G2150" t="str">
        <f>"201511028954"</f>
        <v>201511028954</v>
      </c>
      <c r="H2150" t="s">
        <v>2983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100</v>
      </c>
      <c r="S2150">
        <v>588</v>
      </c>
      <c r="V2150">
        <v>0</v>
      </c>
      <c r="W2150" t="s">
        <v>3785</v>
      </c>
    </row>
    <row r="2151" spans="1:23" x14ac:dyDescent="0.25">
      <c r="H2151" t="s">
        <v>3795</v>
      </c>
    </row>
    <row r="2152" spans="1:23" x14ac:dyDescent="0.25">
      <c r="A2152">
        <v>1073</v>
      </c>
      <c r="B2152">
        <v>1833</v>
      </c>
      <c r="C2152" t="s">
        <v>3796</v>
      </c>
      <c r="D2152" t="s">
        <v>868</v>
      </c>
      <c r="E2152" t="s">
        <v>51</v>
      </c>
      <c r="F2152" t="s">
        <v>3797</v>
      </c>
      <c r="G2152" t="str">
        <f>"00044878"</f>
        <v>00044878</v>
      </c>
      <c r="H2152" t="s">
        <v>250</v>
      </c>
      <c r="I2152">
        <v>150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45</v>
      </c>
      <c r="S2152">
        <v>315</v>
      </c>
      <c r="V2152">
        <v>0</v>
      </c>
      <c r="W2152" t="s">
        <v>3798</v>
      </c>
    </row>
    <row r="2153" spans="1:23" x14ac:dyDescent="0.25">
      <c r="H2153" t="s">
        <v>3799</v>
      </c>
    </row>
    <row r="2154" spans="1:23" x14ac:dyDescent="0.25">
      <c r="A2154">
        <v>1074</v>
      </c>
      <c r="B2154">
        <v>4833</v>
      </c>
      <c r="C2154" t="s">
        <v>1109</v>
      </c>
      <c r="D2154" t="s">
        <v>3800</v>
      </c>
      <c r="E2154" t="s">
        <v>51</v>
      </c>
      <c r="F2154" t="s">
        <v>3801</v>
      </c>
      <c r="G2154" t="str">
        <f>"00090551"</f>
        <v>00090551</v>
      </c>
      <c r="H2154" t="s">
        <v>3802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191</v>
      </c>
      <c r="S2154">
        <v>588</v>
      </c>
      <c r="V2154">
        <v>0</v>
      </c>
      <c r="W2154" t="s">
        <v>3803</v>
      </c>
    </row>
    <row r="2155" spans="1:23" x14ac:dyDescent="0.25">
      <c r="H2155" t="s">
        <v>3804</v>
      </c>
    </row>
    <row r="2156" spans="1:23" x14ac:dyDescent="0.25">
      <c r="A2156">
        <v>1075</v>
      </c>
      <c r="B2156">
        <v>2411</v>
      </c>
      <c r="C2156" t="s">
        <v>3805</v>
      </c>
      <c r="D2156" t="s">
        <v>31</v>
      </c>
      <c r="E2156" t="s">
        <v>25</v>
      </c>
      <c r="F2156" t="s">
        <v>3806</v>
      </c>
      <c r="G2156" t="str">
        <f>"00030197"</f>
        <v>00030197</v>
      </c>
      <c r="H2156" t="s">
        <v>3802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113</v>
      </c>
      <c r="S2156">
        <v>588</v>
      </c>
      <c r="V2156">
        <v>2</v>
      </c>
      <c r="W2156" t="s">
        <v>3803</v>
      </c>
    </row>
    <row r="2157" spans="1:23" x14ac:dyDescent="0.25">
      <c r="H2157" t="s">
        <v>3807</v>
      </c>
    </row>
    <row r="2158" spans="1:23" x14ac:dyDescent="0.25">
      <c r="A2158">
        <v>1076</v>
      </c>
      <c r="B2158">
        <v>149</v>
      </c>
      <c r="C2158" t="s">
        <v>1640</v>
      </c>
      <c r="D2158" t="s">
        <v>1336</v>
      </c>
      <c r="E2158" t="s">
        <v>1641</v>
      </c>
      <c r="F2158" t="s">
        <v>1642</v>
      </c>
      <c r="G2158" t="str">
        <f>"00041828"</f>
        <v>00041828</v>
      </c>
      <c r="H2158" t="s">
        <v>1643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70</v>
      </c>
      <c r="P2158">
        <v>0</v>
      </c>
      <c r="Q2158">
        <v>0</v>
      </c>
      <c r="R2158">
        <v>120</v>
      </c>
      <c r="S2158">
        <v>588</v>
      </c>
      <c r="V2158">
        <v>0</v>
      </c>
      <c r="W2158" t="s">
        <v>3808</v>
      </c>
    </row>
    <row r="2159" spans="1:23" x14ac:dyDescent="0.25">
      <c r="H2159" t="s">
        <v>1645</v>
      </c>
    </row>
    <row r="2160" spans="1:23" x14ac:dyDescent="0.25">
      <c r="A2160">
        <v>1077</v>
      </c>
      <c r="B2160">
        <v>5356</v>
      </c>
      <c r="C2160" t="s">
        <v>3809</v>
      </c>
      <c r="D2160" t="s">
        <v>83</v>
      </c>
      <c r="E2160" t="s">
        <v>15</v>
      </c>
      <c r="F2160" t="s">
        <v>3810</v>
      </c>
      <c r="G2160" t="str">
        <f>"201511033599"</f>
        <v>201511033599</v>
      </c>
      <c r="H2160" t="s">
        <v>27</v>
      </c>
      <c r="I2160">
        <v>0</v>
      </c>
      <c r="J2160">
        <v>70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53</v>
      </c>
      <c r="S2160">
        <v>371</v>
      </c>
      <c r="V2160">
        <v>0</v>
      </c>
      <c r="W2160" t="s">
        <v>3811</v>
      </c>
    </row>
    <row r="2161" spans="1:23" x14ac:dyDescent="0.25">
      <c r="H2161" t="s">
        <v>3812</v>
      </c>
    </row>
    <row r="2162" spans="1:23" x14ac:dyDescent="0.25">
      <c r="A2162">
        <v>1078</v>
      </c>
      <c r="B2162">
        <v>3759</v>
      </c>
      <c r="C2162" t="s">
        <v>3813</v>
      </c>
      <c r="D2162" t="s">
        <v>3764</v>
      </c>
      <c r="E2162" t="s">
        <v>75</v>
      </c>
      <c r="F2162" t="s">
        <v>3814</v>
      </c>
      <c r="G2162" t="str">
        <f>"201511041370"</f>
        <v>201511041370</v>
      </c>
      <c r="H2162" t="s">
        <v>3815</v>
      </c>
      <c r="I2162">
        <v>150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88</v>
      </c>
      <c r="S2162">
        <v>588</v>
      </c>
      <c r="V2162">
        <v>0</v>
      </c>
      <c r="W2162" t="s">
        <v>3811</v>
      </c>
    </row>
    <row r="2163" spans="1:23" x14ac:dyDescent="0.25">
      <c r="H2163" t="s">
        <v>3816</v>
      </c>
    </row>
    <row r="2164" spans="1:23" x14ac:dyDescent="0.25">
      <c r="A2164">
        <v>1079</v>
      </c>
      <c r="B2164">
        <v>8888</v>
      </c>
      <c r="C2164" t="s">
        <v>3817</v>
      </c>
      <c r="D2164" t="s">
        <v>570</v>
      </c>
      <c r="E2164" t="s">
        <v>15</v>
      </c>
      <c r="F2164" t="s">
        <v>3818</v>
      </c>
      <c r="G2164" t="str">
        <f>"201511021336"</f>
        <v>201511021336</v>
      </c>
      <c r="H2164" t="s">
        <v>760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71</v>
      </c>
      <c r="S2164">
        <v>497</v>
      </c>
      <c r="V2164">
        <v>1</v>
      </c>
      <c r="W2164" t="s">
        <v>3819</v>
      </c>
    </row>
    <row r="2165" spans="1:23" x14ac:dyDescent="0.25">
      <c r="H2165" t="s">
        <v>3820</v>
      </c>
    </row>
    <row r="2166" spans="1:23" x14ac:dyDescent="0.25">
      <c r="A2166">
        <v>1080</v>
      </c>
      <c r="B2166">
        <v>3482</v>
      </c>
      <c r="C2166" t="s">
        <v>3821</v>
      </c>
      <c r="D2166" t="s">
        <v>724</v>
      </c>
      <c r="E2166" t="s">
        <v>203</v>
      </c>
      <c r="F2166" t="s">
        <v>3822</v>
      </c>
      <c r="G2166" t="str">
        <f>"00081454"</f>
        <v>00081454</v>
      </c>
      <c r="H2166" t="s">
        <v>2033</v>
      </c>
      <c r="I2166">
        <v>0</v>
      </c>
      <c r="J2166">
        <v>30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115</v>
      </c>
      <c r="S2166">
        <v>588</v>
      </c>
      <c r="V2166">
        <v>2</v>
      </c>
      <c r="W2166" t="s">
        <v>3819</v>
      </c>
    </row>
    <row r="2167" spans="1:23" x14ac:dyDescent="0.25">
      <c r="H2167" t="s">
        <v>3823</v>
      </c>
    </row>
    <row r="2168" spans="1:23" x14ac:dyDescent="0.25">
      <c r="A2168">
        <v>1081</v>
      </c>
      <c r="B2168">
        <v>8567</v>
      </c>
      <c r="C2168" t="s">
        <v>3824</v>
      </c>
      <c r="D2168" t="s">
        <v>406</v>
      </c>
      <c r="E2168" t="s">
        <v>41</v>
      </c>
      <c r="F2168" t="s">
        <v>3825</v>
      </c>
      <c r="G2168" t="str">
        <f>"201511032831"</f>
        <v>201511032831</v>
      </c>
      <c r="H2168" t="s">
        <v>3826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145</v>
      </c>
      <c r="S2168">
        <v>588</v>
      </c>
      <c r="V2168">
        <v>0</v>
      </c>
      <c r="W2168" t="s">
        <v>3827</v>
      </c>
    </row>
    <row r="2169" spans="1:23" x14ac:dyDescent="0.25">
      <c r="H2169" t="s">
        <v>3828</v>
      </c>
    </row>
    <row r="2170" spans="1:23" x14ac:dyDescent="0.25">
      <c r="A2170">
        <v>1082</v>
      </c>
      <c r="B2170">
        <v>3129</v>
      </c>
      <c r="C2170" t="s">
        <v>3829</v>
      </c>
      <c r="D2170" t="s">
        <v>187</v>
      </c>
      <c r="E2170" t="s">
        <v>55</v>
      </c>
      <c r="F2170" t="s">
        <v>3830</v>
      </c>
      <c r="G2170" t="str">
        <f>"201511019079"</f>
        <v>201511019079</v>
      </c>
      <c r="H2170" t="s">
        <v>605</v>
      </c>
      <c r="I2170">
        <v>150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51</v>
      </c>
      <c r="S2170">
        <v>357</v>
      </c>
      <c r="V2170">
        <v>1</v>
      </c>
      <c r="W2170" t="s">
        <v>3831</v>
      </c>
    </row>
    <row r="2171" spans="1:23" x14ac:dyDescent="0.25">
      <c r="H2171" t="s">
        <v>3832</v>
      </c>
    </row>
    <row r="2172" spans="1:23" x14ac:dyDescent="0.25">
      <c r="A2172">
        <v>1083</v>
      </c>
      <c r="B2172">
        <v>9528</v>
      </c>
      <c r="C2172" t="s">
        <v>3833</v>
      </c>
      <c r="D2172" t="s">
        <v>3834</v>
      </c>
      <c r="E2172" t="s">
        <v>25</v>
      </c>
      <c r="F2172" t="s">
        <v>3835</v>
      </c>
      <c r="G2172" t="str">
        <f>"201511030574"</f>
        <v>201511030574</v>
      </c>
      <c r="H2172" t="s">
        <v>2658</v>
      </c>
      <c r="I2172">
        <v>150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73</v>
      </c>
      <c r="S2172">
        <v>511</v>
      </c>
      <c r="V2172">
        <v>0</v>
      </c>
      <c r="W2172" t="s">
        <v>3831</v>
      </c>
    </row>
    <row r="2173" spans="1:23" x14ac:dyDescent="0.25">
      <c r="H2173" t="s">
        <v>3836</v>
      </c>
    </row>
    <row r="2174" spans="1:23" x14ac:dyDescent="0.25">
      <c r="A2174">
        <v>1084</v>
      </c>
      <c r="B2174">
        <v>5712</v>
      </c>
      <c r="C2174" t="s">
        <v>517</v>
      </c>
      <c r="D2174" t="s">
        <v>79</v>
      </c>
      <c r="E2174" t="s">
        <v>1236</v>
      </c>
      <c r="F2174" t="s">
        <v>3837</v>
      </c>
      <c r="G2174" t="str">
        <f>"00066037"</f>
        <v>00066037</v>
      </c>
      <c r="H2174" t="s">
        <v>3838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84</v>
      </c>
      <c r="S2174">
        <v>588</v>
      </c>
      <c r="V2174">
        <v>0</v>
      </c>
      <c r="W2174" t="s">
        <v>3839</v>
      </c>
    </row>
    <row r="2175" spans="1:23" x14ac:dyDescent="0.25">
      <c r="H2175" t="s">
        <v>3840</v>
      </c>
    </row>
    <row r="2176" spans="1:23" x14ac:dyDescent="0.25">
      <c r="A2176">
        <v>1085</v>
      </c>
      <c r="B2176">
        <v>2665</v>
      </c>
      <c r="C2176" t="s">
        <v>3841</v>
      </c>
      <c r="D2176" t="s">
        <v>25</v>
      </c>
      <c r="E2176" t="s">
        <v>51</v>
      </c>
      <c r="F2176" t="s">
        <v>3842</v>
      </c>
      <c r="G2176" t="str">
        <f>"201511029342"</f>
        <v>201511029342</v>
      </c>
      <c r="H2176">
        <v>1045</v>
      </c>
      <c r="I2176">
        <v>150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47</v>
      </c>
      <c r="S2176">
        <v>329</v>
      </c>
      <c r="T2176">
        <v>8</v>
      </c>
      <c r="U2176" t="s">
        <v>3843</v>
      </c>
      <c r="V2176">
        <v>2</v>
      </c>
      <c r="W2176">
        <v>1524</v>
      </c>
    </row>
    <row r="2177" spans="1:23" x14ac:dyDescent="0.25">
      <c r="H2177" t="s">
        <v>3844</v>
      </c>
    </row>
    <row r="2178" spans="1:23" x14ac:dyDescent="0.25">
      <c r="A2178">
        <v>1086</v>
      </c>
      <c r="B2178">
        <v>2665</v>
      </c>
      <c r="C2178" t="s">
        <v>3841</v>
      </c>
      <c r="D2178" t="s">
        <v>25</v>
      </c>
      <c r="E2178" t="s">
        <v>51</v>
      </c>
      <c r="F2178" t="s">
        <v>3842</v>
      </c>
      <c r="G2178" t="str">
        <f>"201511029342"</f>
        <v>201511029342</v>
      </c>
      <c r="H2178">
        <v>1045</v>
      </c>
      <c r="I2178">
        <v>150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47</v>
      </c>
      <c r="S2178">
        <v>329</v>
      </c>
      <c r="V2178">
        <v>2</v>
      </c>
      <c r="W2178">
        <v>1524</v>
      </c>
    </row>
    <row r="2179" spans="1:23" x14ac:dyDescent="0.25">
      <c r="H2179" t="s">
        <v>3844</v>
      </c>
    </row>
    <row r="2180" spans="1:23" x14ac:dyDescent="0.25">
      <c r="A2180">
        <v>1087</v>
      </c>
      <c r="B2180">
        <v>3123</v>
      </c>
      <c r="C2180" t="s">
        <v>3845</v>
      </c>
      <c r="D2180" t="s">
        <v>3846</v>
      </c>
      <c r="E2180" t="s">
        <v>96</v>
      </c>
      <c r="F2180" t="s">
        <v>3847</v>
      </c>
      <c r="G2180" t="str">
        <f>"201511025028"</f>
        <v>201511025028</v>
      </c>
      <c r="H2180">
        <v>1100</v>
      </c>
      <c r="I2180">
        <v>150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39</v>
      </c>
      <c r="S2180">
        <v>273</v>
      </c>
      <c r="V2180">
        <v>0</v>
      </c>
      <c r="W2180">
        <v>1523</v>
      </c>
    </row>
    <row r="2181" spans="1:23" x14ac:dyDescent="0.25">
      <c r="H2181" t="s">
        <v>3848</v>
      </c>
    </row>
    <row r="2182" spans="1:23" x14ac:dyDescent="0.25">
      <c r="A2182">
        <v>1088</v>
      </c>
      <c r="B2182">
        <v>4212</v>
      </c>
      <c r="C2182" t="s">
        <v>3849</v>
      </c>
      <c r="D2182" t="s">
        <v>3706</v>
      </c>
      <c r="E2182" t="s">
        <v>51</v>
      </c>
      <c r="F2182" t="s">
        <v>3850</v>
      </c>
      <c r="G2182" t="str">
        <f>"201511031125"</f>
        <v>201511031125</v>
      </c>
      <c r="H2182">
        <v>1100</v>
      </c>
      <c r="I2182">
        <v>150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39</v>
      </c>
      <c r="S2182">
        <v>273</v>
      </c>
      <c r="V2182">
        <v>0</v>
      </c>
      <c r="W2182">
        <v>1523</v>
      </c>
    </row>
    <row r="2183" spans="1:23" x14ac:dyDescent="0.25">
      <c r="H2183" t="s">
        <v>3851</v>
      </c>
    </row>
    <row r="2184" spans="1:23" x14ac:dyDescent="0.25">
      <c r="A2184">
        <v>1089</v>
      </c>
      <c r="B2184">
        <v>1403</v>
      </c>
      <c r="C2184" t="s">
        <v>3852</v>
      </c>
      <c r="D2184" t="s">
        <v>383</v>
      </c>
      <c r="E2184" t="s">
        <v>32</v>
      </c>
      <c r="F2184" t="s">
        <v>3853</v>
      </c>
      <c r="G2184" t="str">
        <f>"00080210"</f>
        <v>00080210</v>
      </c>
      <c r="H2184">
        <v>935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107</v>
      </c>
      <c r="S2184">
        <v>588</v>
      </c>
      <c r="V2184">
        <v>0</v>
      </c>
      <c r="W2184">
        <v>1523</v>
      </c>
    </row>
    <row r="2185" spans="1:23" x14ac:dyDescent="0.25">
      <c r="H2185" t="s">
        <v>3854</v>
      </c>
    </row>
    <row r="2186" spans="1:23" x14ac:dyDescent="0.25">
      <c r="A2186">
        <v>1090</v>
      </c>
      <c r="B2186">
        <v>6996</v>
      </c>
      <c r="C2186" t="s">
        <v>1116</v>
      </c>
      <c r="D2186" t="s">
        <v>105</v>
      </c>
      <c r="E2186" t="s">
        <v>41</v>
      </c>
      <c r="F2186" t="s">
        <v>3855</v>
      </c>
      <c r="G2186" t="str">
        <f>"00043349"</f>
        <v>00043349</v>
      </c>
      <c r="H2186">
        <v>935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138</v>
      </c>
      <c r="S2186">
        <v>588</v>
      </c>
      <c r="V2186">
        <v>0</v>
      </c>
      <c r="W2186">
        <v>1523</v>
      </c>
    </row>
    <row r="2187" spans="1:23" x14ac:dyDescent="0.25">
      <c r="H2187" t="s">
        <v>3856</v>
      </c>
    </row>
    <row r="2188" spans="1:23" x14ac:dyDescent="0.25">
      <c r="A2188">
        <v>1091</v>
      </c>
      <c r="B2188">
        <v>663</v>
      </c>
      <c r="C2188" t="s">
        <v>3440</v>
      </c>
      <c r="D2188" t="s">
        <v>1655</v>
      </c>
      <c r="E2188" t="s">
        <v>51</v>
      </c>
      <c r="F2188" t="s">
        <v>3857</v>
      </c>
      <c r="G2188" t="str">
        <f>"201511030085"</f>
        <v>201511030085</v>
      </c>
      <c r="H2188">
        <v>935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127</v>
      </c>
      <c r="S2188">
        <v>588</v>
      </c>
      <c r="V2188">
        <v>1</v>
      </c>
      <c r="W2188">
        <v>1523</v>
      </c>
    </row>
    <row r="2189" spans="1:23" x14ac:dyDescent="0.25">
      <c r="H2189" t="s">
        <v>3858</v>
      </c>
    </row>
    <row r="2190" spans="1:23" x14ac:dyDescent="0.25">
      <c r="A2190">
        <v>1092</v>
      </c>
      <c r="B2190">
        <v>8290</v>
      </c>
      <c r="C2190" t="s">
        <v>3859</v>
      </c>
      <c r="D2190" t="s">
        <v>425</v>
      </c>
      <c r="E2190" t="s">
        <v>51</v>
      </c>
      <c r="F2190" t="s">
        <v>3860</v>
      </c>
      <c r="G2190" t="str">
        <f>"201511015145"</f>
        <v>201511015145</v>
      </c>
      <c r="H2190">
        <v>935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152</v>
      </c>
      <c r="S2190">
        <v>588</v>
      </c>
      <c r="V2190">
        <v>0</v>
      </c>
      <c r="W2190">
        <v>1523</v>
      </c>
    </row>
    <row r="2191" spans="1:23" x14ac:dyDescent="0.25">
      <c r="H2191" t="s">
        <v>3861</v>
      </c>
    </row>
    <row r="2192" spans="1:23" x14ac:dyDescent="0.25">
      <c r="A2192">
        <v>1093</v>
      </c>
      <c r="B2192">
        <v>7732</v>
      </c>
      <c r="C2192" t="s">
        <v>3862</v>
      </c>
      <c r="D2192" t="s">
        <v>112</v>
      </c>
      <c r="E2192" t="s">
        <v>41</v>
      </c>
      <c r="F2192" t="s">
        <v>3863</v>
      </c>
      <c r="G2192" t="str">
        <f>"00068667"</f>
        <v>00068667</v>
      </c>
      <c r="H2192">
        <v>935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156</v>
      </c>
      <c r="S2192">
        <v>588</v>
      </c>
      <c r="V2192">
        <v>0</v>
      </c>
      <c r="W2192">
        <v>1523</v>
      </c>
    </row>
    <row r="2193" spans="1:23" x14ac:dyDescent="0.25">
      <c r="H2193">
        <v>830</v>
      </c>
    </row>
    <row r="2194" spans="1:23" x14ac:dyDescent="0.25">
      <c r="A2194">
        <v>1094</v>
      </c>
      <c r="B2194">
        <v>3525</v>
      </c>
      <c r="C2194" t="s">
        <v>3864</v>
      </c>
      <c r="D2194" t="s">
        <v>155</v>
      </c>
      <c r="E2194" t="s">
        <v>123</v>
      </c>
      <c r="F2194" t="s">
        <v>3865</v>
      </c>
      <c r="G2194" t="str">
        <f>"201511023139"</f>
        <v>201511023139</v>
      </c>
      <c r="H2194">
        <v>935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157</v>
      </c>
      <c r="S2194">
        <v>588</v>
      </c>
      <c r="V2194">
        <v>0</v>
      </c>
      <c r="W2194">
        <v>1523</v>
      </c>
    </row>
    <row r="2195" spans="1:23" x14ac:dyDescent="0.25">
      <c r="H2195" t="s">
        <v>3866</v>
      </c>
    </row>
    <row r="2196" spans="1:23" x14ac:dyDescent="0.25">
      <c r="A2196">
        <v>1095</v>
      </c>
      <c r="B2196">
        <v>1702</v>
      </c>
      <c r="C2196" t="s">
        <v>3667</v>
      </c>
      <c r="D2196" t="s">
        <v>489</v>
      </c>
      <c r="E2196" t="s">
        <v>213</v>
      </c>
      <c r="F2196" t="s">
        <v>3867</v>
      </c>
      <c r="G2196" t="str">
        <f>"201511009574"</f>
        <v>201511009574</v>
      </c>
      <c r="H2196">
        <v>935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106</v>
      </c>
      <c r="S2196">
        <v>588</v>
      </c>
      <c r="V2196">
        <v>1</v>
      </c>
      <c r="W2196">
        <v>1523</v>
      </c>
    </row>
    <row r="2197" spans="1:23" x14ac:dyDescent="0.25">
      <c r="H2197" t="s">
        <v>3868</v>
      </c>
    </row>
    <row r="2198" spans="1:23" x14ac:dyDescent="0.25">
      <c r="A2198">
        <v>1096</v>
      </c>
      <c r="B2198">
        <v>10086</v>
      </c>
      <c r="C2198" t="s">
        <v>3869</v>
      </c>
      <c r="D2198" t="s">
        <v>651</v>
      </c>
      <c r="E2198" t="s">
        <v>41</v>
      </c>
      <c r="F2198" t="s">
        <v>3870</v>
      </c>
      <c r="G2198" t="str">
        <f>"00094736"</f>
        <v>00094736</v>
      </c>
      <c r="H2198">
        <v>935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84</v>
      </c>
      <c r="S2198">
        <v>588</v>
      </c>
      <c r="T2198">
        <v>6</v>
      </c>
      <c r="U2198" t="s">
        <v>2343</v>
      </c>
      <c r="V2198">
        <v>2</v>
      </c>
      <c r="W2198">
        <v>1523</v>
      </c>
    </row>
    <row r="2199" spans="1:23" x14ac:dyDescent="0.25">
      <c r="H2199" t="s">
        <v>2345</v>
      </c>
    </row>
    <row r="2200" spans="1:23" x14ac:dyDescent="0.25">
      <c r="A2200">
        <v>1097</v>
      </c>
      <c r="B2200">
        <v>8833</v>
      </c>
      <c r="C2200" t="s">
        <v>3871</v>
      </c>
      <c r="D2200" t="s">
        <v>105</v>
      </c>
      <c r="E2200" t="s">
        <v>51</v>
      </c>
      <c r="F2200" t="s">
        <v>3872</v>
      </c>
      <c r="G2200" t="str">
        <f>"00086330"</f>
        <v>00086330</v>
      </c>
      <c r="H2200">
        <v>935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107</v>
      </c>
      <c r="S2200">
        <v>588</v>
      </c>
      <c r="V2200">
        <v>0</v>
      </c>
      <c r="W2200">
        <v>1523</v>
      </c>
    </row>
    <row r="2201" spans="1:23" x14ac:dyDescent="0.25">
      <c r="H2201" t="s">
        <v>3873</v>
      </c>
    </row>
    <row r="2202" spans="1:23" x14ac:dyDescent="0.25">
      <c r="A2202">
        <v>1098</v>
      </c>
      <c r="B2202">
        <v>9353</v>
      </c>
      <c r="C2202" t="s">
        <v>3214</v>
      </c>
      <c r="D2202" t="s">
        <v>3874</v>
      </c>
      <c r="E2202" t="s">
        <v>96</v>
      </c>
      <c r="F2202" t="s">
        <v>3875</v>
      </c>
      <c r="G2202" t="str">
        <f>"00017212"</f>
        <v>00017212</v>
      </c>
      <c r="H2202">
        <v>935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166</v>
      </c>
      <c r="S2202">
        <v>588</v>
      </c>
      <c r="V2202">
        <v>0</v>
      </c>
      <c r="W2202">
        <v>1523</v>
      </c>
    </row>
    <row r="2203" spans="1:23" x14ac:dyDescent="0.25">
      <c r="H2203" t="s">
        <v>3876</v>
      </c>
    </row>
    <row r="2204" spans="1:23" x14ac:dyDescent="0.25">
      <c r="A2204">
        <v>1099</v>
      </c>
      <c r="B2204">
        <v>4525</v>
      </c>
      <c r="C2204" t="s">
        <v>3877</v>
      </c>
      <c r="D2204" t="s">
        <v>40</v>
      </c>
      <c r="E2204" t="s">
        <v>196</v>
      </c>
      <c r="F2204" t="s">
        <v>3878</v>
      </c>
      <c r="G2204" t="str">
        <f>"00045120"</f>
        <v>00045120</v>
      </c>
      <c r="H2204">
        <v>935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170</v>
      </c>
      <c r="S2204">
        <v>588</v>
      </c>
      <c r="V2204">
        <v>0</v>
      </c>
      <c r="W2204">
        <v>1523</v>
      </c>
    </row>
    <row r="2205" spans="1:23" x14ac:dyDescent="0.25">
      <c r="H2205" t="s">
        <v>3879</v>
      </c>
    </row>
    <row r="2206" spans="1:23" x14ac:dyDescent="0.25">
      <c r="A2206">
        <v>1100</v>
      </c>
      <c r="B2206">
        <v>736</v>
      </c>
      <c r="C2206" t="s">
        <v>2226</v>
      </c>
      <c r="D2206" t="s">
        <v>40</v>
      </c>
      <c r="E2206" t="s">
        <v>25</v>
      </c>
      <c r="F2206" t="s">
        <v>3880</v>
      </c>
      <c r="G2206" t="str">
        <f>"00017208"</f>
        <v>00017208</v>
      </c>
      <c r="H2206">
        <v>935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110</v>
      </c>
      <c r="S2206">
        <v>588</v>
      </c>
      <c r="V2206">
        <v>0</v>
      </c>
      <c r="W2206">
        <v>1523</v>
      </c>
    </row>
    <row r="2207" spans="1:23" x14ac:dyDescent="0.25">
      <c r="H2207">
        <v>861</v>
      </c>
    </row>
    <row r="2208" spans="1:23" x14ac:dyDescent="0.25">
      <c r="A2208">
        <v>1101</v>
      </c>
      <c r="B2208">
        <v>9422</v>
      </c>
      <c r="C2208" t="s">
        <v>3881</v>
      </c>
      <c r="D2208" t="s">
        <v>383</v>
      </c>
      <c r="E2208" t="s">
        <v>51</v>
      </c>
      <c r="F2208" t="s">
        <v>3882</v>
      </c>
      <c r="G2208" t="str">
        <f>"00042214"</f>
        <v>00042214</v>
      </c>
      <c r="H2208">
        <v>935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170</v>
      </c>
      <c r="S2208">
        <v>588</v>
      </c>
      <c r="V2208">
        <v>0</v>
      </c>
      <c r="W2208">
        <v>1523</v>
      </c>
    </row>
    <row r="2209" spans="1:23" x14ac:dyDescent="0.25">
      <c r="H2209" t="s">
        <v>3883</v>
      </c>
    </row>
    <row r="2210" spans="1:23" x14ac:dyDescent="0.25">
      <c r="A2210">
        <v>1102</v>
      </c>
      <c r="B2210">
        <v>8648</v>
      </c>
      <c r="C2210" t="s">
        <v>3884</v>
      </c>
      <c r="D2210" t="s">
        <v>2045</v>
      </c>
      <c r="E2210" t="s">
        <v>196</v>
      </c>
      <c r="F2210" t="s">
        <v>3885</v>
      </c>
      <c r="G2210" t="str">
        <f>"00095584"</f>
        <v>00095584</v>
      </c>
      <c r="H2210">
        <v>935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108</v>
      </c>
      <c r="S2210">
        <v>588</v>
      </c>
      <c r="V2210">
        <v>0</v>
      </c>
      <c r="W2210">
        <v>1523</v>
      </c>
    </row>
    <row r="2211" spans="1:23" x14ac:dyDescent="0.25">
      <c r="H2211" t="s">
        <v>3886</v>
      </c>
    </row>
    <row r="2212" spans="1:23" x14ac:dyDescent="0.25">
      <c r="A2212">
        <v>1103</v>
      </c>
      <c r="B2212">
        <v>6992</v>
      </c>
      <c r="C2212" t="s">
        <v>3887</v>
      </c>
      <c r="D2212" t="s">
        <v>570</v>
      </c>
      <c r="E2212" t="s">
        <v>690</v>
      </c>
      <c r="F2212" t="s">
        <v>3888</v>
      </c>
      <c r="G2212" t="str">
        <f>"00030307"</f>
        <v>00030307</v>
      </c>
      <c r="H2212">
        <v>935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181</v>
      </c>
      <c r="S2212">
        <v>588</v>
      </c>
      <c r="V2212">
        <v>0</v>
      </c>
      <c r="W2212">
        <v>1523</v>
      </c>
    </row>
    <row r="2213" spans="1:23" x14ac:dyDescent="0.25">
      <c r="H2213" t="s">
        <v>3889</v>
      </c>
    </row>
    <row r="2214" spans="1:23" x14ac:dyDescent="0.25">
      <c r="A2214">
        <v>1104</v>
      </c>
      <c r="B2214">
        <v>4651</v>
      </c>
      <c r="C2214" t="s">
        <v>3887</v>
      </c>
      <c r="D2214" t="s">
        <v>383</v>
      </c>
      <c r="E2214" t="s">
        <v>690</v>
      </c>
      <c r="F2214" t="s">
        <v>3890</v>
      </c>
      <c r="G2214" t="str">
        <f>"00030404"</f>
        <v>00030404</v>
      </c>
      <c r="H2214">
        <v>935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159</v>
      </c>
      <c r="S2214">
        <v>588</v>
      </c>
      <c r="V2214">
        <v>0</v>
      </c>
      <c r="W2214">
        <v>1523</v>
      </c>
    </row>
    <row r="2215" spans="1:23" x14ac:dyDescent="0.25">
      <c r="H2215" t="s">
        <v>3889</v>
      </c>
    </row>
    <row r="2216" spans="1:23" x14ac:dyDescent="0.25">
      <c r="A2216">
        <v>1105</v>
      </c>
      <c r="B2216">
        <v>4883</v>
      </c>
      <c r="C2216" t="s">
        <v>3891</v>
      </c>
      <c r="D2216" t="s">
        <v>3892</v>
      </c>
      <c r="E2216" t="s">
        <v>3893</v>
      </c>
      <c r="F2216" t="s">
        <v>3894</v>
      </c>
      <c r="G2216" t="str">
        <f>"00023401"</f>
        <v>00023401</v>
      </c>
      <c r="H2216">
        <v>935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103</v>
      </c>
      <c r="S2216">
        <v>588</v>
      </c>
      <c r="V2216">
        <v>0</v>
      </c>
      <c r="W2216">
        <v>1523</v>
      </c>
    </row>
    <row r="2217" spans="1:23" x14ac:dyDescent="0.25">
      <c r="H2217" t="s">
        <v>3895</v>
      </c>
    </row>
    <row r="2218" spans="1:23" x14ac:dyDescent="0.25">
      <c r="A2218">
        <v>1106</v>
      </c>
      <c r="B2218">
        <v>66</v>
      </c>
      <c r="C2218" t="s">
        <v>3896</v>
      </c>
      <c r="D2218" t="s">
        <v>868</v>
      </c>
      <c r="E2218" t="s">
        <v>70</v>
      </c>
      <c r="F2218" t="s">
        <v>3897</v>
      </c>
      <c r="G2218" t="str">
        <f>"00022295"</f>
        <v>00022295</v>
      </c>
      <c r="H2218">
        <v>935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157</v>
      </c>
      <c r="S2218">
        <v>588</v>
      </c>
      <c r="V2218">
        <v>0</v>
      </c>
      <c r="W2218">
        <v>1523</v>
      </c>
    </row>
    <row r="2219" spans="1:23" x14ac:dyDescent="0.25">
      <c r="H2219" t="s">
        <v>3898</v>
      </c>
    </row>
    <row r="2220" spans="1:23" x14ac:dyDescent="0.25">
      <c r="A2220">
        <v>1107</v>
      </c>
      <c r="B2220">
        <v>6164</v>
      </c>
      <c r="C2220" t="s">
        <v>3899</v>
      </c>
      <c r="D2220" t="s">
        <v>105</v>
      </c>
      <c r="E2220" t="s">
        <v>1144</v>
      </c>
      <c r="F2220" t="s">
        <v>3900</v>
      </c>
      <c r="G2220" t="str">
        <f>"201511032731"</f>
        <v>201511032731</v>
      </c>
      <c r="H2220">
        <v>935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175</v>
      </c>
      <c r="S2220">
        <v>588</v>
      </c>
      <c r="V2220">
        <v>0</v>
      </c>
      <c r="W2220">
        <v>1523</v>
      </c>
    </row>
    <row r="2221" spans="1:23" x14ac:dyDescent="0.25">
      <c r="H2221" t="s">
        <v>3901</v>
      </c>
    </row>
    <row r="2222" spans="1:23" x14ac:dyDescent="0.25">
      <c r="A2222">
        <v>1108</v>
      </c>
      <c r="B2222">
        <v>7633</v>
      </c>
      <c r="C2222" t="s">
        <v>3902</v>
      </c>
      <c r="D2222" t="s">
        <v>3903</v>
      </c>
      <c r="E2222" t="s">
        <v>51</v>
      </c>
      <c r="F2222" t="s">
        <v>3904</v>
      </c>
      <c r="G2222" t="str">
        <f>"201511020240"</f>
        <v>201511020240</v>
      </c>
      <c r="H2222">
        <v>935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95</v>
      </c>
      <c r="S2222">
        <v>588</v>
      </c>
      <c r="V2222">
        <v>0</v>
      </c>
      <c r="W2222">
        <v>1523</v>
      </c>
    </row>
    <row r="2223" spans="1:23" x14ac:dyDescent="0.25">
      <c r="H2223" t="s">
        <v>3905</v>
      </c>
    </row>
    <row r="2224" spans="1:23" x14ac:dyDescent="0.25">
      <c r="A2224">
        <v>1109</v>
      </c>
      <c r="B2224">
        <v>9457</v>
      </c>
      <c r="C2224" t="s">
        <v>3906</v>
      </c>
      <c r="D2224" t="s">
        <v>3907</v>
      </c>
      <c r="E2224" t="s">
        <v>113</v>
      </c>
      <c r="F2224" t="s">
        <v>3908</v>
      </c>
      <c r="G2224" t="str">
        <f>"00030381"</f>
        <v>00030381</v>
      </c>
      <c r="H2224">
        <v>935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153</v>
      </c>
      <c r="S2224">
        <v>588</v>
      </c>
      <c r="V2224">
        <v>0</v>
      </c>
      <c r="W2224">
        <v>1523</v>
      </c>
    </row>
    <row r="2225" spans="1:23" x14ac:dyDescent="0.25">
      <c r="H2225" t="s">
        <v>3909</v>
      </c>
    </row>
    <row r="2226" spans="1:23" x14ac:dyDescent="0.25">
      <c r="A2226">
        <v>1110</v>
      </c>
      <c r="B2226">
        <v>10227</v>
      </c>
      <c r="C2226" t="s">
        <v>438</v>
      </c>
      <c r="D2226" t="s">
        <v>3297</v>
      </c>
      <c r="E2226" t="s">
        <v>810</v>
      </c>
      <c r="F2226" t="s">
        <v>3910</v>
      </c>
      <c r="G2226" t="str">
        <f>"201511020255"</f>
        <v>201511020255</v>
      </c>
      <c r="H2226">
        <v>935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154</v>
      </c>
      <c r="S2226">
        <v>588</v>
      </c>
      <c r="V2226">
        <v>0</v>
      </c>
      <c r="W2226">
        <v>1523</v>
      </c>
    </row>
    <row r="2227" spans="1:23" x14ac:dyDescent="0.25">
      <c r="H2227" t="s">
        <v>3911</v>
      </c>
    </row>
    <row r="2228" spans="1:23" x14ac:dyDescent="0.25">
      <c r="A2228">
        <v>1111</v>
      </c>
      <c r="B2228">
        <v>4172</v>
      </c>
      <c r="C2228" t="s">
        <v>3912</v>
      </c>
      <c r="D2228" t="s">
        <v>244</v>
      </c>
      <c r="E2228" t="s">
        <v>130</v>
      </c>
      <c r="F2228" t="s">
        <v>3913</v>
      </c>
      <c r="G2228" t="str">
        <f>"201511035759"</f>
        <v>201511035759</v>
      </c>
      <c r="H2228">
        <v>935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104</v>
      </c>
      <c r="S2228">
        <v>588</v>
      </c>
      <c r="V2228">
        <v>0</v>
      </c>
      <c r="W2228">
        <v>1523</v>
      </c>
    </row>
    <row r="2229" spans="1:23" x14ac:dyDescent="0.25">
      <c r="H2229" t="s">
        <v>3914</v>
      </c>
    </row>
    <row r="2230" spans="1:23" x14ac:dyDescent="0.25">
      <c r="A2230">
        <v>1112</v>
      </c>
      <c r="B2230">
        <v>3877</v>
      </c>
      <c r="C2230" t="s">
        <v>3915</v>
      </c>
      <c r="D2230" t="s">
        <v>40</v>
      </c>
      <c r="E2230" t="s">
        <v>96</v>
      </c>
      <c r="F2230" t="s">
        <v>3916</v>
      </c>
      <c r="G2230" t="str">
        <f>"201511020689"</f>
        <v>201511020689</v>
      </c>
      <c r="H2230">
        <v>935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93</v>
      </c>
      <c r="S2230">
        <v>588</v>
      </c>
      <c r="V2230">
        <v>0</v>
      </c>
      <c r="W2230">
        <v>1523</v>
      </c>
    </row>
    <row r="2231" spans="1:23" x14ac:dyDescent="0.25">
      <c r="H2231">
        <v>875</v>
      </c>
    </row>
    <row r="2232" spans="1:23" x14ac:dyDescent="0.25">
      <c r="A2232">
        <v>1113</v>
      </c>
      <c r="B2232">
        <v>5299</v>
      </c>
      <c r="C2232" t="s">
        <v>3552</v>
      </c>
      <c r="D2232" t="s">
        <v>64</v>
      </c>
      <c r="E2232" t="s">
        <v>41</v>
      </c>
      <c r="F2232" t="s">
        <v>3917</v>
      </c>
      <c r="G2232" t="str">
        <f>"201511038556"</f>
        <v>201511038556</v>
      </c>
      <c r="H2232">
        <v>935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168</v>
      </c>
      <c r="S2232">
        <v>588</v>
      </c>
      <c r="V2232">
        <v>0</v>
      </c>
      <c r="W2232">
        <v>1523</v>
      </c>
    </row>
    <row r="2233" spans="1:23" x14ac:dyDescent="0.25">
      <c r="H2233" t="s">
        <v>3918</v>
      </c>
    </row>
    <row r="2234" spans="1:23" x14ac:dyDescent="0.25">
      <c r="A2234">
        <v>1114</v>
      </c>
      <c r="B2234">
        <v>3770</v>
      </c>
      <c r="C2234" t="s">
        <v>3919</v>
      </c>
      <c r="D2234" t="s">
        <v>51</v>
      </c>
      <c r="E2234" t="s">
        <v>113</v>
      </c>
      <c r="F2234" t="s">
        <v>3920</v>
      </c>
      <c r="G2234" t="str">
        <f>"201511027234"</f>
        <v>201511027234</v>
      </c>
      <c r="H2234">
        <v>935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131</v>
      </c>
      <c r="S2234">
        <v>588</v>
      </c>
      <c r="V2234">
        <v>0</v>
      </c>
      <c r="W2234">
        <v>1523</v>
      </c>
    </row>
    <row r="2235" spans="1:23" x14ac:dyDescent="0.25">
      <c r="H2235" t="s">
        <v>3921</v>
      </c>
    </row>
    <row r="2236" spans="1:23" x14ac:dyDescent="0.25">
      <c r="A2236">
        <v>1115</v>
      </c>
      <c r="B2236">
        <v>6918</v>
      </c>
      <c r="C2236" t="s">
        <v>3922</v>
      </c>
      <c r="D2236" t="s">
        <v>50</v>
      </c>
      <c r="E2236" t="s">
        <v>25</v>
      </c>
      <c r="F2236" t="s">
        <v>3923</v>
      </c>
      <c r="G2236" t="str">
        <f>"201511033284"</f>
        <v>201511033284</v>
      </c>
      <c r="H2236">
        <v>935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99</v>
      </c>
      <c r="S2236">
        <v>588</v>
      </c>
      <c r="V2236">
        <v>0</v>
      </c>
      <c r="W2236">
        <v>1523</v>
      </c>
    </row>
    <row r="2237" spans="1:23" x14ac:dyDescent="0.25">
      <c r="H2237" t="s">
        <v>3924</v>
      </c>
    </row>
    <row r="2238" spans="1:23" x14ac:dyDescent="0.25">
      <c r="A2238">
        <v>1116</v>
      </c>
      <c r="B2238">
        <v>10525</v>
      </c>
      <c r="C2238" t="s">
        <v>2903</v>
      </c>
      <c r="D2238" t="s">
        <v>83</v>
      </c>
      <c r="E2238" t="s">
        <v>96</v>
      </c>
      <c r="F2238" t="s">
        <v>3925</v>
      </c>
      <c r="G2238" t="str">
        <f>"00077694"</f>
        <v>00077694</v>
      </c>
      <c r="H2238">
        <v>935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103</v>
      </c>
      <c r="S2238">
        <v>588</v>
      </c>
      <c r="V2238">
        <v>0</v>
      </c>
      <c r="W2238">
        <v>1523</v>
      </c>
    </row>
    <row r="2239" spans="1:23" x14ac:dyDescent="0.25">
      <c r="H2239" t="s">
        <v>735</v>
      </c>
    </row>
    <row r="2240" spans="1:23" x14ac:dyDescent="0.25">
      <c r="A2240">
        <v>1117</v>
      </c>
      <c r="B2240">
        <v>9798</v>
      </c>
      <c r="C2240" t="s">
        <v>3062</v>
      </c>
      <c r="D2240" t="s">
        <v>3461</v>
      </c>
      <c r="E2240" t="s">
        <v>15</v>
      </c>
      <c r="F2240" t="s">
        <v>3926</v>
      </c>
      <c r="G2240" t="str">
        <f>"201511041338"</f>
        <v>201511041338</v>
      </c>
      <c r="H2240" t="s">
        <v>118</v>
      </c>
      <c r="I2240">
        <v>0</v>
      </c>
      <c r="J2240">
        <v>0</v>
      </c>
      <c r="K2240">
        <v>0</v>
      </c>
      <c r="L2240">
        <v>30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60</v>
      </c>
      <c r="S2240">
        <v>420</v>
      </c>
      <c r="V2240">
        <v>0</v>
      </c>
      <c r="W2240" t="s">
        <v>3927</v>
      </c>
    </row>
    <row r="2241" spans="1:23" x14ac:dyDescent="0.25">
      <c r="H2241" t="s">
        <v>3928</v>
      </c>
    </row>
    <row r="2242" spans="1:23" x14ac:dyDescent="0.25">
      <c r="A2242">
        <v>1118</v>
      </c>
      <c r="B2242">
        <v>8662</v>
      </c>
      <c r="C2242" t="s">
        <v>3929</v>
      </c>
      <c r="D2242" t="s">
        <v>2911</v>
      </c>
      <c r="E2242" t="s">
        <v>60</v>
      </c>
      <c r="F2242" t="s">
        <v>3930</v>
      </c>
      <c r="G2242" t="str">
        <f>"201511040785"</f>
        <v>201511040785</v>
      </c>
      <c r="H2242" t="s">
        <v>27</v>
      </c>
      <c r="I2242">
        <v>150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41</v>
      </c>
      <c r="S2242">
        <v>287</v>
      </c>
      <c r="V2242">
        <v>0</v>
      </c>
      <c r="W2242" t="s">
        <v>3931</v>
      </c>
    </row>
    <row r="2243" spans="1:23" x14ac:dyDescent="0.25">
      <c r="H2243" t="s">
        <v>3932</v>
      </c>
    </row>
    <row r="2244" spans="1:23" x14ac:dyDescent="0.25">
      <c r="A2244">
        <v>1119</v>
      </c>
      <c r="B2244">
        <v>8991</v>
      </c>
      <c r="C2244" t="s">
        <v>3933</v>
      </c>
      <c r="D2244" t="s">
        <v>83</v>
      </c>
      <c r="E2244" t="s">
        <v>46</v>
      </c>
      <c r="F2244" t="s">
        <v>3934</v>
      </c>
      <c r="G2244" t="str">
        <f>"201502001807"</f>
        <v>201502001807</v>
      </c>
      <c r="H2244" t="s">
        <v>3935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185</v>
      </c>
      <c r="S2244">
        <v>588</v>
      </c>
      <c r="V2244">
        <v>0</v>
      </c>
      <c r="W2244" t="s">
        <v>3936</v>
      </c>
    </row>
    <row r="2245" spans="1:23" x14ac:dyDescent="0.25">
      <c r="H2245" t="s">
        <v>3937</v>
      </c>
    </row>
    <row r="2246" spans="1:23" x14ac:dyDescent="0.25">
      <c r="A2246">
        <v>1120</v>
      </c>
      <c r="B2246">
        <v>5365</v>
      </c>
      <c r="C2246" t="s">
        <v>1713</v>
      </c>
      <c r="D2246" t="s">
        <v>31</v>
      </c>
      <c r="E2246" t="s">
        <v>412</v>
      </c>
      <c r="F2246" t="s">
        <v>1714</v>
      </c>
      <c r="G2246" t="str">
        <f>"00080027"</f>
        <v>00080027</v>
      </c>
      <c r="H2246" t="s">
        <v>1281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62</v>
      </c>
      <c r="S2246">
        <v>434</v>
      </c>
      <c r="V2246">
        <v>0</v>
      </c>
      <c r="W2246" t="s">
        <v>3938</v>
      </c>
    </row>
    <row r="2247" spans="1:23" x14ac:dyDescent="0.25">
      <c r="H2247" t="s">
        <v>1716</v>
      </c>
    </row>
    <row r="2248" spans="1:23" x14ac:dyDescent="0.25">
      <c r="A2248">
        <v>1121</v>
      </c>
      <c r="B2248">
        <v>5203</v>
      </c>
      <c r="C2248" t="s">
        <v>3939</v>
      </c>
      <c r="D2248" t="s">
        <v>31</v>
      </c>
      <c r="E2248" t="s">
        <v>15</v>
      </c>
      <c r="F2248" t="s">
        <v>3940</v>
      </c>
      <c r="G2248" t="str">
        <f>"00074125"</f>
        <v>00074125</v>
      </c>
      <c r="H2248">
        <v>1089</v>
      </c>
      <c r="I2248">
        <v>150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40</v>
      </c>
      <c r="S2248">
        <v>280</v>
      </c>
      <c r="V2248">
        <v>0</v>
      </c>
      <c r="W2248">
        <v>1519</v>
      </c>
    </row>
    <row r="2249" spans="1:23" x14ac:dyDescent="0.25">
      <c r="H2249" t="s">
        <v>48</v>
      </c>
    </row>
    <row r="2250" spans="1:23" x14ac:dyDescent="0.25">
      <c r="A2250">
        <v>1122</v>
      </c>
      <c r="B2250">
        <v>9462</v>
      </c>
      <c r="C2250" t="s">
        <v>1048</v>
      </c>
      <c r="D2250" t="s">
        <v>83</v>
      </c>
      <c r="E2250" t="s">
        <v>51</v>
      </c>
      <c r="F2250" t="s">
        <v>3941</v>
      </c>
      <c r="G2250" t="str">
        <f>"00090284"</f>
        <v>00090284</v>
      </c>
      <c r="H2250">
        <v>781</v>
      </c>
      <c r="I2250">
        <v>150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119</v>
      </c>
      <c r="S2250">
        <v>588</v>
      </c>
      <c r="V2250">
        <v>0</v>
      </c>
      <c r="W2250">
        <v>1519</v>
      </c>
    </row>
    <row r="2251" spans="1:23" x14ac:dyDescent="0.25">
      <c r="H2251" t="s">
        <v>3942</v>
      </c>
    </row>
    <row r="2252" spans="1:23" x14ac:dyDescent="0.25">
      <c r="A2252">
        <v>1123</v>
      </c>
      <c r="B2252">
        <v>7715</v>
      </c>
      <c r="C2252" t="s">
        <v>517</v>
      </c>
      <c r="D2252" t="s">
        <v>40</v>
      </c>
      <c r="E2252" t="s">
        <v>96</v>
      </c>
      <c r="F2252" t="s">
        <v>3943</v>
      </c>
      <c r="G2252" t="str">
        <f>"201511037334"</f>
        <v>201511037334</v>
      </c>
      <c r="H2252" t="s">
        <v>2169</v>
      </c>
      <c r="I2252">
        <v>150</v>
      </c>
      <c r="J2252">
        <v>30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63</v>
      </c>
      <c r="S2252">
        <v>441</v>
      </c>
      <c r="V2252">
        <v>0</v>
      </c>
      <c r="W2252" t="s">
        <v>3944</v>
      </c>
    </row>
    <row r="2253" spans="1:23" x14ac:dyDescent="0.25">
      <c r="H2253" t="s">
        <v>3945</v>
      </c>
    </row>
    <row r="2254" spans="1:23" x14ac:dyDescent="0.25">
      <c r="A2254">
        <v>1124</v>
      </c>
      <c r="B2254">
        <v>7659</v>
      </c>
      <c r="C2254" t="s">
        <v>3946</v>
      </c>
      <c r="D2254" t="s">
        <v>379</v>
      </c>
      <c r="E2254" t="s">
        <v>41</v>
      </c>
      <c r="F2254" t="s">
        <v>3947</v>
      </c>
      <c r="G2254" t="str">
        <f>"201511021132"</f>
        <v>201511021132</v>
      </c>
      <c r="H2254" t="s">
        <v>1312</v>
      </c>
      <c r="I2254">
        <v>150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58</v>
      </c>
      <c r="S2254">
        <v>406</v>
      </c>
      <c r="V2254">
        <v>0</v>
      </c>
      <c r="W2254" t="s">
        <v>3948</v>
      </c>
    </row>
    <row r="2255" spans="1:23" x14ac:dyDescent="0.25">
      <c r="H2255" t="s">
        <v>3949</v>
      </c>
    </row>
    <row r="2256" spans="1:23" x14ac:dyDescent="0.25">
      <c r="A2256">
        <v>1125</v>
      </c>
      <c r="B2256">
        <v>861</v>
      </c>
      <c r="C2256" t="s">
        <v>3950</v>
      </c>
      <c r="D2256" t="s">
        <v>3951</v>
      </c>
      <c r="E2256" t="s">
        <v>60</v>
      </c>
      <c r="F2256" t="s">
        <v>3952</v>
      </c>
      <c r="G2256" t="str">
        <f>"201511042174"</f>
        <v>201511042174</v>
      </c>
      <c r="H2256" t="s">
        <v>315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62</v>
      </c>
      <c r="S2256">
        <v>434</v>
      </c>
      <c r="V2256">
        <v>0</v>
      </c>
      <c r="W2256" t="s">
        <v>3953</v>
      </c>
    </row>
    <row r="2257" spans="1:23" x14ac:dyDescent="0.25">
      <c r="H2257" t="s">
        <v>3954</v>
      </c>
    </row>
    <row r="2258" spans="1:23" x14ac:dyDescent="0.25">
      <c r="A2258">
        <v>1126</v>
      </c>
      <c r="B2258">
        <v>7787</v>
      </c>
      <c r="C2258" t="s">
        <v>3955</v>
      </c>
      <c r="D2258" t="s">
        <v>1771</v>
      </c>
      <c r="E2258" t="s">
        <v>3956</v>
      </c>
      <c r="F2258" t="s">
        <v>3957</v>
      </c>
      <c r="G2258" t="str">
        <f>"00094965"</f>
        <v>00094965</v>
      </c>
      <c r="H2258" t="s">
        <v>1352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276</v>
      </c>
      <c r="S2258">
        <v>588</v>
      </c>
      <c r="V2258">
        <v>0</v>
      </c>
      <c r="W2258" t="s">
        <v>3953</v>
      </c>
    </row>
    <row r="2259" spans="1:23" x14ac:dyDescent="0.25">
      <c r="H2259" t="s">
        <v>3958</v>
      </c>
    </row>
    <row r="2260" spans="1:23" x14ac:dyDescent="0.25">
      <c r="A2260">
        <v>1127</v>
      </c>
      <c r="B2260">
        <v>7117</v>
      </c>
      <c r="C2260" t="s">
        <v>675</v>
      </c>
      <c r="D2260" t="s">
        <v>923</v>
      </c>
      <c r="E2260" t="s">
        <v>937</v>
      </c>
      <c r="F2260" t="s">
        <v>3959</v>
      </c>
      <c r="G2260" t="str">
        <f>"201102001021"</f>
        <v>201102001021</v>
      </c>
      <c r="H2260" t="s">
        <v>1352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175</v>
      </c>
      <c r="S2260">
        <v>588</v>
      </c>
      <c r="V2260">
        <v>0</v>
      </c>
      <c r="W2260" t="s">
        <v>3953</v>
      </c>
    </row>
    <row r="2261" spans="1:23" x14ac:dyDescent="0.25">
      <c r="H2261" t="s">
        <v>3960</v>
      </c>
    </row>
    <row r="2262" spans="1:23" x14ac:dyDescent="0.25">
      <c r="A2262">
        <v>1128</v>
      </c>
      <c r="B2262">
        <v>10133</v>
      </c>
      <c r="C2262" t="s">
        <v>3961</v>
      </c>
      <c r="D2262" t="s">
        <v>36</v>
      </c>
      <c r="E2262" t="s">
        <v>41</v>
      </c>
      <c r="F2262" t="s">
        <v>3962</v>
      </c>
      <c r="G2262" t="str">
        <f>"00082836"</f>
        <v>00082836</v>
      </c>
      <c r="H2262" t="s">
        <v>1352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179</v>
      </c>
      <c r="S2262">
        <v>588</v>
      </c>
      <c r="V2262">
        <v>0</v>
      </c>
      <c r="W2262" t="s">
        <v>3953</v>
      </c>
    </row>
    <row r="2263" spans="1:23" x14ac:dyDescent="0.25">
      <c r="H2263" t="s">
        <v>3963</v>
      </c>
    </row>
    <row r="2264" spans="1:23" x14ac:dyDescent="0.25">
      <c r="A2264">
        <v>1129</v>
      </c>
      <c r="B2264">
        <v>7399</v>
      </c>
      <c r="C2264" t="s">
        <v>3964</v>
      </c>
      <c r="D2264" t="s">
        <v>64</v>
      </c>
      <c r="E2264" t="s">
        <v>295</v>
      </c>
      <c r="F2264" t="s">
        <v>3965</v>
      </c>
      <c r="G2264" t="str">
        <f>"201512002003"</f>
        <v>201512002003</v>
      </c>
      <c r="H2264" t="s">
        <v>1352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105</v>
      </c>
      <c r="S2264">
        <v>588</v>
      </c>
      <c r="V2264">
        <v>0</v>
      </c>
      <c r="W2264" t="s">
        <v>3953</v>
      </c>
    </row>
    <row r="2265" spans="1:23" x14ac:dyDescent="0.25">
      <c r="H2265" t="s">
        <v>3966</v>
      </c>
    </row>
    <row r="2266" spans="1:23" x14ac:dyDescent="0.25">
      <c r="A2266">
        <v>1130</v>
      </c>
      <c r="B2266">
        <v>9175</v>
      </c>
      <c r="C2266" t="s">
        <v>3967</v>
      </c>
      <c r="D2266" t="s">
        <v>140</v>
      </c>
      <c r="E2266" t="s">
        <v>531</v>
      </c>
      <c r="F2266" t="s">
        <v>3968</v>
      </c>
      <c r="G2266" t="str">
        <f>"00023601"</f>
        <v>00023601</v>
      </c>
      <c r="H2266" t="s">
        <v>1352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84</v>
      </c>
      <c r="S2266">
        <v>588</v>
      </c>
      <c r="V2266">
        <v>0</v>
      </c>
      <c r="W2266" t="s">
        <v>3953</v>
      </c>
    </row>
    <row r="2267" spans="1:23" x14ac:dyDescent="0.25">
      <c r="H2267" t="s">
        <v>3969</v>
      </c>
    </row>
    <row r="2268" spans="1:23" x14ac:dyDescent="0.25">
      <c r="A2268">
        <v>1131</v>
      </c>
      <c r="B2268">
        <v>1333</v>
      </c>
      <c r="C2268" t="s">
        <v>3970</v>
      </c>
      <c r="D2268" t="s">
        <v>3971</v>
      </c>
      <c r="E2268" t="s">
        <v>70</v>
      </c>
      <c r="F2268" t="s">
        <v>3972</v>
      </c>
      <c r="G2268" t="str">
        <f>"201511037558"</f>
        <v>201511037558</v>
      </c>
      <c r="H2268" t="s">
        <v>1352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107</v>
      </c>
      <c r="S2268">
        <v>588</v>
      </c>
      <c r="V2268">
        <v>0</v>
      </c>
      <c r="W2268" t="s">
        <v>3953</v>
      </c>
    </row>
    <row r="2269" spans="1:23" x14ac:dyDescent="0.25">
      <c r="H2269" t="s">
        <v>3973</v>
      </c>
    </row>
    <row r="2270" spans="1:23" x14ac:dyDescent="0.25">
      <c r="A2270">
        <v>1132</v>
      </c>
      <c r="B2270">
        <v>9543</v>
      </c>
      <c r="C2270" t="s">
        <v>3974</v>
      </c>
      <c r="D2270" t="s">
        <v>489</v>
      </c>
      <c r="E2270" t="s">
        <v>96</v>
      </c>
      <c r="F2270" t="s">
        <v>3975</v>
      </c>
      <c r="G2270" t="str">
        <f>"201601000001"</f>
        <v>201601000001</v>
      </c>
      <c r="H2270" t="s">
        <v>1352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101</v>
      </c>
      <c r="S2270">
        <v>588</v>
      </c>
      <c r="V2270">
        <v>0</v>
      </c>
      <c r="W2270" t="s">
        <v>3953</v>
      </c>
    </row>
    <row r="2271" spans="1:23" x14ac:dyDescent="0.25">
      <c r="H2271" t="s">
        <v>3976</v>
      </c>
    </row>
    <row r="2272" spans="1:23" x14ac:dyDescent="0.25">
      <c r="A2272">
        <v>1133</v>
      </c>
      <c r="B2272">
        <v>7833</v>
      </c>
      <c r="C2272" t="s">
        <v>3977</v>
      </c>
      <c r="D2272" t="s">
        <v>1276</v>
      </c>
      <c r="E2272" t="s">
        <v>55</v>
      </c>
      <c r="F2272" t="s">
        <v>3978</v>
      </c>
      <c r="G2272" t="str">
        <f>"201511030606"</f>
        <v>201511030606</v>
      </c>
      <c r="H2272">
        <v>1100</v>
      </c>
      <c r="I2272">
        <v>150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38</v>
      </c>
      <c r="S2272">
        <v>266</v>
      </c>
      <c r="V2272">
        <v>0</v>
      </c>
      <c r="W2272">
        <v>1516</v>
      </c>
    </row>
    <row r="2273" spans="1:23" x14ac:dyDescent="0.25">
      <c r="H2273" t="s">
        <v>3979</v>
      </c>
    </row>
    <row r="2274" spans="1:23" x14ac:dyDescent="0.25">
      <c r="A2274">
        <v>1134</v>
      </c>
      <c r="B2274">
        <v>9992</v>
      </c>
      <c r="C2274" t="s">
        <v>3980</v>
      </c>
      <c r="D2274" t="s">
        <v>1518</v>
      </c>
      <c r="E2274" t="s">
        <v>70</v>
      </c>
      <c r="F2274" t="s">
        <v>3981</v>
      </c>
      <c r="G2274" t="str">
        <f>"201511022471"</f>
        <v>201511022471</v>
      </c>
      <c r="H2274">
        <v>1100</v>
      </c>
      <c r="I2274">
        <v>150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38</v>
      </c>
      <c r="S2274">
        <v>266</v>
      </c>
      <c r="V2274">
        <v>0</v>
      </c>
      <c r="W2274">
        <v>1516</v>
      </c>
    </row>
    <row r="2275" spans="1:23" x14ac:dyDescent="0.25">
      <c r="H2275" t="s">
        <v>3982</v>
      </c>
    </row>
    <row r="2276" spans="1:23" x14ac:dyDescent="0.25">
      <c r="A2276">
        <v>1135</v>
      </c>
      <c r="B2276">
        <v>4810</v>
      </c>
      <c r="C2276" t="s">
        <v>3983</v>
      </c>
      <c r="D2276" t="s">
        <v>112</v>
      </c>
      <c r="E2276" t="s">
        <v>811</v>
      </c>
      <c r="F2276" t="s">
        <v>3984</v>
      </c>
      <c r="G2276" t="str">
        <f>"201511014531"</f>
        <v>201511014531</v>
      </c>
      <c r="H2276">
        <v>825</v>
      </c>
      <c r="I2276">
        <v>150</v>
      </c>
      <c r="J2276">
        <v>30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73</v>
      </c>
      <c r="S2276">
        <v>511</v>
      </c>
      <c r="V2276">
        <v>0</v>
      </c>
      <c r="W2276">
        <v>1516</v>
      </c>
    </row>
    <row r="2277" spans="1:23" x14ac:dyDescent="0.25">
      <c r="H2277" t="s">
        <v>3985</v>
      </c>
    </row>
    <row r="2278" spans="1:23" x14ac:dyDescent="0.25">
      <c r="A2278">
        <v>1136</v>
      </c>
      <c r="B2278">
        <v>8938</v>
      </c>
      <c r="C2278" t="s">
        <v>2466</v>
      </c>
      <c r="D2278" t="s">
        <v>489</v>
      </c>
      <c r="E2278" t="s">
        <v>781</v>
      </c>
      <c r="F2278" t="s">
        <v>3986</v>
      </c>
      <c r="G2278" t="str">
        <f>"00051161"</f>
        <v>00051161</v>
      </c>
      <c r="H2278" t="s">
        <v>1312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79</v>
      </c>
      <c r="S2278">
        <v>553</v>
      </c>
      <c r="V2278">
        <v>0</v>
      </c>
      <c r="W2278" t="s">
        <v>3987</v>
      </c>
    </row>
    <row r="2279" spans="1:23" x14ac:dyDescent="0.25">
      <c r="H2279" t="s">
        <v>3988</v>
      </c>
    </row>
    <row r="2280" spans="1:23" x14ac:dyDescent="0.25">
      <c r="A2280">
        <v>1137</v>
      </c>
      <c r="B2280">
        <v>9181</v>
      </c>
      <c r="C2280" t="s">
        <v>3989</v>
      </c>
      <c r="D2280" t="s">
        <v>158</v>
      </c>
      <c r="E2280" t="s">
        <v>25</v>
      </c>
      <c r="F2280" t="s">
        <v>3990</v>
      </c>
      <c r="G2280" t="str">
        <f>"201511035278"</f>
        <v>201511035278</v>
      </c>
      <c r="H2280" t="s">
        <v>3991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161</v>
      </c>
      <c r="S2280">
        <v>588</v>
      </c>
      <c r="V2280">
        <v>0</v>
      </c>
      <c r="W2280" t="s">
        <v>3992</v>
      </c>
    </row>
    <row r="2281" spans="1:23" x14ac:dyDescent="0.25">
      <c r="H2281" t="s">
        <v>3993</v>
      </c>
    </row>
    <row r="2282" spans="1:23" x14ac:dyDescent="0.25">
      <c r="A2282">
        <v>1138</v>
      </c>
      <c r="B2282">
        <v>580</v>
      </c>
      <c r="C2282" t="s">
        <v>428</v>
      </c>
      <c r="D2282" t="s">
        <v>15</v>
      </c>
      <c r="E2282" t="s">
        <v>96</v>
      </c>
      <c r="F2282" t="s">
        <v>3994</v>
      </c>
      <c r="G2282" t="str">
        <f>"201511015252"</f>
        <v>201511015252</v>
      </c>
      <c r="H2282" t="s">
        <v>3991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466</v>
      </c>
      <c r="S2282">
        <v>588</v>
      </c>
      <c r="V2282">
        <v>0</v>
      </c>
      <c r="W2282" t="s">
        <v>3992</v>
      </c>
    </row>
    <row r="2283" spans="1:23" x14ac:dyDescent="0.25">
      <c r="H2283" t="s">
        <v>3995</v>
      </c>
    </row>
    <row r="2284" spans="1:23" x14ac:dyDescent="0.25">
      <c r="A2284">
        <v>1139</v>
      </c>
      <c r="B2284">
        <v>7255</v>
      </c>
      <c r="C2284" t="s">
        <v>665</v>
      </c>
      <c r="D2284" t="s">
        <v>14</v>
      </c>
      <c r="E2284" t="s">
        <v>162</v>
      </c>
      <c r="F2284" t="s">
        <v>3996</v>
      </c>
      <c r="G2284" t="str">
        <f>"201402001911"</f>
        <v>201402001911</v>
      </c>
      <c r="H2284">
        <v>1067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64</v>
      </c>
      <c r="S2284">
        <v>448</v>
      </c>
      <c r="V2284">
        <v>0</v>
      </c>
      <c r="W2284">
        <v>1515</v>
      </c>
    </row>
    <row r="2285" spans="1:23" x14ac:dyDescent="0.25">
      <c r="H2285" t="s">
        <v>3997</v>
      </c>
    </row>
    <row r="2286" spans="1:23" x14ac:dyDescent="0.25">
      <c r="A2286">
        <v>1140</v>
      </c>
      <c r="B2286">
        <v>5535</v>
      </c>
      <c r="C2286" t="s">
        <v>3998</v>
      </c>
      <c r="D2286" t="s">
        <v>2526</v>
      </c>
      <c r="E2286" t="s">
        <v>25</v>
      </c>
      <c r="F2286" t="s">
        <v>3999</v>
      </c>
      <c r="G2286" t="str">
        <f>"201511041201"</f>
        <v>201511041201</v>
      </c>
      <c r="H2286">
        <v>1023</v>
      </c>
      <c r="I2286">
        <v>0</v>
      </c>
      <c r="J2286">
        <v>30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66</v>
      </c>
      <c r="S2286">
        <v>462</v>
      </c>
      <c r="V2286">
        <v>0</v>
      </c>
      <c r="W2286">
        <v>1515</v>
      </c>
    </row>
    <row r="2287" spans="1:23" x14ac:dyDescent="0.25">
      <c r="H2287" t="s">
        <v>4000</v>
      </c>
    </row>
    <row r="2288" spans="1:23" x14ac:dyDescent="0.25">
      <c r="A2288">
        <v>1141</v>
      </c>
      <c r="B2288">
        <v>3988</v>
      </c>
      <c r="C2288" t="s">
        <v>4001</v>
      </c>
      <c r="D2288" t="s">
        <v>31</v>
      </c>
      <c r="E2288" t="s">
        <v>41</v>
      </c>
      <c r="F2288" t="s">
        <v>4002</v>
      </c>
      <c r="G2288" t="str">
        <f>"201511008018"</f>
        <v>201511008018</v>
      </c>
      <c r="H2288">
        <v>1001</v>
      </c>
      <c r="I2288">
        <v>150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52</v>
      </c>
      <c r="S2288">
        <v>364</v>
      </c>
      <c r="V2288">
        <v>1</v>
      </c>
      <c r="W2288">
        <v>1515</v>
      </c>
    </row>
    <row r="2289" spans="1:23" x14ac:dyDescent="0.25">
      <c r="H2289" t="s">
        <v>4003</v>
      </c>
    </row>
    <row r="2290" spans="1:23" x14ac:dyDescent="0.25">
      <c r="A2290">
        <v>1142</v>
      </c>
      <c r="B2290">
        <v>9000</v>
      </c>
      <c r="C2290" t="s">
        <v>4004</v>
      </c>
      <c r="D2290" t="s">
        <v>14</v>
      </c>
      <c r="E2290" t="s">
        <v>130</v>
      </c>
      <c r="F2290" t="s">
        <v>4005</v>
      </c>
      <c r="G2290" t="str">
        <f>"201511029639"</f>
        <v>201511029639</v>
      </c>
      <c r="H2290">
        <v>924</v>
      </c>
      <c r="I2290">
        <v>150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63</v>
      </c>
      <c r="S2290">
        <v>441</v>
      </c>
      <c r="V2290">
        <v>0</v>
      </c>
      <c r="W2290">
        <v>1515</v>
      </c>
    </row>
    <row r="2291" spans="1:23" x14ac:dyDescent="0.25">
      <c r="H2291" t="s">
        <v>4006</v>
      </c>
    </row>
    <row r="2292" spans="1:23" x14ac:dyDescent="0.25">
      <c r="A2292">
        <v>1143</v>
      </c>
      <c r="B2292">
        <v>10219</v>
      </c>
      <c r="C2292" t="s">
        <v>4007</v>
      </c>
      <c r="D2292" t="s">
        <v>83</v>
      </c>
      <c r="E2292" t="s">
        <v>25</v>
      </c>
      <c r="F2292" t="s">
        <v>4008</v>
      </c>
      <c r="G2292" t="str">
        <f>"00069750"</f>
        <v>00069750</v>
      </c>
      <c r="H2292" t="s">
        <v>4009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180</v>
      </c>
      <c r="S2292">
        <v>588</v>
      </c>
      <c r="V2292">
        <v>0</v>
      </c>
      <c r="W2292" t="s">
        <v>4010</v>
      </c>
    </row>
    <row r="2293" spans="1:23" x14ac:dyDescent="0.25">
      <c r="H2293" t="s">
        <v>4011</v>
      </c>
    </row>
    <row r="2294" spans="1:23" x14ac:dyDescent="0.25">
      <c r="A2294">
        <v>1144</v>
      </c>
      <c r="B2294">
        <v>6579</v>
      </c>
      <c r="C2294" t="s">
        <v>4012</v>
      </c>
      <c r="D2294" t="s">
        <v>4013</v>
      </c>
      <c r="E2294" t="s">
        <v>70</v>
      </c>
      <c r="F2294" t="s">
        <v>4014</v>
      </c>
      <c r="G2294" t="str">
        <f>"00021218"</f>
        <v>00021218</v>
      </c>
      <c r="H2294" t="s">
        <v>4009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239</v>
      </c>
      <c r="S2294">
        <v>588</v>
      </c>
      <c r="V2294">
        <v>0</v>
      </c>
      <c r="W2294" t="s">
        <v>4010</v>
      </c>
    </row>
    <row r="2295" spans="1:23" x14ac:dyDescent="0.25">
      <c r="H2295" t="s">
        <v>4015</v>
      </c>
    </row>
    <row r="2296" spans="1:23" x14ac:dyDescent="0.25">
      <c r="A2296">
        <v>1145</v>
      </c>
      <c r="B2296">
        <v>4813</v>
      </c>
      <c r="C2296" t="s">
        <v>4016</v>
      </c>
      <c r="D2296" t="s">
        <v>4017</v>
      </c>
      <c r="E2296" t="s">
        <v>15</v>
      </c>
      <c r="F2296" t="s">
        <v>4018</v>
      </c>
      <c r="G2296" t="str">
        <f>"201511039293"</f>
        <v>201511039293</v>
      </c>
      <c r="H2296" t="s">
        <v>4009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175</v>
      </c>
      <c r="S2296">
        <v>588</v>
      </c>
      <c r="V2296">
        <v>0</v>
      </c>
      <c r="W2296" t="s">
        <v>4010</v>
      </c>
    </row>
    <row r="2297" spans="1:23" x14ac:dyDescent="0.25">
      <c r="H2297" t="s">
        <v>4019</v>
      </c>
    </row>
    <row r="2298" spans="1:23" x14ac:dyDescent="0.25">
      <c r="A2298">
        <v>1146</v>
      </c>
      <c r="B2298">
        <v>8179</v>
      </c>
      <c r="C2298" t="s">
        <v>4020</v>
      </c>
      <c r="D2298" t="s">
        <v>191</v>
      </c>
      <c r="E2298" t="s">
        <v>2865</v>
      </c>
      <c r="F2298" t="s">
        <v>4021</v>
      </c>
      <c r="G2298" t="str">
        <f>"00102075"</f>
        <v>00102075</v>
      </c>
      <c r="H2298" t="s">
        <v>4009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90</v>
      </c>
      <c r="S2298">
        <v>588</v>
      </c>
      <c r="V2298">
        <v>0</v>
      </c>
      <c r="W2298" t="s">
        <v>4010</v>
      </c>
    </row>
    <row r="2299" spans="1:23" x14ac:dyDescent="0.25">
      <c r="H2299" t="s">
        <v>4022</v>
      </c>
    </row>
    <row r="2300" spans="1:23" x14ac:dyDescent="0.25">
      <c r="A2300">
        <v>1147</v>
      </c>
      <c r="B2300">
        <v>6725</v>
      </c>
      <c r="C2300" t="s">
        <v>4023</v>
      </c>
      <c r="D2300" t="s">
        <v>32</v>
      </c>
      <c r="E2300" t="s">
        <v>4024</v>
      </c>
      <c r="F2300" t="s">
        <v>4025</v>
      </c>
      <c r="G2300" t="str">
        <f>"201511038677"</f>
        <v>201511038677</v>
      </c>
      <c r="H2300" t="s">
        <v>4026</v>
      </c>
      <c r="I2300">
        <v>150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80</v>
      </c>
      <c r="S2300">
        <v>560</v>
      </c>
      <c r="V2300">
        <v>0</v>
      </c>
      <c r="W2300" t="s">
        <v>4027</v>
      </c>
    </row>
    <row r="2301" spans="1:23" x14ac:dyDescent="0.25">
      <c r="H2301" t="s">
        <v>4028</v>
      </c>
    </row>
    <row r="2302" spans="1:23" x14ac:dyDescent="0.25">
      <c r="A2302">
        <v>1148</v>
      </c>
      <c r="B2302">
        <v>5443</v>
      </c>
      <c r="C2302" t="s">
        <v>4029</v>
      </c>
      <c r="D2302" t="s">
        <v>4030</v>
      </c>
      <c r="E2302" t="s">
        <v>116</v>
      </c>
      <c r="F2302" t="s">
        <v>4031</v>
      </c>
      <c r="G2302" t="str">
        <f>"00075361"</f>
        <v>00075361</v>
      </c>
      <c r="H2302" t="s">
        <v>4032</v>
      </c>
      <c r="I2302">
        <v>150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85</v>
      </c>
      <c r="S2302">
        <v>588</v>
      </c>
      <c r="V2302">
        <v>0</v>
      </c>
      <c r="W2302" t="s">
        <v>4033</v>
      </c>
    </row>
    <row r="2303" spans="1:23" x14ac:dyDescent="0.25">
      <c r="H2303" t="s">
        <v>4034</v>
      </c>
    </row>
    <row r="2304" spans="1:23" x14ac:dyDescent="0.25">
      <c r="A2304">
        <v>1149</v>
      </c>
      <c r="B2304">
        <v>7520</v>
      </c>
      <c r="C2304" t="s">
        <v>4035</v>
      </c>
      <c r="D2304" t="s">
        <v>155</v>
      </c>
      <c r="E2304" t="s">
        <v>375</v>
      </c>
      <c r="F2304" t="s">
        <v>4036</v>
      </c>
      <c r="G2304" t="str">
        <f>"00046659"</f>
        <v>00046659</v>
      </c>
      <c r="H2304" t="s">
        <v>3216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127</v>
      </c>
      <c r="S2304">
        <v>588</v>
      </c>
      <c r="V2304">
        <v>0</v>
      </c>
      <c r="W2304" t="s">
        <v>4037</v>
      </c>
    </row>
    <row r="2305" spans="1:23" x14ac:dyDescent="0.25">
      <c r="H2305" t="s">
        <v>4038</v>
      </c>
    </row>
    <row r="2306" spans="1:23" x14ac:dyDescent="0.25">
      <c r="A2306">
        <v>1150</v>
      </c>
      <c r="B2306">
        <v>1838</v>
      </c>
      <c r="C2306" t="s">
        <v>4039</v>
      </c>
      <c r="D2306" t="s">
        <v>1276</v>
      </c>
      <c r="E2306" t="s">
        <v>192</v>
      </c>
      <c r="F2306" t="s">
        <v>4040</v>
      </c>
      <c r="G2306" t="str">
        <f>"201511039046"</f>
        <v>201511039046</v>
      </c>
      <c r="H2306" t="s">
        <v>3216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123</v>
      </c>
      <c r="S2306">
        <v>588</v>
      </c>
      <c r="V2306">
        <v>0</v>
      </c>
      <c r="W2306" t="s">
        <v>4037</v>
      </c>
    </row>
    <row r="2307" spans="1:23" x14ac:dyDescent="0.25">
      <c r="H2307" t="s">
        <v>4041</v>
      </c>
    </row>
    <row r="2308" spans="1:23" x14ac:dyDescent="0.25">
      <c r="A2308">
        <v>1151</v>
      </c>
      <c r="B2308">
        <v>7185</v>
      </c>
      <c r="C2308" t="s">
        <v>4042</v>
      </c>
      <c r="D2308" t="s">
        <v>3523</v>
      </c>
      <c r="E2308" t="s">
        <v>184</v>
      </c>
      <c r="F2308" t="s">
        <v>4043</v>
      </c>
      <c r="G2308" t="str">
        <f>"00083354"</f>
        <v>00083354</v>
      </c>
      <c r="H2308" t="s">
        <v>3216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157</v>
      </c>
      <c r="S2308">
        <v>588</v>
      </c>
      <c r="V2308">
        <v>0</v>
      </c>
      <c r="W2308" t="s">
        <v>4037</v>
      </c>
    </row>
    <row r="2309" spans="1:23" x14ac:dyDescent="0.25">
      <c r="H2309" t="s">
        <v>4044</v>
      </c>
    </row>
    <row r="2310" spans="1:23" x14ac:dyDescent="0.25">
      <c r="A2310">
        <v>1152</v>
      </c>
      <c r="B2310">
        <v>4807</v>
      </c>
      <c r="C2310" t="s">
        <v>4045</v>
      </c>
      <c r="D2310" t="s">
        <v>4046</v>
      </c>
      <c r="E2310" t="s">
        <v>51</v>
      </c>
      <c r="F2310" t="s">
        <v>4047</v>
      </c>
      <c r="G2310" t="str">
        <f>"00020764"</f>
        <v>00020764</v>
      </c>
      <c r="H2310" t="s">
        <v>3216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122</v>
      </c>
      <c r="S2310">
        <v>588</v>
      </c>
      <c r="V2310">
        <v>0</v>
      </c>
      <c r="W2310" t="s">
        <v>4037</v>
      </c>
    </row>
    <row r="2311" spans="1:23" x14ac:dyDescent="0.25">
      <c r="H2311" t="s">
        <v>4048</v>
      </c>
    </row>
    <row r="2312" spans="1:23" x14ac:dyDescent="0.25">
      <c r="A2312">
        <v>1153</v>
      </c>
      <c r="B2312">
        <v>2742</v>
      </c>
      <c r="C2312" t="s">
        <v>438</v>
      </c>
      <c r="D2312" t="s">
        <v>787</v>
      </c>
      <c r="E2312" t="s">
        <v>1236</v>
      </c>
      <c r="F2312" t="s">
        <v>4049</v>
      </c>
      <c r="G2312" t="str">
        <f>"201511030727"</f>
        <v>201511030727</v>
      </c>
      <c r="H2312">
        <v>1100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59</v>
      </c>
      <c r="S2312">
        <v>413</v>
      </c>
      <c r="T2312">
        <v>6</v>
      </c>
      <c r="U2312">
        <v>834</v>
      </c>
      <c r="V2312">
        <v>0</v>
      </c>
      <c r="W2312">
        <v>1513</v>
      </c>
    </row>
    <row r="2313" spans="1:23" x14ac:dyDescent="0.25">
      <c r="H2313" t="s">
        <v>4050</v>
      </c>
    </row>
    <row r="2314" spans="1:23" x14ac:dyDescent="0.25">
      <c r="A2314">
        <v>1154</v>
      </c>
      <c r="B2314">
        <v>2742</v>
      </c>
      <c r="C2314" t="s">
        <v>438</v>
      </c>
      <c r="D2314" t="s">
        <v>787</v>
      </c>
      <c r="E2314" t="s">
        <v>1236</v>
      </c>
      <c r="F2314" t="s">
        <v>4049</v>
      </c>
      <c r="G2314" t="str">
        <f>"201511030727"</f>
        <v>201511030727</v>
      </c>
      <c r="H2314">
        <v>1100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59</v>
      </c>
      <c r="S2314">
        <v>413</v>
      </c>
      <c r="V2314">
        <v>0</v>
      </c>
      <c r="W2314">
        <v>1513</v>
      </c>
    </row>
    <row r="2315" spans="1:23" x14ac:dyDescent="0.25">
      <c r="H2315" t="s">
        <v>4050</v>
      </c>
    </row>
    <row r="2316" spans="1:23" x14ac:dyDescent="0.25">
      <c r="A2316">
        <v>1155</v>
      </c>
      <c r="B2316">
        <v>7104</v>
      </c>
      <c r="C2316" t="s">
        <v>4051</v>
      </c>
      <c r="D2316" t="s">
        <v>83</v>
      </c>
      <c r="E2316" t="s">
        <v>1439</v>
      </c>
      <c r="F2316" t="s">
        <v>4052</v>
      </c>
      <c r="G2316" t="str">
        <f>"201511037786"</f>
        <v>201511037786</v>
      </c>
      <c r="H2316" t="s">
        <v>992</v>
      </c>
      <c r="I2316">
        <v>150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52</v>
      </c>
      <c r="S2316">
        <v>364</v>
      </c>
      <c r="V2316">
        <v>1</v>
      </c>
      <c r="W2316" t="s">
        <v>4053</v>
      </c>
    </row>
    <row r="2317" spans="1:23" x14ac:dyDescent="0.25">
      <c r="H2317" t="s">
        <v>4054</v>
      </c>
    </row>
    <row r="2318" spans="1:23" x14ac:dyDescent="0.25">
      <c r="A2318">
        <v>1156</v>
      </c>
      <c r="B2318">
        <v>146</v>
      </c>
      <c r="C2318" t="s">
        <v>4055</v>
      </c>
      <c r="D2318" t="s">
        <v>4056</v>
      </c>
      <c r="E2318" t="s">
        <v>51</v>
      </c>
      <c r="F2318" t="s">
        <v>4057</v>
      </c>
      <c r="G2318" t="str">
        <f>"200807000569"</f>
        <v>200807000569</v>
      </c>
      <c r="H2318" t="s">
        <v>86</v>
      </c>
      <c r="I2318">
        <v>150</v>
      </c>
      <c r="J2318">
        <v>30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34</v>
      </c>
      <c r="S2318">
        <v>238</v>
      </c>
      <c r="V2318">
        <v>0</v>
      </c>
      <c r="W2318" t="s">
        <v>4058</v>
      </c>
    </row>
    <row r="2319" spans="1:23" x14ac:dyDescent="0.25">
      <c r="H2319" t="s">
        <v>2962</v>
      </c>
    </row>
    <row r="2320" spans="1:23" x14ac:dyDescent="0.25">
      <c r="A2320">
        <v>1157</v>
      </c>
      <c r="B2320">
        <v>7785</v>
      </c>
      <c r="C2320" t="s">
        <v>1762</v>
      </c>
      <c r="D2320" t="s">
        <v>14</v>
      </c>
      <c r="E2320" t="s">
        <v>25</v>
      </c>
      <c r="F2320" t="s">
        <v>4059</v>
      </c>
      <c r="G2320" t="str">
        <f>"201511026421"</f>
        <v>201511026421</v>
      </c>
      <c r="H2320" t="s">
        <v>4060</v>
      </c>
      <c r="I2320">
        <v>150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87</v>
      </c>
      <c r="S2320">
        <v>588</v>
      </c>
      <c r="V2320">
        <v>1</v>
      </c>
      <c r="W2320" t="s">
        <v>4061</v>
      </c>
    </row>
    <row r="2321" spans="1:23" x14ac:dyDescent="0.25">
      <c r="H2321" t="s">
        <v>4062</v>
      </c>
    </row>
    <row r="2322" spans="1:23" x14ac:dyDescent="0.25">
      <c r="A2322">
        <v>1158</v>
      </c>
      <c r="B2322">
        <v>9599</v>
      </c>
      <c r="C2322" t="s">
        <v>4063</v>
      </c>
      <c r="D2322" t="s">
        <v>570</v>
      </c>
      <c r="E2322" t="s">
        <v>51</v>
      </c>
      <c r="F2322" t="s">
        <v>4064</v>
      </c>
      <c r="G2322" t="str">
        <f>"201512002275"</f>
        <v>201512002275</v>
      </c>
      <c r="H2322">
        <v>1078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62</v>
      </c>
      <c r="S2322">
        <v>434</v>
      </c>
      <c r="V2322">
        <v>0</v>
      </c>
      <c r="W2322">
        <v>1512</v>
      </c>
    </row>
    <row r="2323" spans="1:23" x14ac:dyDescent="0.25">
      <c r="H2323" t="s">
        <v>4065</v>
      </c>
    </row>
    <row r="2324" spans="1:23" x14ac:dyDescent="0.25">
      <c r="A2324">
        <v>1159</v>
      </c>
      <c r="B2324">
        <v>604</v>
      </c>
      <c r="C2324" t="s">
        <v>4066</v>
      </c>
      <c r="D2324" t="s">
        <v>1113</v>
      </c>
      <c r="E2324" t="s">
        <v>2347</v>
      </c>
      <c r="F2324" t="s">
        <v>4067</v>
      </c>
      <c r="G2324" t="str">
        <f>"201511012397"</f>
        <v>201511012397</v>
      </c>
      <c r="H2324">
        <v>935</v>
      </c>
      <c r="I2324">
        <v>150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61</v>
      </c>
      <c r="S2324">
        <v>427</v>
      </c>
      <c r="V2324">
        <v>0</v>
      </c>
      <c r="W2324">
        <v>1512</v>
      </c>
    </row>
    <row r="2325" spans="1:23" x14ac:dyDescent="0.25">
      <c r="H2325" t="s">
        <v>4068</v>
      </c>
    </row>
    <row r="2326" spans="1:23" x14ac:dyDescent="0.25">
      <c r="A2326">
        <v>1160</v>
      </c>
      <c r="B2326">
        <v>4491</v>
      </c>
      <c r="C2326" t="s">
        <v>4069</v>
      </c>
      <c r="D2326" t="s">
        <v>2039</v>
      </c>
      <c r="E2326" t="s">
        <v>130</v>
      </c>
      <c r="F2326" t="s">
        <v>4070</v>
      </c>
      <c r="G2326" t="str">
        <f>"201510001363"</f>
        <v>201510001363</v>
      </c>
      <c r="H2326">
        <v>924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86</v>
      </c>
      <c r="S2326">
        <v>588</v>
      </c>
      <c r="V2326">
        <v>0</v>
      </c>
      <c r="W2326">
        <v>1512</v>
      </c>
    </row>
    <row r="2327" spans="1:23" x14ac:dyDescent="0.25">
      <c r="H2327" t="s">
        <v>4071</v>
      </c>
    </row>
    <row r="2328" spans="1:23" x14ac:dyDescent="0.25">
      <c r="A2328">
        <v>1161</v>
      </c>
      <c r="B2328">
        <v>6970</v>
      </c>
      <c r="C2328" t="s">
        <v>2651</v>
      </c>
      <c r="D2328" t="s">
        <v>40</v>
      </c>
      <c r="E2328" t="s">
        <v>41</v>
      </c>
      <c r="F2328" t="s">
        <v>4072</v>
      </c>
      <c r="G2328" t="str">
        <f>"201511027912"</f>
        <v>201511027912</v>
      </c>
      <c r="H2328">
        <v>924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105</v>
      </c>
      <c r="S2328">
        <v>588</v>
      </c>
      <c r="V2328">
        <v>1</v>
      </c>
      <c r="W2328">
        <v>1512</v>
      </c>
    </row>
    <row r="2329" spans="1:23" x14ac:dyDescent="0.25">
      <c r="H2329" t="s">
        <v>4073</v>
      </c>
    </row>
    <row r="2330" spans="1:23" x14ac:dyDescent="0.25">
      <c r="A2330">
        <v>1162</v>
      </c>
      <c r="B2330">
        <v>1794</v>
      </c>
      <c r="C2330" t="s">
        <v>4074</v>
      </c>
      <c r="D2330" t="s">
        <v>36</v>
      </c>
      <c r="E2330" t="s">
        <v>2223</v>
      </c>
      <c r="F2330">
        <v>430813</v>
      </c>
      <c r="G2330" t="str">
        <f>"201511027304"</f>
        <v>201511027304</v>
      </c>
      <c r="H2330">
        <v>924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85</v>
      </c>
      <c r="S2330">
        <v>588</v>
      </c>
      <c r="V2330">
        <v>0</v>
      </c>
      <c r="W2330">
        <v>1512</v>
      </c>
    </row>
    <row r="2331" spans="1:23" x14ac:dyDescent="0.25">
      <c r="H2331" t="s">
        <v>4075</v>
      </c>
    </row>
    <row r="2332" spans="1:23" x14ac:dyDescent="0.25">
      <c r="A2332">
        <v>1163</v>
      </c>
      <c r="B2332">
        <v>9791</v>
      </c>
      <c r="C2332" t="s">
        <v>4076</v>
      </c>
      <c r="D2332" t="s">
        <v>806</v>
      </c>
      <c r="E2332" t="s">
        <v>4077</v>
      </c>
      <c r="F2332" t="s">
        <v>4078</v>
      </c>
      <c r="G2332" t="str">
        <f>"201511037686"</f>
        <v>201511037686</v>
      </c>
      <c r="H2332" t="s">
        <v>1724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83</v>
      </c>
      <c r="S2332">
        <v>581</v>
      </c>
      <c r="V2332">
        <v>0</v>
      </c>
      <c r="W2332" t="s">
        <v>4079</v>
      </c>
    </row>
    <row r="2333" spans="1:23" x14ac:dyDescent="0.25">
      <c r="H2333" t="s">
        <v>4080</v>
      </c>
    </row>
    <row r="2334" spans="1:23" x14ac:dyDescent="0.25">
      <c r="A2334">
        <v>1164</v>
      </c>
      <c r="B2334">
        <v>8590</v>
      </c>
      <c r="C2334" t="s">
        <v>4081</v>
      </c>
      <c r="D2334" t="s">
        <v>4082</v>
      </c>
      <c r="E2334" t="s">
        <v>51</v>
      </c>
      <c r="F2334" t="s">
        <v>4083</v>
      </c>
      <c r="G2334" t="str">
        <f>"201511030924"</f>
        <v>201511030924</v>
      </c>
      <c r="H2334">
        <v>1067</v>
      </c>
      <c r="I2334">
        <v>150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42</v>
      </c>
      <c r="S2334">
        <v>294</v>
      </c>
      <c r="V2334">
        <v>0</v>
      </c>
      <c r="W2334">
        <v>1511</v>
      </c>
    </row>
    <row r="2335" spans="1:23" x14ac:dyDescent="0.25">
      <c r="H2335" t="s">
        <v>4084</v>
      </c>
    </row>
    <row r="2336" spans="1:23" x14ac:dyDescent="0.25">
      <c r="A2336">
        <v>1165</v>
      </c>
      <c r="B2336">
        <v>4294</v>
      </c>
      <c r="C2336" t="s">
        <v>4085</v>
      </c>
      <c r="D2336" t="s">
        <v>191</v>
      </c>
      <c r="E2336" t="s">
        <v>96</v>
      </c>
      <c r="F2336" t="s">
        <v>4086</v>
      </c>
      <c r="G2336" t="str">
        <f>"201510001940"</f>
        <v>201510001940</v>
      </c>
      <c r="H2336" t="s">
        <v>4087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86</v>
      </c>
      <c r="S2336">
        <v>588</v>
      </c>
      <c r="V2336">
        <v>0</v>
      </c>
      <c r="W2336" t="s">
        <v>4088</v>
      </c>
    </row>
    <row r="2337" spans="1:23" x14ac:dyDescent="0.25">
      <c r="H2337">
        <v>844</v>
      </c>
    </row>
    <row r="2338" spans="1:23" x14ac:dyDescent="0.25">
      <c r="A2338">
        <v>1166</v>
      </c>
      <c r="B2338">
        <v>9279</v>
      </c>
      <c r="C2338" t="s">
        <v>4089</v>
      </c>
      <c r="D2338" t="s">
        <v>140</v>
      </c>
      <c r="E2338" t="s">
        <v>41</v>
      </c>
      <c r="F2338" t="s">
        <v>4090</v>
      </c>
      <c r="G2338" t="str">
        <f>"00100815"</f>
        <v>00100815</v>
      </c>
      <c r="H2338" t="s">
        <v>4087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163</v>
      </c>
      <c r="S2338">
        <v>588</v>
      </c>
      <c r="V2338">
        <v>0</v>
      </c>
      <c r="W2338" t="s">
        <v>4088</v>
      </c>
    </row>
    <row r="2339" spans="1:23" x14ac:dyDescent="0.25">
      <c r="H2339" t="s">
        <v>4091</v>
      </c>
    </row>
    <row r="2340" spans="1:23" x14ac:dyDescent="0.25">
      <c r="A2340">
        <v>1167</v>
      </c>
      <c r="B2340">
        <v>5016</v>
      </c>
      <c r="C2340" t="s">
        <v>4092</v>
      </c>
      <c r="D2340" t="s">
        <v>406</v>
      </c>
      <c r="E2340" t="s">
        <v>122</v>
      </c>
      <c r="F2340" t="s">
        <v>4093</v>
      </c>
      <c r="G2340" t="str">
        <f>"00034917"</f>
        <v>00034917</v>
      </c>
      <c r="H2340" t="s">
        <v>4094</v>
      </c>
      <c r="I2340">
        <v>150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74</v>
      </c>
      <c r="S2340">
        <v>518</v>
      </c>
      <c r="V2340">
        <v>0</v>
      </c>
      <c r="W2340" t="s">
        <v>4095</v>
      </c>
    </row>
    <row r="2341" spans="1:23" x14ac:dyDescent="0.25">
      <c r="H2341" t="s">
        <v>4096</v>
      </c>
    </row>
    <row r="2342" spans="1:23" x14ac:dyDescent="0.25">
      <c r="A2342">
        <v>1168</v>
      </c>
      <c r="B2342">
        <v>1555</v>
      </c>
      <c r="C2342" t="s">
        <v>4097</v>
      </c>
      <c r="D2342" t="s">
        <v>24</v>
      </c>
      <c r="E2342" t="s">
        <v>96</v>
      </c>
      <c r="F2342" t="s">
        <v>4098</v>
      </c>
      <c r="G2342" t="str">
        <f>"201511027944"</f>
        <v>201511027944</v>
      </c>
      <c r="H2342" t="s">
        <v>498</v>
      </c>
      <c r="I2342">
        <v>150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43</v>
      </c>
      <c r="S2342">
        <v>301</v>
      </c>
      <c r="V2342">
        <v>0</v>
      </c>
      <c r="W2342" t="s">
        <v>4099</v>
      </c>
    </row>
    <row r="2343" spans="1:23" x14ac:dyDescent="0.25">
      <c r="H2343" t="s">
        <v>4100</v>
      </c>
    </row>
    <row r="2344" spans="1:23" x14ac:dyDescent="0.25">
      <c r="A2344">
        <v>1169</v>
      </c>
      <c r="B2344">
        <v>5413</v>
      </c>
      <c r="C2344" t="s">
        <v>4101</v>
      </c>
      <c r="D2344" t="s">
        <v>485</v>
      </c>
      <c r="E2344" t="s">
        <v>51</v>
      </c>
      <c r="F2344" t="s">
        <v>4102</v>
      </c>
      <c r="G2344" t="str">
        <f>"00022658"</f>
        <v>00022658</v>
      </c>
      <c r="H2344" t="s">
        <v>2567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77</v>
      </c>
      <c r="S2344">
        <v>539</v>
      </c>
      <c r="V2344">
        <v>0</v>
      </c>
      <c r="W2344" t="s">
        <v>4099</v>
      </c>
    </row>
    <row r="2345" spans="1:23" x14ac:dyDescent="0.25">
      <c r="H2345" t="s">
        <v>4103</v>
      </c>
    </row>
    <row r="2346" spans="1:23" x14ac:dyDescent="0.25">
      <c r="A2346">
        <v>1170</v>
      </c>
      <c r="B2346">
        <v>8765</v>
      </c>
      <c r="C2346" t="s">
        <v>4104</v>
      </c>
      <c r="D2346" t="s">
        <v>489</v>
      </c>
      <c r="E2346" t="s">
        <v>1666</v>
      </c>
      <c r="F2346" t="s">
        <v>4105</v>
      </c>
      <c r="G2346" t="str">
        <f>"201511031302"</f>
        <v>201511031302</v>
      </c>
      <c r="H2346" t="s">
        <v>1509</v>
      </c>
      <c r="I2346">
        <v>150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63</v>
      </c>
      <c r="S2346">
        <v>441</v>
      </c>
      <c r="V2346">
        <v>0</v>
      </c>
      <c r="W2346" t="s">
        <v>4106</v>
      </c>
    </row>
    <row r="2347" spans="1:23" x14ac:dyDescent="0.25">
      <c r="H2347" t="s">
        <v>4107</v>
      </c>
    </row>
    <row r="2348" spans="1:23" x14ac:dyDescent="0.25">
      <c r="A2348">
        <v>1171</v>
      </c>
      <c r="B2348">
        <v>9467</v>
      </c>
      <c r="C2348" t="s">
        <v>4108</v>
      </c>
      <c r="D2348" t="s">
        <v>191</v>
      </c>
      <c r="E2348" t="s">
        <v>162</v>
      </c>
      <c r="F2348" t="s">
        <v>4109</v>
      </c>
      <c r="G2348" t="str">
        <f>"00027425"</f>
        <v>00027425</v>
      </c>
      <c r="H2348">
        <v>1100</v>
      </c>
      <c r="I2348">
        <v>150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37</v>
      </c>
      <c r="S2348">
        <v>259</v>
      </c>
      <c r="V2348">
        <v>3</v>
      </c>
      <c r="W2348">
        <v>1509</v>
      </c>
    </row>
    <row r="2349" spans="1:23" x14ac:dyDescent="0.25">
      <c r="H2349">
        <v>843</v>
      </c>
    </row>
    <row r="2350" spans="1:23" x14ac:dyDescent="0.25">
      <c r="A2350">
        <v>1172</v>
      </c>
      <c r="B2350">
        <v>6989</v>
      </c>
      <c r="C2350" t="s">
        <v>4110</v>
      </c>
      <c r="D2350" t="s">
        <v>2617</v>
      </c>
      <c r="E2350" t="s">
        <v>425</v>
      </c>
      <c r="F2350" t="s">
        <v>4111</v>
      </c>
      <c r="G2350" t="str">
        <f>"201512000517"</f>
        <v>201512000517</v>
      </c>
      <c r="H2350">
        <v>979</v>
      </c>
      <c r="I2350">
        <v>150</v>
      </c>
      <c r="J2350">
        <v>30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50</v>
      </c>
      <c r="S2350">
        <v>350</v>
      </c>
      <c r="V2350">
        <v>0</v>
      </c>
      <c r="W2350">
        <v>1509</v>
      </c>
    </row>
    <row r="2351" spans="1:23" x14ac:dyDescent="0.25">
      <c r="H2351" t="s">
        <v>4112</v>
      </c>
    </row>
    <row r="2352" spans="1:23" x14ac:dyDescent="0.25">
      <c r="A2352">
        <v>1173</v>
      </c>
      <c r="B2352">
        <v>7667</v>
      </c>
      <c r="C2352" t="s">
        <v>4113</v>
      </c>
      <c r="D2352" t="s">
        <v>50</v>
      </c>
      <c r="E2352" t="s">
        <v>41</v>
      </c>
      <c r="F2352" t="s">
        <v>4114</v>
      </c>
      <c r="G2352" t="str">
        <f>"00085390"</f>
        <v>00085390</v>
      </c>
      <c r="H2352">
        <v>770</v>
      </c>
      <c r="I2352">
        <v>150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136</v>
      </c>
      <c r="S2352">
        <v>588</v>
      </c>
      <c r="V2352">
        <v>0</v>
      </c>
      <c r="W2352">
        <v>1508</v>
      </c>
    </row>
    <row r="2353" spans="1:23" x14ac:dyDescent="0.25">
      <c r="H2353">
        <v>817</v>
      </c>
    </row>
    <row r="2354" spans="1:23" x14ac:dyDescent="0.25">
      <c r="A2354">
        <v>1174</v>
      </c>
      <c r="B2354">
        <v>6185</v>
      </c>
      <c r="C2354" t="s">
        <v>4115</v>
      </c>
      <c r="D2354" t="s">
        <v>70</v>
      </c>
      <c r="E2354" t="s">
        <v>196</v>
      </c>
      <c r="F2354" t="s">
        <v>4116</v>
      </c>
      <c r="G2354" t="str">
        <f>"201511030219"</f>
        <v>201511030219</v>
      </c>
      <c r="H2354">
        <v>770</v>
      </c>
      <c r="I2354">
        <v>150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85</v>
      </c>
      <c r="S2354">
        <v>588</v>
      </c>
      <c r="V2354">
        <v>0</v>
      </c>
      <c r="W2354">
        <v>1508</v>
      </c>
    </row>
    <row r="2355" spans="1:23" x14ac:dyDescent="0.25">
      <c r="H2355" t="s">
        <v>4117</v>
      </c>
    </row>
    <row r="2356" spans="1:23" x14ac:dyDescent="0.25">
      <c r="A2356">
        <v>1175</v>
      </c>
      <c r="B2356">
        <v>2802</v>
      </c>
      <c r="C2356" t="s">
        <v>1156</v>
      </c>
      <c r="D2356" t="s">
        <v>191</v>
      </c>
      <c r="E2356" t="s">
        <v>1439</v>
      </c>
      <c r="F2356" t="s">
        <v>4118</v>
      </c>
      <c r="G2356" t="str">
        <f>"201511039129"</f>
        <v>201511039129</v>
      </c>
      <c r="H2356">
        <v>770</v>
      </c>
      <c r="I2356">
        <v>150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178</v>
      </c>
      <c r="S2356">
        <v>588</v>
      </c>
      <c r="V2356">
        <v>0</v>
      </c>
      <c r="W2356">
        <v>1508</v>
      </c>
    </row>
    <row r="2357" spans="1:23" x14ac:dyDescent="0.25">
      <c r="H2357" t="s">
        <v>1925</v>
      </c>
    </row>
    <row r="2358" spans="1:23" x14ac:dyDescent="0.25">
      <c r="A2358">
        <v>1176</v>
      </c>
      <c r="B2358">
        <v>2584</v>
      </c>
      <c r="C2358" t="s">
        <v>4119</v>
      </c>
      <c r="D2358" t="s">
        <v>489</v>
      </c>
      <c r="E2358" t="s">
        <v>810</v>
      </c>
      <c r="F2358" t="s">
        <v>4120</v>
      </c>
      <c r="G2358" t="str">
        <f>"201510003744"</f>
        <v>201510003744</v>
      </c>
      <c r="H2358">
        <v>770</v>
      </c>
      <c r="I2358">
        <v>150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101</v>
      </c>
      <c r="S2358">
        <v>588</v>
      </c>
      <c r="V2358">
        <v>0</v>
      </c>
      <c r="W2358">
        <v>1508</v>
      </c>
    </row>
    <row r="2359" spans="1:23" x14ac:dyDescent="0.25">
      <c r="H2359" t="s">
        <v>4121</v>
      </c>
    </row>
    <row r="2360" spans="1:23" x14ac:dyDescent="0.25">
      <c r="A2360">
        <v>1177</v>
      </c>
      <c r="B2360">
        <v>7574</v>
      </c>
      <c r="C2360" t="s">
        <v>4122</v>
      </c>
      <c r="D2360" t="s">
        <v>244</v>
      </c>
      <c r="E2360" t="s">
        <v>70</v>
      </c>
      <c r="F2360" t="s">
        <v>4123</v>
      </c>
      <c r="G2360" t="str">
        <f>"201511005042"</f>
        <v>201511005042</v>
      </c>
      <c r="H2360" t="s">
        <v>1128</v>
      </c>
      <c r="I2360">
        <v>150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58</v>
      </c>
      <c r="S2360">
        <v>406</v>
      </c>
      <c r="V2360">
        <v>0</v>
      </c>
      <c r="W2360" t="s">
        <v>4124</v>
      </c>
    </row>
    <row r="2361" spans="1:23" x14ac:dyDescent="0.25">
      <c r="H2361" t="s">
        <v>4125</v>
      </c>
    </row>
    <row r="2362" spans="1:23" x14ac:dyDescent="0.25">
      <c r="A2362">
        <v>1178</v>
      </c>
      <c r="B2362">
        <v>1963</v>
      </c>
      <c r="C2362" t="s">
        <v>4126</v>
      </c>
      <c r="D2362" t="s">
        <v>69</v>
      </c>
      <c r="E2362" t="s">
        <v>188</v>
      </c>
      <c r="F2362" t="s">
        <v>4127</v>
      </c>
      <c r="G2362" t="str">
        <f>"201511006617"</f>
        <v>201511006617</v>
      </c>
      <c r="H2362" t="s">
        <v>4128</v>
      </c>
      <c r="I2362">
        <v>150</v>
      </c>
      <c r="J2362">
        <v>30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128</v>
      </c>
      <c r="S2362">
        <v>588</v>
      </c>
      <c r="V2362">
        <v>0</v>
      </c>
      <c r="W2362" t="s">
        <v>4129</v>
      </c>
    </row>
    <row r="2363" spans="1:23" x14ac:dyDescent="0.25">
      <c r="H2363" t="s">
        <v>4130</v>
      </c>
    </row>
    <row r="2364" spans="1:23" x14ac:dyDescent="0.25">
      <c r="A2364">
        <v>1179</v>
      </c>
      <c r="B2364">
        <v>8089</v>
      </c>
      <c r="C2364" t="s">
        <v>4131</v>
      </c>
      <c r="D2364" t="s">
        <v>379</v>
      </c>
      <c r="E2364" t="s">
        <v>425</v>
      </c>
      <c r="F2364" t="s">
        <v>4132</v>
      </c>
      <c r="G2364" t="str">
        <f>"00087350"</f>
        <v>00087350</v>
      </c>
      <c r="H2364">
        <v>1045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66</v>
      </c>
      <c r="S2364">
        <v>462</v>
      </c>
      <c r="V2364">
        <v>0</v>
      </c>
      <c r="W2364">
        <v>1507</v>
      </c>
    </row>
    <row r="2365" spans="1:23" x14ac:dyDescent="0.25">
      <c r="H2365" t="s">
        <v>4133</v>
      </c>
    </row>
    <row r="2366" spans="1:23" x14ac:dyDescent="0.25">
      <c r="A2366">
        <v>1180</v>
      </c>
      <c r="B2366">
        <v>6065</v>
      </c>
      <c r="C2366" t="s">
        <v>4134</v>
      </c>
      <c r="D2366" t="s">
        <v>489</v>
      </c>
      <c r="E2366" t="s">
        <v>295</v>
      </c>
      <c r="F2366" t="s">
        <v>4135</v>
      </c>
      <c r="G2366" t="str">
        <f>"201511026188"</f>
        <v>201511026188</v>
      </c>
      <c r="H2366" t="s">
        <v>2627</v>
      </c>
      <c r="I2366">
        <v>150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51</v>
      </c>
      <c r="S2366">
        <v>357</v>
      </c>
      <c r="V2366">
        <v>0</v>
      </c>
      <c r="W2366" t="s">
        <v>4136</v>
      </c>
    </row>
    <row r="2367" spans="1:23" x14ac:dyDescent="0.25">
      <c r="H2367" t="s">
        <v>4137</v>
      </c>
    </row>
    <row r="2368" spans="1:23" x14ac:dyDescent="0.25">
      <c r="A2368">
        <v>1181</v>
      </c>
      <c r="B2368">
        <v>4914</v>
      </c>
      <c r="C2368" t="s">
        <v>4138</v>
      </c>
      <c r="D2368" t="s">
        <v>105</v>
      </c>
      <c r="E2368" t="s">
        <v>96</v>
      </c>
      <c r="F2368" t="s">
        <v>4139</v>
      </c>
      <c r="G2368" t="str">
        <f>"201510002102"</f>
        <v>201510002102</v>
      </c>
      <c r="H2368" t="s">
        <v>118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62</v>
      </c>
      <c r="S2368">
        <v>434</v>
      </c>
      <c r="V2368">
        <v>0</v>
      </c>
      <c r="W2368" t="s">
        <v>4140</v>
      </c>
    </row>
    <row r="2369" spans="1:23" x14ac:dyDescent="0.25">
      <c r="H2369" t="s">
        <v>4141</v>
      </c>
    </row>
    <row r="2370" spans="1:23" x14ac:dyDescent="0.25">
      <c r="A2370">
        <v>1182</v>
      </c>
      <c r="B2370">
        <v>9596</v>
      </c>
      <c r="C2370" t="s">
        <v>4142</v>
      </c>
      <c r="D2370" t="s">
        <v>244</v>
      </c>
      <c r="E2370" t="s">
        <v>51</v>
      </c>
      <c r="F2370" t="s">
        <v>4143</v>
      </c>
      <c r="G2370" t="str">
        <f>"00039860"</f>
        <v>00039860</v>
      </c>
      <c r="H2370" t="s">
        <v>1509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99</v>
      </c>
      <c r="S2370">
        <v>588</v>
      </c>
      <c r="V2370">
        <v>1</v>
      </c>
      <c r="W2370" t="s">
        <v>4140</v>
      </c>
    </row>
    <row r="2371" spans="1:23" x14ac:dyDescent="0.25">
      <c r="H2371" t="s">
        <v>4144</v>
      </c>
    </row>
    <row r="2372" spans="1:23" x14ac:dyDescent="0.25">
      <c r="A2372">
        <v>1183</v>
      </c>
      <c r="B2372">
        <v>3364</v>
      </c>
      <c r="C2372" t="s">
        <v>4145</v>
      </c>
      <c r="D2372" t="s">
        <v>187</v>
      </c>
      <c r="E2372" t="s">
        <v>96</v>
      </c>
      <c r="F2372" t="s">
        <v>4146</v>
      </c>
      <c r="G2372" t="str">
        <f>"00043728"</f>
        <v>00043728</v>
      </c>
      <c r="H2372" t="s">
        <v>1509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84</v>
      </c>
      <c r="S2372">
        <v>588</v>
      </c>
      <c r="V2372">
        <v>2</v>
      </c>
      <c r="W2372" t="s">
        <v>4140</v>
      </c>
    </row>
    <row r="2373" spans="1:23" x14ac:dyDescent="0.25">
      <c r="H2373" t="s">
        <v>4147</v>
      </c>
    </row>
    <row r="2374" spans="1:23" x14ac:dyDescent="0.25">
      <c r="A2374">
        <v>1184</v>
      </c>
      <c r="B2374">
        <v>2353</v>
      </c>
      <c r="C2374" t="s">
        <v>1492</v>
      </c>
      <c r="D2374" t="s">
        <v>83</v>
      </c>
      <c r="E2374" t="s">
        <v>25</v>
      </c>
      <c r="F2374" t="s">
        <v>4148</v>
      </c>
      <c r="G2374" t="str">
        <f>"201511010007"</f>
        <v>201511010007</v>
      </c>
      <c r="H2374" t="s">
        <v>1509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84</v>
      </c>
      <c r="S2374">
        <v>588</v>
      </c>
      <c r="V2374">
        <v>0</v>
      </c>
      <c r="W2374" t="s">
        <v>4140</v>
      </c>
    </row>
    <row r="2375" spans="1:23" x14ac:dyDescent="0.25">
      <c r="H2375" t="s">
        <v>4149</v>
      </c>
    </row>
    <row r="2376" spans="1:23" x14ac:dyDescent="0.25">
      <c r="A2376">
        <v>1185</v>
      </c>
      <c r="B2376">
        <v>2701</v>
      </c>
      <c r="C2376" t="s">
        <v>4150</v>
      </c>
      <c r="D2376" t="s">
        <v>4151</v>
      </c>
      <c r="E2376" t="s">
        <v>188</v>
      </c>
      <c r="F2376" t="s">
        <v>4152</v>
      </c>
      <c r="G2376" t="str">
        <f>"201412004343"</f>
        <v>201412004343</v>
      </c>
      <c r="H2376" t="s">
        <v>1509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88</v>
      </c>
      <c r="S2376">
        <v>588</v>
      </c>
      <c r="V2376">
        <v>0</v>
      </c>
      <c r="W2376" t="s">
        <v>4140</v>
      </c>
    </row>
    <row r="2377" spans="1:23" x14ac:dyDescent="0.25">
      <c r="H2377" t="s">
        <v>4153</v>
      </c>
    </row>
    <row r="2378" spans="1:23" x14ac:dyDescent="0.25">
      <c r="A2378">
        <v>1186</v>
      </c>
      <c r="B2378">
        <v>8340</v>
      </c>
      <c r="C2378" t="s">
        <v>4154</v>
      </c>
      <c r="D2378" t="s">
        <v>51</v>
      </c>
      <c r="E2378" t="s">
        <v>96</v>
      </c>
      <c r="F2378" t="s">
        <v>4155</v>
      </c>
      <c r="G2378" t="str">
        <f>"201511028256"</f>
        <v>201511028256</v>
      </c>
      <c r="H2378" t="s">
        <v>1509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87</v>
      </c>
      <c r="S2378">
        <v>588</v>
      </c>
      <c r="V2378">
        <v>0</v>
      </c>
      <c r="W2378" t="s">
        <v>4140</v>
      </c>
    </row>
    <row r="2379" spans="1:23" x14ac:dyDescent="0.25">
      <c r="H2379" t="s">
        <v>48</v>
      </c>
    </row>
    <row r="2380" spans="1:23" x14ac:dyDescent="0.25">
      <c r="A2380">
        <v>1187</v>
      </c>
      <c r="B2380">
        <v>9433</v>
      </c>
      <c r="C2380" t="s">
        <v>4156</v>
      </c>
      <c r="D2380" t="s">
        <v>51</v>
      </c>
      <c r="E2380" t="s">
        <v>116</v>
      </c>
      <c r="F2380" t="s">
        <v>4157</v>
      </c>
      <c r="G2380" t="str">
        <f>"201512001264"</f>
        <v>201512001264</v>
      </c>
      <c r="H2380" t="s">
        <v>1509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116</v>
      </c>
      <c r="S2380">
        <v>588</v>
      </c>
      <c r="V2380">
        <v>0</v>
      </c>
      <c r="W2380" t="s">
        <v>4140</v>
      </c>
    </row>
    <row r="2381" spans="1:23" x14ac:dyDescent="0.25">
      <c r="H2381" t="s">
        <v>4158</v>
      </c>
    </row>
    <row r="2382" spans="1:23" x14ac:dyDescent="0.25">
      <c r="A2382">
        <v>1188</v>
      </c>
      <c r="B2382">
        <v>1594</v>
      </c>
      <c r="C2382" t="s">
        <v>4159</v>
      </c>
      <c r="D2382" t="s">
        <v>83</v>
      </c>
      <c r="E2382" t="s">
        <v>298</v>
      </c>
      <c r="F2382" t="s">
        <v>4160</v>
      </c>
      <c r="G2382" t="str">
        <f>"201511019075"</f>
        <v>201511019075</v>
      </c>
      <c r="H2382" t="s">
        <v>344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61</v>
      </c>
      <c r="S2382">
        <v>427</v>
      </c>
      <c r="V2382">
        <v>1</v>
      </c>
      <c r="W2382" t="s">
        <v>4161</v>
      </c>
    </row>
    <row r="2383" spans="1:23" x14ac:dyDescent="0.25">
      <c r="H2383">
        <v>843</v>
      </c>
    </row>
    <row r="2384" spans="1:23" x14ac:dyDescent="0.25">
      <c r="A2384">
        <v>1189</v>
      </c>
      <c r="B2384">
        <v>1983</v>
      </c>
      <c r="C2384" t="s">
        <v>4162</v>
      </c>
      <c r="D2384" t="s">
        <v>15</v>
      </c>
      <c r="E2384" t="s">
        <v>41</v>
      </c>
      <c r="F2384" t="s">
        <v>4163</v>
      </c>
      <c r="G2384" t="str">
        <f>"201511011895"</f>
        <v>201511011895</v>
      </c>
      <c r="H2384">
        <v>1100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58</v>
      </c>
      <c r="S2384">
        <v>406</v>
      </c>
      <c r="V2384">
        <v>0</v>
      </c>
      <c r="W2384">
        <v>1506</v>
      </c>
    </row>
    <row r="2385" spans="1:23" x14ac:dyDescent="0.25">
      <c r="H2385" t="s">
        <v>4164</v>
      </c>
    </row>
    <row r="2386" spans="1:23" x14ac:dyDescent="0.25">
      <c r="A2386">
        <v>1190</v>
      </c>
      <c r="B2386">
        <v>3449</v>
      </c>
      <c r="C2386" t="s">
        <v>4165</v>
      </c>
      <c r="D2386" t="s">
        <v>4166</v>
      </c>
      <c r="E2386" t="s">
        <v>122</v>
      </c>
      <c r="F2386" t="s">
        <v>4167</v>
      </c>
      <c r="G2386" t="str">
        <f>"00022332"</f>
        <v>00022332</v>
      </c>
      <c r="H2386" t="s">
        <v>3111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177</v>
      </c>
      <c r="S2386">
        <v>588</v>
      </c>
      <c r="V2386">
        <v>0</v>
      </c>
      <c r="W2386" t="s">
        <v>4168</v>
      </c>
    </row>
    <row r="2387" spans="1:23" x14ac:dyDescent="0.25">
      <c r="H2387" t="s">
        <v>4169</v>
      </c>
    </row>
    <row r="2388" spans="1:23" x14ac:dyDescent="0.25">
      <c r="A2388">
        <v>1191</v>
      </c>
      <c r="B2388">
        <v>4838</v>
      </c>
      <c r="C2388" t="s">
        <v>4170</v>
      </c>
      <c r="D2388" t="s">
        <v>515</v>
      </c>
      <c r="E2388" t="s">
        <v>4171</v>
      </c>
      <c r="F2388" t="s">
        <v>4172</v>
      </c>
      <c r="G2388" t="str">
        <f>"201511037444"</f>
        <v>201511037444</v>
      </c>
      <c r="H2388" t="s">
        <v>3111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109</v>
      </c>
      <c r="S2388">
        <v>588</v>
      </c>
      <c r="T2388">
        <v>6</v>
      </c>
      <c r="U2388" t="s">
        <v>2343</v>
      </c>
      <c r="V2388">
        <v>0</v>
      </c>
      <c r="W2388" t="s">
        <v>4168</v>
      </c>
    </row>
    <row r="2389" spans="1:23" x14ac:dyDescent="0.25">
      <c r="H2389" t="s">
        <v>2909</v>
      </c>
    </row>
    <row r="2390" spans="1:23" x14ac:dyDescent="0.25">
      <c r="A2390">
        <v>1192</v>
      </c>
      <c r="B2390">
        <v>4562</v>
      </c>
      <c r="C2390" t="s">
        <v>4173</v>
      </c>
      <c r="D2390" t="s">
        <v>140</v>
      </c>
      <c r="E2390" t="s">
        <v>15</v>
      </c>
      <c r="F2390" t="s">
        <v>4174</v>
      </c>
      <c r="G2390" t="str">
        <f>"00023429"</f>
        <v>00023429</v>
      </c>
      <c r="H2390" t="s">
        <v>3111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110</v>
      </c>
      <c r="S2390">
        <v>588</v>
      </c>
      <c r="T2390">
        <v>6</v>
      </c>
      <c r="U2390" t="s">
        <v>2343</v>
      </c>
      <c r="V2390">
        <v>0</v>
      </c>
      <c r="W2390" t="s">
        <v>4168</v>
      </c>
    </row>
    <row r="2391" spans="1:23" x14ac:dyDescent="0.25">
      <c r="H2391" t="s">
        <v>2345</v>
      </c>
    </row>
    <row r="2392" spans="1:23" x14ac:dyDescent="0.25">
      <c r="A2392">
        <v>1193</v>
      </c>
      <c r="B2392">
        <v>812</v>
      </c>
      <c r="C2392" t="s">
        <v>4175</v>
      </c>
      <c r="D2392" t="s">
        <v>191</v>
      </c>
      <c r="E2392" t="s">
        <v>113</v>
      </c>
      <c r="F2392" t="s">
        <v>4176</v>
      </c>
      <c r="G2392" t="str">
        <f>"00083672"</f>
        <v>00083672</v>
      </c>
      <c r="H2392" t="s">
        <v>3111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178</v>
      </c>
      <c r="S2392">
        <v>588</v>
      </c>
      <c r="V2392">
        <v>0</v>
      </c>
      <c r="W2392" t="s">
        <v>4168</v>
      </c>
    </row>
    <row r="2393" spans="1:23" x14ac:dyDescent="0.25">
      <c r="H2393" t="s">
        <v>4177</v>
      </c>
    </row>
    <row r="2394" spans="1:23" x14ac:dyDescent="0.25">
      <c r="A2394">
        <v>1194</v>
      </c>
      <c r="B2394">
        <v>5414</v>
      </c>
      <c r="C2394" t="s">
        <v>4178</v>
      </c>
      <c r="D2394" t="s">
        <v>1499</v>
      </c>
      <c r="E2394" t="s">
        <v>4179</v>
      </c>
      <c r="F2394" t="s">
        <v>4180</v>
      </c>
      <c r="G2394" t="str">
        <f>"00089595"</f>
        <v>00089595</v>
      </c>
      <c r="H2394" t="s">
        <v>3111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135</v>
      </c>
      <c r="S2394">
        <v>588</v>
      </c>
      <c r="V2394">
        <v>0</v>
      </c>
      <c r="W2394" t="s">
        <v>4168</v>
      </c>
    </row>
    <row r="2395" spans="1:23" x14ac:dyDescent="0.25">
      <c r="H2395" t="s">
        <v>4181</v>
      </c>
    </row>
    <row r="2396" spans="1:23" x14ac:dyDescent="0.25">
      <c r="A2396">
        <v>1195</v>
      </c>
      <c r="B2396">
        <v>822</v>
      </c>
      <c r="C2396" t="s">
        <v>1235</v>
      </c>
      <c r="D2396" t="s">
        <v>140</v>
      </c>
      <c r="E2396" t="s">
        <v>51</v>
      </c>
      <c r="F2396" t="s">
        <v>4182</v>
      </c>
      <c r="G2396" t="str">
        <f>"00036558"</f>
        <v>00036558</v>
      </c>
      <c r="H2396" t="s">
        <v>2474</v>
      </c>
      <c r="I2396">
        <v>0</v>
      </c>
      <c r="J2396">
        <v>30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79</v>
      </c>
      <c r="S2396">
        <v>553</v>
      </c>
      <c r="V2396">
        <v>0</v>
      </c>
      <c r="W2396" t="s">
        <v>4183</v>
      </c>
    </row>
    <row r="2397" spans="1:23" x14ac:dyDescent="0.25">
      <c r="H2397" t="s">
        <v>4184</v>
      </c>
    </row>
    <row r="2398" spans="1:23" x14ac:dyDescent="0.25">
      <c r="A2398">
        <v>1196</v>
      </c>
      <c r="B2398">
        <v>8192</v>
      </c>
      <c r="C2398" t="s">
        <v>4185</v>
      </c>
      <c r="D2398" t="s">
        <v>50</v>
      </c>
      <c r="E2398" t="s">
        <v>459</v>
      </c>
      <c r="F2398" t="s">
        <v>4186</v>
      </c>
      <c r="G2398" t="str">
        <f>"00026498"</f>
        <v>00026498</v>
      </c>
      <c r="H2398" t="s">
        <v>925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71</v>
      </c>
      <c r="S2398">
        <v>497</v>
      </c>
      <c r="V2398">
        <v>0</v>
      </c>
      <c r="W2398" t="s">
        <v>4187</v>
      </c>
    </row>
    <row r="2399" spans="1:23" x14ac:dyDescent="0.25">
      <c r="H2399" t="s">
        <v>4188</v>
      </c>
    </row>
    <row r="2400" spans="1:23" x14ac:dyDescent="0.25">
      <c r="A2400">
        <v>1197</v>
      </c>
      <c r="B2400">
        <v>633</v>
      </c>
      <c r="C2400" t="s">
        <v>4189</v>
      </c>
      <c r="D2400" t="s">
        <v>379</v>
      </c>
      <c r="E2400" t="s">
        <v>41</v>
      </c>
      <c r="F2400" t="s">
        <v>4190</v>
      </c>
      <c r="G2400" t="str">
        <f>"00024485"</f>
        <v>00024485</v>
      </c>
      <c r="H2400" t="s">
        <v>4191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166</v>
      </c>
      <c r="S2400">
        <v>588</v>
      </c>
      <c r="V2400">
        <v>0</v>
      </c>
      <c r="W2400" t="s">
        <v>4192</v>
      </c>
    </row>
    <row r="2401" spans="1:23" x14ac:dyDescent="0.25">
      <c r="H2401" t="s">
        <v>4193</v>
      </c>
    </row>
    <row r="2402" spans="1:23" x14ac:dyDescent="0.25">
      <c r="A2402">
        <v>1198</v>
      </c>
      <c r="B2402">
        <v>551</v>
      </c>
      <c r="C2402" t="s">
        <v>4194</v>
      </c>
      <c r="D2402" t="s">
        <v>4195</v>
      </c>
      <c r="E2402" t="s">
        <v>70</v>
      </c>
      <c r="F2402" t="s">
        <v>4196</v>
      </c>
      <c r="G2402" t="str">
        <f>"201511029016"</f>
        <v>201511029016</v>
      </c>
      <c r="H2402" t="s">
        <v>1103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64</v>
      </c>
      <c r="S2402">
        <v>448</v>
      </c>
      <c r="V2402">
        <v>0</v>
      </c>
      <c r="W2402" t="s">
        <v>4197</v>
      </c>
    </row>
    <row r="2403" spans="1:23" x14ac:dyDescent="0.25">
      <c r="H2403" t="s">
        <v>4198</v>
      </c>
    </row>
    <row r="2404" spans="1:23" x14ac:dyDescent="0.25">
      <c r="A2404">
        <v>1199</v>
      </c>
      <c r="B2404">
        <v>4636</v>
      </c>
      <c r="C2404" t="s">
        <v>4199</v>
      </c>
      <c r="D2404" t="s">
        <v>1475</v>
      </c>
      <c r="E2404" t="s">
        <v>4200</v>
      </c>
      <c r="F2404" t="s">
        <v>4201</v>
      </c>
      <c r="G2404" t="str">
        <f>"00074579"</f>
        <v>00074579</v>
      </c>
      <c r="H2404" t="s">
        <v>4202</v>
      </c>
      <c r="I2404">
        <v>150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95</v>
      </c>
      <c r="S2404">
        <v>588</v>
      </c>
      <c r="V2404">
        <v>0</v>
      </c>
      <c r="W2404" t="s">
        <v>4203</v>
      </c>
    </row>
    <row r="2405" spans="1:23" x14ac:dyDescent="0.25">
      <c r="H2405" t="s">
        <v>4204</v>
      </c>
    </row>
    <row r="2406" spans="1:23" x14ac:dyDescent="0.25">
      <c r="A2406">
        <v>1200</v>
      </c>
      <c r="B2406">
        <v>2343</v>
      </c>
      <c r="C2406" t="s">
        <v>2236</v>
      </c>
      <c r="D2406" t="s">
        <v>4205</v>
      </c>
      <c r="E2406" t="s">
        <v>4206</v>
      </c>
      <c r="F2406" t="s">
        <v>4207</v>
      </c>
      <c r="G2406" t="str">
        <f>"201511026410"</f>
        <v>201511026410</v>
      </c>
      <c r="H2406" t="s">
        <v>4202</v>
      </c>
      <c r="I2406">
        <v>150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108</v>
      </c>
      <c r="S2406">
        <v>588</v>
      </c>
      <c r="V2406">
        <v>0</v>
      </c>
      <c r="W2406" t="s">
        <v>4203</v>
      </c>
    </row>
    <row r="2407" spans="1:23" x14ac:dyDescent="0.25">
      <c r="H2407" t="s">
        <v>4208</v>
      </c>
    </row>
    <row r="2408" spans="1:23" x14ac:dyDescent="0.25">
      <c r="A2408">
        <v>1201</v>
      </c>
      <c r="B2408">
        <v>1137</v>
      </c>
      <c r="C2408" t="s">
        <v>4209</v>
      </c>
      <c r="D2408" t="s">
        <v>787</v>
      </c>
      <c r="E2408" t="s">
        <v>116</v>
      </c>
      <c r="F2408" t="s">
        <v>4210</v>
      </c>
      <c r="G2408" t="str">
        <f>"201510003620"</f>
        <v>201510003620</v>
      </c>
      <c r="H2408">
        <v>1100</v>
      </c>
      <c r="I2408">
        <v>150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36</v>
      </c>
      <c r="S2408">
        <v>252</v>
      </c>
      <c r="V2408">
        <v>0</v>
      </c>
      <c r="W2408">
        <v>1502</v>
      </c>
    </row>
    <row r="2409" spans="1:23" x14ac:dyDescent="0.25">
      <c r="H2409" t="s">
        <v>4211</v>
      </c>
    </row>
    <row r="2410" spans="1:23" x14ac:dyDescent="0.25">
      <c r="A2410">
        <v>1202</v>
      </c>
      <c r="B2410">
        <v>9923</v>
      </c>
      <c r="C2410" t="s">
        <v>4212</v>
      </c>
      <c r="D2410" t="s">
        <v>4213</v>
      </c>
      <c r="E2410" t="s">
        <v>70</v>
      </c>
      <c r="F2410" t="s">
        <v>4214</v>
      </c>
      <c r="G2410" t="str">
        <f>"201511033643"</f>
        <v>201511033643</v>
      </c>
      <c r="H2410">
        <v>1100</v>
      </c>
      <c r="I2410">
        <v>150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36</v>
      </c>
      <c r="S2410">
        <v>252</v>
      </c>
      <c r="V2410">
        <v>0</v>
      </c>
      <c r="W2410">
        <v>1502</v>
      </c>
    </row>
    <row r="2411" spans="1:23" x14ac:dyDescent="0.25">
      <c r="H2411" t="s">
        <v>4215</v>
      </c>
    </row>
    <row r="2412" spans="1:23" x14ac:dyDescent="0.25">
      <c r="A2412">
        <v>1203</v>
      </c>
      <c r="B2412">
        <v>10114</v>
      </c>
      <c r="C2412" t="s">
        <v>262</v>
      </c>
      <c r="D2412" t="s">
        <v>1784</v>
      </c>
      <c r="E2412" t="s">
        <v>165</v>
      </c>
      <c r="F2412" t="s">
        <v>4216</v>
      </c>
      <c r="G2412" t="str">
        <f>"201511032519"</f>
        <v>201511032519</v>
      </c>
      <c r="H2412">
        <v>935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81</v>
      </c>
      <c r="S2412">
        <v>567</v>
      </c>
      <c r="V2412">
        <v>0</v>
      </c>
      <c r="W2412">
        <v>1502</v>
      </c>
    </row>
    <row r="2413" spans="1:23" x14ac:dyDescent="0.25">
      <c r="H2413" t="s">
        <v>4217</v>
      </c>
    </row>
    <row r="2414" spans="1:23" x14ac:dyDescent="0.25">
      <c r="A2414">
        <v>1204</v>
      </c>
      <c r="B2414">
        <v>9515</v>
      </c>
      <c r="C2414" t="s">
        <v>4218</v>
      </c>
      <c r="D2414" t="s">
        <v>41</v>
      </c>
      <c r="E2414" t="s">
        <v>75</v>
      </c>
      <c r="F2414" t="s">
        <v>4219</v>
      </c>
      <c r="G2414" t="str">
        <f>"201303000240"</f>
        <v>201303000240</v>
      </c>
      <c r="H2414" t="s">
        <v>315</v>
      </c>
      <c r="I2414">
        <v>150</v>
      </c>
      <c r="J2414">
        <v>30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34</v>
      </c>
      <c r="S2414">
        <v>238</v>
      </c>
      <c r="T2414">
        <v>8</v>
      </c>
      <c r="U2414">
        <v>829</v>
      </c>
      <c r="V2414">
        <v>0</v>
      </c>
      <c r="W2414" t="s">
        <v>4220</v>
      </c>
    </row>
    <row r="2415" spans="1:23" x14ac:dyDescent="0.25">
      <c r="H2415" t="s">
        <v>4221</v>
      </c>
    </row>
    <row r="2416" spans="1:23" x14ac:dyDescent="0.25">
      <c r="A2416">
        <v>1205</v>
      </c>
      <c r="B2416">
        <v>9515</v>
      </c>
      <c r="C2416" t="s">
        <v>4218</v>
      </c>
      <c r="D2416" t="s">
        <v>41</v>
      </c>
      <c r="E2416" t="s">
        <v>75</v>
      </c>
      <c r="F2416" t="s">
        <v>4219</v>
      </c>
      <c r="G2416" t="str">
        <f>"201303000240"</f>
        <v>201303000240</v>
      </c>
      <c r="H2416" t="s">
        <v>315</v>
      </c>
      <c r="I2416">
        <v>150</v>
      </c>
      <c r="J2416">
        <v>30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34</v>
      </c>
      <c r="S2416">
        <v>238</v>
      </c>
      <c r="V2416">
        <v>0</v>
      </c>
      <c r="W2416" t="s">
        <v>4220</v>
      </c>
    </row>
    <row r="2417" spans="1:23" x14ac:dyDescent="0.25">
      <c r="H2417" t="s">
        <v>4221</v>
      </c>
    </row>
    <row r="2418" spans="1:23" x14ac:dyDescent="0.25">
      <c r="A2418">
        <v>1206</v>
      </c>
      <c r="B2418">
        <v>5775</v>
      </c>
      <c r="C2418" t="s">
        <v>4222</v>
      </c>
      <c r="D2418" t="s">
        <v>14</v>
      </c>
      <c r="E2418" t="s">
        <v>70</v>
      </c>
      <c r="F2418" t="s">
        <v>4223</v>
      </c>
      <c r="G2418" t="str">
        <f>"00025111"</f>
        <v>00025111</v>
      </c>
      <c r="H2418" t="s">
        <v>678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66</v>
      </c>
      <c r="S2418">
        <v>462</v>
      </c>
      <c r="V2418">
        <v>0</v>
      </c>
      <c r="W2418" t="s">
        <v>4220</v>
      </c>
    </row>
    <row r="2419" spans="1:23" x14ac:dyDescent="0.25">
      <c r="H2419" t="s">
        <v>4224</v>
      </c>
    </row>
    <row r="2420" spans="1:23" x14ac:dyDescent="0.25">
      <c r="A2420">
        <v>1207</v>
      </c>
      <c r="B2420">
        <v>2984</v>
      </c>
      <c r="C2420" t="s">
        <v>4225</v>
      </c>
      <c r="D2420" t="s">
        <v>570</v>
      </c>
      <c r="E2420" t="s">
        <v>15</v>
      </c>
      <c r="F2420" t="s">
        <v>4226</v>
      </c>
      <c r="G2420" t="str">
        <f>"201511031358"</f>
        <v>201511031358</v>
      </c>
      <c r="H2420">
        <v>1034</v>
      </c>
      <c r="I2420">
        <v>150</v>
      </c>
      <c r="J2420">
        <v>30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41</v>
      </c>
      <c r="S2420">
        <v>287</v>
      </c>
      <c r="V2420">
        <v>0</v>
      </c>
      <c r="W2420">
        <v>1501</v>
      </c>
    </row>
    <row r="2421" spans="1:23" x14ac:dyDescent="0.25">
      <c r="H2421" t="s">
        <v>4227</v>
      </c>
    </row>
    <row r="2422" spans="1:23" x14ac:dyDescent="0.25">
      <c r="A2422">
        <v>1208</v>
      </c>
      <c r="B2422">
        <v>851</v>
      </c>
      <c r="C2422" t="s">
        <v>140</v>
      </c>
      <c r="D2422" t="s">
        <v>4228</v>
      </c>
      <c r="E2422" t="s">
        <v>20</v>
      </c>
      <c r="F2422" t="s">
        <v>4229</v>
      </c>
      <c r="G2422" t="str">
        <f>"00029526"</f>
        <v>00029526</v>
      </c>
      <c r="H2422">
        <v>913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84</v>
      </c>
      <c r="S2422">
        <v>588</v>
      </c>
      <c r="V2422">
        <v>0</v>
      </c>
      <c r="W2422">
        <v>1501</v>
      </c>
    </row>
    <row r="2423" spans="1:23" x14ac:dyDescent="0.25">
      <c r="H2423" t="s">
        <v>4230</v>
      </c>
    </row>
    <row r="2424" spans="1:23" x14ac:dyDescent="0.25">
      <c r="A2424">
        <v>1209</v>
      </c>
      <c r="B2424">
        <v>4698</v>
      </c>
      <c r="C2424" t="s">
        <v>4231</v>
      </c>
      <c r="D2424" t="s">
        <v>83</v>
      </c>
      <c r="E2424" t="s">
        <v>4232</v>
      </c>
      <c r="F2424" t="s">
        <v>4233</v>
      </c>
      <c r="G2424" t="str">
        <f>"00070347"</f>
        <v>00070347</v>
      </c>
      <c r="H2424">
        <v>913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191</v>
      </c>
      <c r="S2424">
        <v>588</v>
      </c>
      <c r="V2424">
        <v>1</v>
      </c>
      <c r="W2424">
        <v>1501</v>
      </c>
    </row>
    <row r="2425" spans="1:23" x14ac:dyDescent="0.25">
      <c r="H2425" t="s">
        <v>381</v>
      </c>
    </row>
    <row r="2426" spans="1:23" x14ac:dyDescent="0.25">
      <c r="A2426">
        <v>1210</v>
      </c>
      <c r="B2426">
        <v>3713</v>
      </c>
      <c r="C2426" t="s">
        <v>4234</v>
      </c>
      <c r="D2426" t="s">
        <v>40</v>
      </c>
      <c r="E2426" t="s">
        <v>70</v>
      </c>
      <c r="F2426" t="s">
        <v>4235</v>
      </c>
      <c r="G2426" t="str">
        <f>"201511019029"</f>
        <v>201511019029</v>
      </c>
      <c r="H2426">
        <v>913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165</v>
      </c>
      <c r="S2426">
        <v>588</v>
      </c>
      <c r="V2426">
        <v>0</v>
      </c>
      <c r="W2426">
        <v>1501</v>
      </c>
    </row>
    <row r="2427" spans="1:23" x14ac:dyDescent="0.25">
      <c r="H2427" t="s">
        <v>4236</v>
      </c>
    </row>
    <row r="2428" spans="1:23" x14ac:dyDescent="0.25">
      <c r="A2428">
        <v>1211</v>
      </c>
      <c r="B2428">
        <v>5509</v>
      </c>
      <c r="C2428" t="s">
        <v>4237</v>
      </c>
      <c r="D2428" t="s">
        <v>96</v>
      </c>
      <c r="E2428" t="s">
        <v>188</v>
      </c>
      <c r="F2428" t="s">
        <v>4238</v>
      </c>
      <c r="G2428" t="str">
        <f>"201512000157"</f>
        <v>201512000157</v>
      </c>
      <c r="H2428">
        <v>913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85</v>
      </c>
      <c r="S2428">
        <v>588</v>
      </c>
      <c r="V2428">
        <v>0</v>
      </c>
      <c r="W2428">
        <v>1501</v>
      </c>
    </row>
    <row r="2429" spans="1:23" x14ac:dyDescent="0.25">
      <c r="H2429" t="s">
        <v>4239</v>
      </c>
    </row>
    <row r="2430" spans="1:23" x14ac:dyDescent="0.25">
      <c r="A2430">
        <v>1212</v>
      </c>
      <c r="B2430">
        <v>6123</v>
      </c>
      <c r="C2430" t="s">
        <v>4240</v>
      </c>
      <c r="D2430" t="s">
        <v>83</v>
      </c>
      <c r="E2430" t="s">
        <v>51</v>
      </c>
      <c r="F2430" t="s">
        <v>4241</v>
      </c>
      <c r="G2430" t="str">
        <f>"201511006227"</f>
        <v>201511006227</v>
      </c>
      <c r="H2430">
        <v>913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88</v>
      </c>
      <c r="S2430">
        <v>588</v>
      </c>
      <c r="V2430">
        <v>0</v>
      </c>
      <c r="W2430">
        <v>1501</v>
      </c>
    </row>
    <row r="2431" spans="1:23" x14ac:dyDescent="0.25">
      <c r="H2431" t="s">
        <v>4242</v>
      </c>
    </row>
    <row r="2432" spans="1:23" x14ac:dyDescent="0.25">
      <c r="A2432">
        <v>1213</v>
      </c>
      <c r="B2432">
        <v>5797</v>
      </c>
      <c r="C2432" t="s">
        <v>1255</v>
      </c>
      <c r="D2432" t="s">
        <v>505</v>
      </c>
      <c r="E2432" t="s">
        <v>15</v>
      </c>
      <c r="F2432" t="s">
        <v>4243</v>
      </c>
      <c r="G2432" t="str">
        <f>"201511030981"</f>
        <v>201511030981</v>
      </c>
      <c r="H2432">
        <v>913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107</v>
      </c>
      <c r="S2432">
        <v>588</v>
      </c>
      <c r="V2432">
        <v>0</v>
      </c>
      <c r="W2432">
        <v>1501</v>
      </c>
    </row>
    <row r="2433" spans="1:23" x14ac:dyDescent="0.25">
      <c r="H2433" t="s">
        <v>4244</v>
      </c>
    </row>
    <row r="2434" spans="1:23" x14ac:dyDescent="0.25">
      <c r="A2434">
        <v>1214</v>
      </c>
      <c r="B2434">
        <v>9101</v>
      </c>
      <c r="C2434" t="s">
        <v>4245</v>
      </c>
      <c r="D2434" t="s">
        <v>1902</v>
      </c>
      <c r="E2434" t="s">
        <v>4246</v>
      </c>
      <c r="F2434" t="s">
        <v>4247</v>
      </c>
      <c r="G2434" t="str">
        <f>"201511014659"</f>
        <v>201511014659</v>
      </c>
      <c r="H2434">
        <v>847</v>
      </c>
      <c r="I2434">
        <v>150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72</v>
      </c>
      <c r="S2434">
        <v>504</v>
      </c>
      <c r="V2434">
        <v>0</v>
      </c>
      <c r="W2434">
        <v>1501</v>
      </c>
    </row>
    <row r="2435" spans="1:23" x14ac:dyDescent="0.25">
      <c r="H2435" t="s">
        <v>4248</v>
      </c>
    </row>
    <row r="2436" spans="1:23" x14ac:dyDescent="0.25">
      <c r="A2436">
        <v>1215</v>
      </c>
      <c r="B2436">
        <v>7060</v>
      </c>
      <c r="C2436" t="s">
        <v>4249</v>
      </c>
      <c r="D2436" t="s">
        <v>105</v>
      </c>
      <c r="E2436" t="s">
        <v>96</v>
      </c>
      <c r="F2436" t="s">
        <v>4250</v>
      </c>
      <c r="G2436" t="str">
        <f>"00029205"</f>
        <v>00029205</v>
      </c>
      <c r="H2436" t="s">
        <v>4251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84</v>
      </c>
      <c r="S2436">
        <v>588</v>
      </c>
      <c r="V2436">
        <v>0</v>
      </c>
      <c r="W2436" t="s">
        <v>4252</v>
      </c>
    </row>
    <row r="2437" spans="1:23" x14ac:dyDescent="0.25">
      <c r="H2437" t="s">
        <v>4253</v>
      </c>
    </row>
    <row r="2438" spans="1:23" x14ac:dyDescent="0.25">
      <c r="A2438">
        <v>1216</v>
      </c>
      <c r="B2438">
        <v>9170</v>
      </c>
      <c r="C2438" t="s">
        <v>1363</v>
      </c>
      <c r="D2438" t="s">
        <v>4254</v>
      </c>
      <c r="E2438" t="s">
        <v>222</v>
      </c>
      <c r="F2438" t="s">
        <v>4255</v>
      </c>
      <c r="G2438" t="str">
        <f>"201511019597"</f>
        <v>201511019597</v>
      </c>
      <c r="H2438" t="s">
        <v>4251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168</v>
      </c>
      <c r="S2438">
        <v>588</v>
      </c>
      <c r="V2438">
        <v>0</v>
      </c>
      <c r="W2438" t="s">
        <v>4252</v>
      </c>
    </row>
    <row r="2439" spans="1:23" x14ac:dyDescent="0.25">
      <c r="H2439" t="s">
        <v>4256</v>
      </c>
    </row>
    <row r="2440" spans="1:23" x14ac:dyDescent="0.25">
      <c r="A2440">
        <v>1217</v>
      </c>
      <c r="B2440">
        <v>835</v>
      </c>
      <c r="C2440" t="s">
        <v>4257</v>
      </c>
      <c r="D2440" t="s">
        <v>14</v>
      </c>
      <c r="E2440" t="s">
        <v>196</v>
      </c>
      <c r="F2440" t="s">
        <v>4258</v>
      </c>
      <c r="G2440" t="str">
        <f>"201511030801"</f>
        <v>201511030801</v>
      </c>
      <c r="H2440" t="s">
        <v>4251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114</v>
      </c>
      <c r="S2440">
        <v>588</v>
      </c>
      <c r="V2440">
        <v>0</v>
      </c>
      <c r="W2440" t="s">
        <v>4252</v>
      </c>
    </row>
    <row r="2441" spans="1:23" x14ac:dyDescent="0.25">
      <c r="H2441" t="s">
        <v>4259</v>
      </c>
    </row>
    <row r="2442" spans="1:23" x14ac:dyDescent="0.25">
      <c r="A2442">
        <v>1218</v>
      </c>
      <c r="B2442">
        <v>4849</v>
      </c>
      <c r="C2442" t="s">
        <v>4260</v>
      </c>
      <c r="D2442" t="s">
        <v>383</v>
      </c>
      <c r="E2442" t="s">
        <v>96</v>
      </c>
      <c r="F2442" t="s">
        <v>4261</v>
      </c>
      <c r="G2442" t="str">
        <f>"00094020"</f>
        <v>00094020</v>
      </c>
      <c r="H2442" t="s">
        <v>4251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137</v>
      </c>
      <c r="S2442">
        <v>588</v>
      </c>
      <c r="V2442">
        <v>1</v>
      </c>
      <c r="W2442" t="s">
        <v>4252</v>
      </c>
    </row>
    <row r="2443" spans="1:23" x14ac:dyDescent="0.25">
      <c r="H2443" t="s">
        <v>4262</v>
      </c>
    </row>
    <row r="2444" spans="1:23" x14ac:dyDescent="0.25">
      <c r="A2444">
        <v>1219</v>
      </c>
      <c r="B2444">
        <v>6758</v>
      </c>
      <c r="C2444" t="s">
        <v>4263</v>
      </c>
      <c r="D2444" t="s">
        <v>842</v>
      </c>
      <c r="E2444" t="s">
        <v>25</v>
      </c>
      <c r="F2444" t="s">
        <v>4264</v>
      </c>
      <c r="G2444" t="str">
        <f>"201511034870"</f>
        <v>201511034870</v>
      </c>
      <c r="H2444">
        <v>1100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57</v>
      </c>
      <c r="S2444">
        <v>399</v>
      </c>
      <c r="V2444">
        <v>1</v>
      </c>
      <c r="W2444">
        <v>1499</v>
      </c>
    </row>
    <row r="2445" spans="1:23" x14ac:dyDescent="0.25">
      <c r="H2445" t="s">
        <v>4265</v>
      </c>
    </row>
    <row r="2446" spans="1:23" x14ac:dyDescent="0.25">
      <c r="A2446">
        <v>1220</v>
      </c>
      <c r="B2446">
        <v>2208</v>
      </c>
      <c r="C2446" t="s">
        <v>4266</v>
      </c>
      <c r="D2446" t="s">
        <v>36</v>
      </c>
      <c r="E2446" t="s">
        <v>412</v>
      </c>
      <c r="F2446" t="s">
        <v>4267</v>
      </c>
      <c r="G2446" t="str">
        <f>"00025100"</f>
        <v>00025100</v>
      </c>
      <c r="H2446">
        <v>803</v>
      </c>
      <c r="I2446">
        <v>150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78</v>
      </c>
      <c r="S2446">
        <v>546</v>
      </c>
      <c r="V2446">
        <v>1</v>
      </c>
      <c r="W2446">
        <v>1499</v>
      </c>
    </row>
    <row r="2447" spans="1:23" x14ac:dyDescent="0.25">
      <c r="H2447" t="s">
        <v>4268</v>
      </c>
    </row>
    <row r="2448" spans="1:23" x14ac:dyDescent="0.25">
      <c r="A2448">
        <v>1221</v>
      </c>
      <c r="B2448">
        <v>5729</v>
      </c>
      <c r="C2448" t="s">
        <v>2582</v>
      </c>
      <c r="D2448" t="s">
        <v>25</v>
      </c>
      <c r="E2448" t="s">
        <v>116</v>
      </c>
      <c r="F2448" t="s">
        <v>4269</v>
      </c>
      <c r="G2448" t="str">
        <f>"201511042132"</f>
        <v>201511042132</v>
      </c>
      <c r="H2448" t="s">
        <v>3164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129</v>
      </c>
      <c r="S2448">
        <v>588</v>
      </c>
      <c r="V2448">
        <v>0</v>
      </c>
      <c r="W2448" t="s">
        <v>4270</v>
      </c>
    </row>
    <row r="2449" spans="1:23" x14ac:dyDescent="0.25">
      <c r="H2449" t="s">
        <v>4271</v>
      </c>
    </row>
    <row r="2450" spans="1:23" x14ac:dyDescent="0.25">
      <c r="A2450">
        <v>1222</v>
      </c>
      <c r="B2450">
        <v>2922</v>
      </c>
      <c r="C2450" t="s">
        <v>4272</v>
      </c>
      <c r="D2450" t="s">
        <v>70</v>
      </c>
      <c r="E2450" t="s">
        <v>25</v>
      </c>
      <c r="F2450" t="s">
        <v>4273</v>
      </c>
      <c r="G2450" t="str">
        <f>"00017409"</f>
        <v>00017409</v>
      </c>
      <c r="H2450" t="s">
        <v>4274</v>
      </c>
      <c r="I2450">
        <v>150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91</v>
      </c>
      <c r="S2450">
        <v>588</v>
      </c>
      <c r="V2450">
        <v>0</v>
      </c>
      <c r="W2450" t="s">
        <v>4275</v>
      </c>
    </row>
    <row r="2451" spans="1:23" x14ac:dyDescent="0.25">
      <c r="H2451" t="s">
        <v>4276</v>
      </c>
    </row>
    <row r="2452" spans="1:23" x14ac:dyDescent="0.25">
      <c r="A2452">
        <v>1223</v>
      </c>
      <c r="B2452">
        <v>373</v>
      </c>
      <c r="C2452" t="s">
        <v>4277</v>
      </c>
      <c r="D2452" t="s">
        <v>1439</v>
      </c>
      <c r="E2452" t="s">
        <v>96</v>
      </c>
      <c r="F2452" t="s">
        <v>4278</v>
      </c>
      <c r="G2452" t="str">
        <f>"00021376"</f>
        <v>00021376</v>
      </c>
      <c r="H2452">
        <v>1034</v>
      </c>
      <c r="I2452">
        <v>0</v>
      </c>
      <c r="J2452">
        <v>30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62</v>
      </c>
      <c r="S2452">
        <v>434</v>
      </c>
      <c r="V2452">
        <v>0</v>
      </c>
      <c r="W2452">
        <v>1498</v>
      </c>
    </row>
    <row r="2453" spans="1:23" x14ac:dyDescent="0.25">
      <c r="H2453" t="s">
        <v>4279</v>
      </c>
    </row>
    <row r="2454" spans="1:23" x14ac:dyDescent="0.25">
      <c r="A2454">
        <v>1224</v>
      </c>
      <c r="B2454">
        <v>10244</v>
      </c>
      <c r="C2454" t="s">
        <v>3691</v>
      </c>
      <c r="D2454" t="s">
        <v>50</v>
      </c>
      <c r="E2454" t="s">
        <v>51</v>
      </c>
      <c r="F2454" t="s">
        <v>4280</v>
      </c>
      <c r="G2454" t="str">
        <f>"201511022781"</f>
        <v>201511022781</v>
      </c>
      <c r="H2454">
        <v>880</v>
      </c>
      <c r="I2454">
        <v>0</v>
      </c>
      <c r="J2454">
        <v>30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107</v>
      </c>
      <c r="S2454">
        <v>588</v>
      </c>
      <c r="V2454">
        <v>0</v>
      </c>
      <c r="W2454">
        <v>1498</v>
      </c>
    </row>
    <row r="2455" spans="1:23" x14ac:dyDescent="0.25">
      <c r="H2455" t="s">
        <v>4281</v>
      </c>
    </row>
    <row r="2456" spans="1:23" x14ac:dyDescent="0.25">
      <c r="A2456">
        <v>1225</v>
      </c>
      <c r="B2456">
        <v>6834</v>
      </c>
      <c r="C2456" t="s">
        <v>4282</v>
      </c>
      <c r="D2456" t="s">
        <v>4283</v>
      </c>
      <c r="E2456" t="s">
        <v>51</v>
      </c>
      <c r="F2456" t="s">
        <v>4284</v>
      </c>
      <c r="G2456" t="str">
        <f>"201511027176"</f>
        <v>201511027176</v>
      </c>
      <c r="H2456">
        <v>880</v>
      </c>
      <c r="I2456">
        <v>0</v>
      </c>
      <c r="J2456">
        <v>30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96</v>
      </c>
      <c r="S2456">
        <v>588</v>
      </c>
      <c r="V2456">
        <v>0</v>
      </c>
      <c r="W2456">
        <v>1498</v>
      </c>
    </row>
    <row r="2457" spans="1:23" x14ac:dyDescent="0.25">
      <c r="H2457" t="s">
        <v>4285</v>
      </c>
    </row>
    <row r="2458" spans="1:23" x14ac:dyDescent="0.25">
      <c r="A2458">
        <v>1226</v>
      </c>
      <c r="B2458">
        <v>1737</v>
      </c>
      <c r="C2458" t="s">
        <v>4286</v>
      </c>
      <c r="D2458" t="s">
        <v>83</v>
      </c>
      <c r="E2458" t="s">
        <v>4287</v>
      </c>
      <c r="F2458" t="s">
        <v>4288</v>
      </c>
      <c r="G2458" t="str">
        <f>"00027647"</f>
        <v>00027647</v>
      </c>
      <c r="H2458">
        <v>880</v>
      </c>
      <c r="I2458">
        <v>0</v>
      </c>
      <c r="J2458">
        <v>30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185</v>
      </c>
      <c r="S2458">
        <v>588</v>
      </c>
      <c r="V2458">
        <v>0</v>
      </c>
      <c r="W2458">
        <v>1498</v>
      </c>
    </row>
    <row r="2459" spans="1:23" x14ac:dyDescent="0.25">
      <c r="H2459" t="s">
        <v>4289</v>
      </c>
    </row>
    <row r="2460" spans="1:23" x14ac:dyDescent="0.25">
      <c r="A2460">
        <v>1227</v>
      </c>
      <c r="B2460">
        <v>2483</v>
      </c>
      <c r="C2460" t="s">
        <v>4290</v>
      </c>
      <c r="D2460" t="s">
        <v>406</v>
      </c>
      <c r="E2460" t="s">
        <v>51</v>
      </c>
      <c r="F2460" t="s">
        <v>4291</v>
      </c>
      <c r="G2460" t="str">
        <f>"201511012393"</f>
        <v>201511012393</v>
      </c>
      <c r="H2460">
        <v>880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30</v>
      </c>
      <c r="O2460">
        <v>0</v>
      </c>
      <c r="P2460">
        <v>0</v>
      </c>
      <c r="Q2460">
        <v>0</v>
      </c>
      <c r="R2460">
        <v>91</v>
      </c>
      <c r="S2460">
        <v>588</v>
      </c>
      <c r="V2460">
        <v>0</v>
      </c>
      <c r="W2460">
        <v>1498</v>
      </c>
    </row>
    <row r="2461" spans="1:23" x14ac:dyDescent="0.25">
      <c r="H2461" t="s">
        <v>735</v>
      </c>
    </row>
    <row r="2462" spans="1:23" x14ac:dyDescent="0.25">
      <c r="A2462">
        <v>1228</v>
      </c>
      <c r="B2462">
        <v>8168</v>
      </c>
      <c r="C2462" t="s">
        <v>4292</v>
      </c>
      <c r="D2462" t="s">
        <v>24</v>
      </c>
      <c r="E2462" t="s">
        <v>4293</v>
      </c>
      <c r="F2462" t="s">
        <v>4294</v>
      </c>
      <c r="G2462" t="str">
        <f>"200808000278"</f>
        <v>200808000278</v>
      </c>
      <c r="H2462">
        <v>880</v>
      </c>
      <c r="I2462">
        <v>0</v>
      </c>
      <c r="J2462">
        <v>30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148</v>
      </c>
      <c r="S2462">
        <v>588</v>
      </c>
      <c r="V2462">
        <v>0</v>
      </c>
      <c r="W2462">
        <v>1498</v>
      </c>
    </row>
    <row r="2463" spans="1:23" x14ac:dyDescent="0.25">
      <c r="H2463" t="s">
        <v>4295</v>
      </c>
    </row>
    <row r="2464" spans="1:23" x14ac:dyDescent="0.25">
      <c r="A2464">
        <v>1229</v>
      </c>
      <c r="B2464">
        <v>7151</v>
      </c>
      <c r="C2464" t="s">
        <v>4296</v>
      </c>
      <c r="D2464" t="s">
        <v>112</v>
      </c>
      <c r="E2464" t="s">
        <v>196</v>
      </c>
      <c r="F2464" t="s">
        <v>4297</v>
      </c>
      <c r="G2464" t="str">
        <f>"00085091"</f>
        <v>00085091</v>
      </c>
      <c r="H2464" t="s">
        <v>92</v>
      </c>
      <c r="I2464">
        <v>150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42</v>
      </c>
      <c r="S2464">
        <v>294</v>
      </c>
      <c r="V2464">
        <v>0</v>
      </c>
      <c r="W2464" t="s">
        <v>4298</v>
      </c>
    </row>
    <row r="2465" spans="1:23" x14ac:dyDescent="0.25">
      <c r="H2465" t="s">
        <v>4299</v>
      </c>
    </row>
    <row r="2466" spans="1:23" x14ac:dyDescent="0.25">
      <c r="A2466">
        <v>1230</v>
      </c>
      <c r="B2466">
        <v>4052</v>
      </c>
      <c r="C2466" t="s">
        <v>4300</v>
      </c>
      <c r="D2466" t="s">
        <v>4301</v>
      </c>
      <c r="E2466" t="s">
        <v>123</v>
      </c>
      <c r="F2466" t="s">
        <v>4302</v>
      </c>
      <c r="G2466" t="str">
        <f>"00017043"</f>
        <v>00017043</v>
      </c>
      <c r="H2466" t="s">
        <v>2017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84</v>
      </c>
      <c r="S2466">
        <v>588</v>
      </c>
      <c r="V2466">
        <v>0</v>
      </c>
      <c r="W2466" t="s">
        <v>4303</v>
      </c>
    </row>
    <row r="2467" spans="1:23" x14ac:dyDescent="0.25">
      <c r="H2467" t="s">
        <v>4304</v>
      </c>
    </row>
    <row r="2468" spans="1:23" x14ac:dyDescent="0.25">
      <c r="A2468">
        <v>1231</v>
      </c>
      <c r="B2468">
        <v>7249</v>
      </c>
      <c r="C2468" t="s">
        <v>2020</v>
      </c>
      <c r="D2468" t="s">
        <v>360</v>
      </c>
      <c r="E2468" t="s">
        <v>2120</v>
      </c>
      <c r="F2468" t="s">
        <v>4305</v>
      </c>
      <c r="G2468" t="str">
        <f>"00074008"</f>
        <v>00074008</v>
      </c>
      <c r="H2468" t="s">
        <v>2017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111</v>
      </c>
      <c r="S2468">
        <v>588</v>
      </c>
      <c r="V2468">
        <v>0</v>
      </c>
      <c r="W2468" t="s">
        <v>4303</v>
      </c>
    </row>
    <row r="2469" spans="1:23" x14ac:dyDescent="0.25">
      <c r="H2469" t="s">
        <v>4306</v>
      </c>
    </row>
    <row r="2470" spans="1:23" x14ac:dyDescent="0.25">
      <c r="A2470">
        <v>1232</v>
      </c>
      <c r="B2470">
        <v>801</v>
      </c>
      <c r="C2470" t="s">
        <v>4307</v>
      </c>
      <c r="D2470" t="s">
        <v>140</v>
      </c>
      <c r="E2470" t="s">
        <v>51</v>
      </c>
      <c r="F2470" t="s">
        <v>4308</v>
      </c>
      <c r="G2470" t="str">
        <f>"00022036"</f>
        <v>00022036</v>
      </c>
      <c r="H2470" t="s">
        <v>4309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84</v>
      </c>
      <c r="S2470">
        <v>588</v>
      </c>
      <c r="V2470">
        <v>0</v>
      </c>
      <c r="W2470" t="s">
        <v>4310</v>
      </c>
    </row>
    <row r="2471" spans="1:23" x14ac:dyDescent="0.25">
      <c r="H2471" t="s">
        <v>4311</v>
      </c>
    </row>
    <row r="2472" spans="1:23" x14ac:dyDescent="0.25">
      <c r="A2472">
        <v>1233</v>
      </c>
      <c r="B2472">
        <v>5029</v>
      </c>
      <c r="C2472" t="s">
        <v>4312</v>
      </c>
      <c r="D2472" t="s">
        <v>83</v>
      </c>
      <c r="E2472" t="s">
        <v>116</v>
      </c>
      <c r="F2472" t="s">
        <v>4313</v>
      </c>
      <c r="G2472" t="str">
        <f>"00031604"</f>
        <v>00031604</v>
      </c>
      <c r="H2472" t="s">
        <v>4309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164</v>
      </c>
      <c r="S2472">
        <v>588</v>
      </c>
      <c r="V2472">
        <v>1</v>
      </c>
      <c r="W2472" t="s">
        <v>4310</v>
      </c>
    </row>
    <row r="2473" spans="1:23" x14ac:dyDescent="0.25">
      <c r="H2473" t="s">
        <v>4314</v>
      </c>
    </row>
    <row r="2474" spans="1:23" x14ac:dyDescent="0.25">
      <c r="A2474">
        <v>1234</v>
      </c>
      <c r="B2474">
        <v>4027</v>
      </c>
      <c r="C2474" t="s">
        <v>4315</v>
      </c>
      <c r="D2474" t="s">
        <v>4316</v>
      </c>
      <c r="E2474" t="s">
        <v>15</v>
      </c>
      <c r="F2474" t="s">
        <v>4317</v>
      </c>
      <c r="G2474" t="str">
        <f>"201511011901"</f>
        <v>201511011901</v>
      </c>
      <c r="H2474" t="s">
        <v>86</v>
      </c>
      <c r="I2474">
        <v>150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36</v>
      </c>
      <c r="S2474">
        <v>252</v>
      </c>
      <c r="V2474">
        <v>0</v>
      </c>
      <c r="W2474" t="s">
        <v>4318</v>
      </c>
    </row>
    <row r="2475" spans="1:23" x14ac:dyDescent="0.25">
      <c r="H2475" t="s">
        <v>4319</v>
      </c>
    </row>
    <row r="2476" spans="1:23" x14ac:dyDescent="0.25">
      <c r="A2476">
        <v>1235</v>
      </c>
      <c r="B2476">
        <v>3584</v>
      </c>
      <c r="C2476" t="s">
        <v>1262</v>
      </c>
      <c r="D2476" t="s">
        <v>83</v>
      </c>
      <c r="E2476" t="s">
        <v>192</v>
      </c>
      <c r="F2476" t="s">
        <v>4320</v>
      </c>
      <c r="G2476" t="str">
        <f>"201511038199"</f>
        <v>201511038199</v>
      </c>
      <c r="H2476" t="s">
        <v>86</v>
      </c>
      <c r="I2476">
        <v>150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36</v>
      </c>
      <c r="S2476">
        <v>252</v>
      </c>
      <c r="V2476">
        <v>0</v>
      </c>
      <c r="W2476" t="s">
        <v>4318</v>
      </c>
    </row>
    <row r="2477" spans="1:23" x14ac:dyDescent="0.25">
      <c r="H2477" t="s">
        <v>4321</v>
      </c>
    </row>
    <row r="2478" spans="1:23" x14ac:dyDescent="0.25">
      <c r="A2478">
        <v>1236</v>
      </c>
      <c r="B2478">
        <v>9384</v>
      </c>
      <c r="C2478" t="s">
        <v>221</v>
      </c>
      <c r="D2478" t="s">
        <v>244</v>
      </c>
      <c r="E2478" t="s">
        <v>162</v>
      </c>
      <c r="F2478" t="s">
        <v>4322</v>
      </c>
      <c r="G2478" t="str">
        <f>"00037546"</f>
        <v>00037546</v>
      </c>
      <c r="H2478">
        <v>1100</v>
      </c>
      <c r="I2478">
        <v>150</v>
      </c>
      <c r="J2478">
        <v>50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28</v>
      </c>
      <c r="S2478">
        <v>196</v>
      </c>
      <c r="V2478">
        <v>0</v>
      </c>
      <c r="W2478">
        <v>1496</v>
      </c>
    </row>
    <row r="2479" spans="1:23" x14ac:dyDescent="0.25">
      <c r="H2479" t="s">
        <v>4323</v>
      </c>
    </row>
    <row r="2480" spans="1:23" x14ac:dyDescent="0.25">
      <c r="A2480">
        <v>1237</v>
      </c>
      <c r="B2480">
        <v>10386</v>
      </c>
      <c r="C2480" t="s">
        <v>4324</v>
      </c>
      <c r="D2480" t="s">
        <v>495</v>
      </c>
      <c r="E2480" t="s">
        <v>130</v>
      </c>
      <c r="F2480" t="s">
        <v>4325</v>
      </c>
      <c r="G2480" t="str">
        <f>"201511039366"</f>
        <v>201511039366</v>
      </c>
      <c r="H2480">
        <v>1100</v>
      </c>
      <c r="I2480">
        <v>0</v>
      </c>
      <c r="J2480">
        <v>30</v>
      </c>
      <c r="K2480">
        <v>0</v>
      </c>
      <c r="L2480">
        <v>30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48</v>
      </c>
      <c r="S2480">
        <v>336</v>
      </c>
      <c r="V2480">
        <v>0</v>
      </c>
      <c r="W2480">
        <v>1496</v>
      </c>
    </row>
    <row r="2481" spans="1:23" x14ac:dyDescent="0.25">
      <c r="H2481" t="s">
        <v>4326</v>
      </c>
    </row>
    <row r="2482" spans="1:23" x14ac:dyDescent="0.25">
      <c r="A2482">
        <v>1238</v>
      </c>
      <c r="B2482">
        <v>8886</v>
      </c>
      <c r="C2482" t="s">
        <v>4327</v>
      </c>
      <c r="D2482" t="s">
        <v>4328</v>
      </c>
      <c r="E2482" t="s">
        <v>116</v>
      </c>
      <c r="F2482" t="s">
        <v>4329</v>
      </c>
      <c r="G2482" t="str">
        <f>"00043747"</f>
        <v>00043747</v>
      </c>
      <c r="H2482">
        <v>1045</v>
      </c>
      <c r="I2482">
        <v>150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43</v>
      </c>
      <c r="S2482">
        <v>301</v>
      </c>
      <c r="V2482">
        <v>0</v>
      </c>
      <c r="W2482">
        <v>1496</v>
      </c>
    </row>
    <row r="2483" spans="1:23" x14ac:dyDescent="0.25">
      <c r="H2483" t="s">
        <v>4330</v>
      </c>
    </row>
    <row r="2484" spans="1:23" x14ac:dyDescent="0.25">
      <c r="A2484">
        <v>1239</v>
      </c>
      <c r="B2484">
        <v>2861</v>
      </c>
      <c r="C2484" t="s">
        <v>4331</v>
      </c>
      <c r="D2484" t="s">
        <v>1771</v>
      </c>
      <c r="E2484" t="s">
        <v>70</v>
      </c>
      <c r="F2484" t="s">
        <v>4332</v>
      </c>
      <c r="G2484" t="str">
        <f>"201511039390"</f>
        <v>201511039390</v>
      </c>
      <c r="H2484" t="s">
        <v>535</v>
      </c>
      <c r="I2484">
        <v>150</v>
      </c>
      <c r="J2484">
        <v>30</v>
      </c>
      <c r="K2484">
        <v>30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43</v>
      </c>
      <c r="S2484">
        <v>301</v>
      </c>
      <c r="V2484">
        <v>0</v>
      </c>
      <c r="W2484" t="s">
        <v>4333</v>
      </c>
    </row>
    <row r="2485" spans="1:23" x14ac:dyDescent="0.25">
      <c r="H2485" t="s">
        <v>4334</v>
      </c>
    </row>
    <row r="2486" spans="1:23" x14ac:dyDescent="0.25">
      <c r="A2486">
        <v>1240</v>
      </c>
      <c r="B2486">
        <v>1083</v>
      </c>
      <c r="C2486" t="s">
        <v>4335</v>
      </c>
      <c r="D2486" t="s">
        <v>244</v>
      </c>
      <c r="E2486" t="s">
        <v>41</v>
      </c>
      <c r="F2486" t="s">
        <v>4336</v>
      </c>
      <c r="G2486" t="str">
        <f>"200802010439"</f>
        <v>200802010439</v>
      </c>
      <c r="H2486" t="s">
        <v>2033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231</v>
      </c>
      <c r="S2486">
        <v>588</v>
      </c>
      <c r="V2486">
        <v>0</v>
      </c>
      <c r="W2486" t="s">
        <v>4333</v>
      </c>
    </row>
    <row r="2487" spans="1:23" x14ac:dyDescent="0.25">
      <c r="H2487" t="s">
        <v>4337</v>
      </c>
    </row>
    <row r="2488" spans="1:23" x14ac:dyDescent="0.25">
      <c r="A2488">
        <v>1241</v>
      </c>
      <c r="B2488">
        <v>1488</v>
      </c>
      <c r="C2488" t="s">
        <v>4338</v>
      </c>
      <c r="D2488" t="s">
        <v>36</v>
      </c>
      <c r="E2488" t="s">
        <v>70</v>
      </c>
      <c r="F2488" t="s">
        <v>4339</v>
      </c>
      <c r="G2488" t="str">
        <f>"201511025145"</f>
        <v>201511025145</v>
      </c>
      <c r="H2488" t="s">
        <v>2033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138</v>
      </c>
      <c r="S2488">
        <v>588</v>
      </c>
      <c r="V2488">
        <v>0</v>
      </c>
      <c r="W2488" t="s">
        <v>4333</v>
      </c>
    </row>
    <row r="2489" spans="1:23" x14ac:dyDescent="0.25">
      <c r="H2489" t="s">
        <v>4340</v>
      </c>
    </row>
    <row r="2490" spans="1:23" x14ac:dyDescent="0.25">
      <c r="A2490">
        <v>1242</v>
      </c>
      <c r="B2490">
        <v>6584</v>
      </c>
      <c r="C2490" t="s">
        <v>4286</v>
      </c>
      <c r="D2490" t="s">
        <v>4341</v>
      </c>
      <c r="E2490" t="s">
        <v>41</v>
      </c>
      <c r="F2490" t="s">
        <v>4342</v>
      </c>
      <c r="G2490" t="str">
        <f>"00041875"</f>
        <v>00041875</v>
      </c>
      <c r="H2490" t="s">
        <v>2033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108</v>
      </c>
      <c r="S2490">
        <v>588</v>
      </c>
      <c r="V2490">
        <v>0</v>
      </c>
      <c r="W2490" t="s">
        <v>4333</v>
      </c>
    </row>
    <row r="2491" spans="1:23" x14ac:dyDescent="0.25">
      <c r="H2491" t="s">
        <v>4343</v>
      </c>
    </row>
    <row r="2492" spans="1:23" x14ac:dyDescent="0.25">
      <c r="A2492">
        <v>1243</v>
      </c>
      <c r="B2492">
        <v>7201</v>
      </c>
      <c r="C2492" t="s">
        <v>4344</v>
      </c>
      <c r="D2492" t="s">
        <v>4345</v>
      </c>
      <c r="E2492" t="s">
        <v>60</v>
      </c>
      <c r="F2492" t="s">
        <v>4346</v>
      </c>
      <c r="G2492" t="str">
        <f>"201511038301"</f>
        <v>201511038301</v>
      </c>
      <c r="H2492" t="s">
        <v>2033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112</v>
      </c>
      <c r="S2492">
        <v>588</v>
      </c>
      <c r="V2492">
        <v>0</v>
      </c>
      <c r="W2492" t="s">
        <v>4333</v>
      </c>
    </row>
    <row r="2493" spans="1:23" x14ac:dyDescent="0.25">
      <c r="H2493" t="s">
        <v>4347</v>
      </c>
    </row>
    <row r="2494" spans="1:23" x14ac:dyDescent="0.25">
      <c r="A2494">
        <v>1244</v>
      </c>
      <c r="B2494">
        <v>333</v>
      </c>
      <c r="C2494" t="s">
        <v>4348</v>
      </c>
      <c r="D2494" t="s">
        <v>83</v>
      </c>
      <c r="E2494" t="s">
        <v>165</v>
      </c>
      <c r="F2494" t="s">
        <v>4349</v>
      </c>
      <c r="G2494" t="str">
        <f>"00078651"</f>
        <v>00078651</v>
      </c>
      <c r="H2494" t="s">
        <v>4350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168</v>
      </c>
      <c r="S2494">
        <v>588</v>
      </c>
      <c r="V2494">
        <v>0</v>
      </c>
      <c r="W2494" t="s">
        <v>4351</v>
      </c>
    </row>
    <row r="2495" spans="1:23" x14ac:dyDescent="0.25">
      <c r="H2495" t="s">
        <v>4352</v>
      </c>
    </row>
    <row r="2496" spans="1:23" x14ac:dyDescent="0.25">
      <c r="A2496">
        <v>1245</v>
      </c>
      <c r="B2496">
        <v>1567</v>
      </c>
      <c r="C2496" t="s">
        <v>4353</v>
      </c>
      <c r="D2496" t="s">
        <v>24</v>
      </c>
      <c r="E2496" t="s">
        <v>51</v>
      </c>
      <c r="F2496" t="s">
        <v>4354</v>
      </c>
      <c r="G2496" t="str">
        <f>"201511028647"</f>
        <v>201511028647</v>
      </c>
      <c r="H2496" t="s">
        <v>4350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138</v>
      </c>
      <c r="S2496">
        <v>588</v>
      </c>
      <c r="V2496">
        <v>0</v>
      </c>
      <c r="W2496" t="s">
        <v>4351</v>
      </c>
    </row>
    <row r="2497" spans="1:23" x14ac:dyDescent="0.25">
      <c r="H2497" t="s">
        <v>4355</v>
      </c>
    </row>
    <row r="2498" spans="1:23" x14ac:dyDescent="0.25">
      <c r="A2498">
        <v>1246</v>
      </c>
      <c r="B2498">
        <v>6320</v>
      </c>
      <c r="C2498" t="s">
        <v>4356</v>
      </c>
      <c r="D2498" t="s">
        <v>191</v>
      </c>
      <c r="E2498" t="s">
        <v>455</v>
      </c>
      <c r="F2498" t="s">
        <v>4357</v>
      </c>
      <c r="G2498" t="str">
        <f>"201511029969"</f>
        <v>201511029969</v>
      </c>
      <c r="H2498" t="s">
        <v>605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68</v>
      </c>
      <c r="S2498">
        <v>476</v>
      </c>
      <c r="V2498">
        <v>0</v>
      </c>
      <c r="W2498" t="s">
        <v>4358</v>
      </c>
    </row>
    <row r="2499" spans="1:23" x14ac:dyDescent="0.25">
      <c r="H2499" t="s">
        <v>4359</v>
      </c>
    </row>
    <row r="2500" spans="1:23" x14ac:dyDescent="0.25">
      <c r="A2500">
        <v>1247</v>
      </c>
      <c r="B2500">
        <v>4227</v>
      </c>
      <c r="C2500" t="s">
        <v>4360</v>
      </c>
      <c r="D2500" t="s">
        <v>4361</v>
      </c>
      <c r="E2500" t="s">
        <v>4362</v>
      </c>
      <c r="F2500" t="s">
        <v>4363</v>
      </c>
      <c r="G2500" t="str">
        <f>"201511023208"</f>
        <v>201511023208</v>
      </c>
      <c r="H2500" t="s">
        <v>595</v>
      </c>
      <c r="I2500">
        <v>150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70</v>
      </c>
      <c r="R2500">
        <v>32</v>
      </c>
      <c r="S2500">
        <v>224</v>
      </c>
      <c r="V2500">
        <v>0</v>
      </c>
      <c r="W2500" t="s">
        <v>4364</v>
      </c>
    </row>
    <row r="2501" spans="1:23" x14ac:dyDescent="0.25">
      <c r="H2501" t="s">
        <v>4365</v>
      </c>
    </row>
    <row r="2502" spans="1:23" x14ac:dyDescent="0.25">
      <c r="A2502">
        <v>1248</v>
      </c>
      <c r="B2502">
        <v>3579</v>
      </c>
      <c r="C2502" t="s">
        <v>1492</v>
      </c>
      <c r="D2502" t="s">
        <v>40</v>
      </c>
      <c r="E2502" t="s">
        <v>70</v>
      </c>
      <c r="F2502" t="s">
        <v>4366</v>
      </c>
      <c r="G2502" t="str">
        <f>"201511037642"</f>
        <v>201511037642</v>
      </c>
      <c r="H2502" t="s">
        <v>4367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84</v>
      </c>
      <c r="S2502">
        <v>588</v>
      </c>
      <c r="V2502">
        <v>2</v>
      </c>
      <c r="W2502" t="s">
        <v>4368</v>
      </c>
    </row>
    <row r="2503" spans="1:23" x14ac:dyDescent="0.25">
      <c r="H2503" t="s">
        <v>4369</v>
      </c>
    </row>
    <row r="2504" spans="1:23" x14ac:dyDescent="0.25">
      <c r="A2504">
        <v>1249</v>
      </c>
      <c r="B2504">
        <v>8494</v>
      </c>
      <c r="C2504" t="s">
        <v>4370</v>
      </c>
      <c r="D2504" t="s">
        <v>133</v>
      </c>
      <c r="E2504" t="s">
        <v>55</v>
      </c>
      <c r="F2504" t="s">
        <v>4371</v>
      </c>
      <c r="G2504" t="str">
        <f>"201511029470"</f>
        <v>201511029470</v>
      </c>
      <c r="H2504">
        <v>1045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64</v>
      </c>
      <c r="S2504">
        <v>448</v>
      </c>
      <c r="V2504">
        <v>0</v>
      </c>
      <c r="W2504">
        <v>1493</v>
      </c>
    </row>
    <row r="2505" spans="1:23" x14ac:dyDescent="0.25">
      <c r="H2505" t="s">
        <v>4372</v>
      </c>
    </row>
    <row r="2506" spans="1:23" x14ac:dyDescent="0.25">
      <c r="A2506">
        <v>1250</v>
      </c>
      <c r="B2506">
        <v>8113</v>
      </c>
      <c r="C2506" t="s">
        <v>4373</v>
      </c>
      <c r="D2506" t="s">
        <v>155</v>
      </c>
      <c r="E2506" t="s">
        <v>55</v>
      </c>
      <c r="F2506" t="s">
        <v>4374</v>
      </c>
      <c r="G2506" t="str">
        <f>"201511031781"</f>
        <v>201511031781</v>
      </c>
      <c r="H2506" t="s">
        <v>315</v>
      </c>
      <c r="I2506">
        <v>150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37</v>
      </c>
      <c r="S2506">
        <v>259</v>
      </c>
      <c r="V2506">
        <v>1</v>
      </c>
      <c r="W2506" t="s">
        <v>4375</v>
      </c>
    </row>
    <row r="2507" spans="1:23" x14ac:dyDescent="0.25">
      <c r="H2507" t="s">
        <v>4376</v>
      </c>
    </row>
    <row r="2508" spans="1:23" x14ac:dyDescent="0.25">
      <c r="A2508">
        <v>1251</v>
      </c>
      <c r="B2508">
        <v>9428</v>
      </c>
      <c r="C2508" t="s">
        <v>1284</v>
      </c>
      <c r="D2508" t="s">
        <v>326</v>
      </c>
      <c r="E2508" t="s">
        <v>425</v>
      </c>
      <c r="F2508" t="s">
        <v>4377</v>
      </c>
      <c r="G2508" t="str">
        <f>"201511028697"</f>
        <v>201511028697</v>
      </c>
      <c r="H2508" t="s">
        <v>2517</v>
      </c>
      <c r="I2508">
        <v>0</v>
      </c>
      <c r="J2508">
        <v>30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99</v>
      </c>
      <c r="S2508">
        <v>588</v>
      </c>
      <c r="V2508">
        <v>1</v>
      </c>
      <c r="W2508" t="s">
        <v>4375</v>
      </c>
    </row>
    <row r="2509" spans="1:23" x14ac:dyDescent="0.25">
      <c r="H2509" t="s">
        <v>34</v>
      </c>
    </row>
    <row r="2510" spans="1:23" x14ac:dyDescent="0.25">
      <c r="A2510">
        <v>1252</v>
      </c>
      <c r="B2510">
        <v>5195</v>
      </c>
      <c r="C2510" t="s">
        <v>428</v>
      </c>
      <c r="D2510" t="s">
        <v>570</v>
      </c>
      <c r="E2510" t="s">
        <v>123</v>
      </c>
      <c r="F2510" t="s">
        <v>4378</v>
      </c>
      <c r="G2510" t="str">
        <f>"200801002267"</f>
        <v>200801002267</v>
      </c>
      <c r="H2510" t="s">
        <v>959</v>
      </c>
      <c r="I2510">
        <v>0</v>
      </c>
      <c r="J2510">
        <v>30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70</v>
      </c>
      <c r="S2510">
        <v>490</v>
      </c>
      <c r="V2510">
        <v>0</v>
      </c>
      <c r="W2510" t="s">
        <v>4379</v>
      </c>
    </row>
    <row r="2511" spans="1:23" x14ac:dyDescent="0.25">
      <c r="H2511" t="s">
        <v>4380</v>
      </c>
    </row>
    <row r="2512" spans="1:23" x14ac:dyDescent="0.25">
      <c r="A2512">
        <v>1253</v>
      </c>
      <c r="B2512">
        <v>1420</v>
      </c>
      <c r="C2512" t="s">
        <v>301</v>
      </c>
      <c r="D2512" t="s">
        <v>196</v>
      </c>
      <c r="E2512" t="s">
        <v>70</v>
      </c>
      <c r="F2512" t="s">
        <v>4381</v>
      </c>
      <c r="G2512" t="str">
        <f>"201511014040"</f>
        <v>201511014040</v>
      </c>
      <c r="H2512">
        <v>1100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56</v>
      </c>
      <c r="S2512">
        <v>392</v>
      </c>
      <c r="V2512">
        <v>0</v>
      </c>
      <c r="W2512">
        <v>1492</v>
      </c>
    </row>
    <row r="2513" spans="1:23" x14ac:dyDescent="0.25">
      <c r="H2513" t="s">
        <v>4382</v>
      </c>
    </row>
    <row r="2514" spans="1:23" x14ac:dyDescent="0.25">
      <c r="A2514">
        <v>1254</v>
      </c>
      <c r="B2514">
        <v>6618</v>
      </c>
      <c r="C2514" t="s">
        <v>4383</v>
      </c>
      <c r="D2514" t="s">
        <v>2526</v>
      </c>
      <c r="E2514" t="s">
        <v>41</v>
      </c>
      <c r="F2514" t="s">
        <v>4384</v>
      </c>
      <c r="G2514" t="str">
        <f>"00095087"</f>
        <v>00095087</v>
      </c>
      <c r="H2514" t="s">
        <v>1352</v>
      </c>
      <c r="I2514">
        <v>0</v>
      </c>
      <c r="J2514">
        <v>30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76</v>
      </c>
      <c r="S2514">
        <v>532</v>
      </c>
      <c r="V2514">
        <v>1</v>
      </c>
      <c r="W2514" t="s">
        <v>4385</v>
      </c>
    </row>
    <row r="2515" spans="1:23" x14ac:dyDescent="0.25">
      <c r="H2515" t="s">
        <v>4386</v>
      </c>
    </row>
    <row r="2516" spans="1:23" x14ac:dyDescent="0.25">
      <c r="A2516">
        <v>1255</v>
      </c>
      <c r="B2516">
        <v>10052</v>
      </c>
      <c r="C2516" t="s">
        <v>4387</v>
      </c>
      <c r="D2516" t="s">
        <v>4388</v>
      </c>
      <c r="E2516" t="s">
        <v>75</v>
      </c>
      <c r="F2516" t="s">
        <v>4389</v>
      </c>
      <c r="G2516" t="str">
        <f>"00049141"</f>
        <v>00049141</v>
      </c>
      <c r="H2516" t="s">
        <v>4390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161</v>
      </c>
      <c r="S2516">
        <v>588</v>
      </c>
      <c r="V2516">
        <v>0</v>
      </c>
      <c r="W2516" t="s">
        <v>4391</v>
      </c>
    </row>
    <row r="2517" spans="1:23" x14ac:dyDescent="0.25">
      <c r="H2517" t="s">
        <v>4392</v>
      </c>
    </row>
    <row r="2518" spans="1:23" x14ac:dyDescent="0.25">
      <c r="A2518">
        <v>1256</v>
      </c>
      <c r="B2518">
        <v>490</v>
      </c>
      <c r="C2518" t="s">
        <v>3558</v>
      </c>
      <c r="D2518" t="s">
        <v>4393</v>
      </c>
      <c r="E2518" t="s">
        <v>295</v>
      </c>
      <c r="F2518" t="s">
        <v>4394</v>
      </c>
      <c r="G2518" t="str">
        <f>"201511036404"</f>
        <v>201511036404</v>
      </c>
      <c r="H2518">
        <v>1089</v>
      </c>
      <c r="I2518">
        <v>150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36</v>
      </c>
      <c r="S2518">
        <v>252</v>
      </c>
      <c r="V2518">
        <v>2</v>
      </c>
      <c r="W2518">
        <v>1491</v>
      </c>
    </row>
    <row r="2519" spans="1:23" x14ac:dyDescent="0.25">
      <c r="H2519" t="s">
        <v>4395</v>
      </c>
    </row>
    <row r="2520" spans="1:23" x14ac:dyDescent="0.25">
      <c r="A2520">
        <v>1257</v>
      </c>
      <c r="B2520">
        <v>3668</v>
      </c>
      <c r="C2520" t="s">
        <v>4396</v>
      </c>
      <c r="D2520" t="s">
        <v>4397</v>
      </c>
      <c r="E2520" t="s">
        <v>55</v>
      </c>
      <c r="F2520" t="s">
        <v>4398</v>
      </c>
      <c r="G2520" t="str">
        <f>"201511037510"</f>
        <v>201511037510</v>
      </c>
      <c r="H2520">
        <v>924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81</v>
      </c>
      <c r="S2520">
        <v>567</v>
      </c>
      <c r="V2520">
        <v>0</v>
      </c>
      <c r="W2520">
        <v>1491</v>
      </c>
    </row>
    <row r="2521" spans="1:23" x14ac:dyDescent="0.25">
      <c r="H2521" t="s">
        <v>4399</v>
      </c>
    </row>
    <row r="2522" spans="1:23" x14ac:dyDescent="0.25">
      <c r="A2522">
        <v>1258</v>
      </c>
      <c r="B2522">
        <v>3668</v>
      </c>
      <c r="C2522" t="s">
        <v>4396</v>
      </c>
      <c r="D2522" t="s">
        <v>4397</v>
      </c>
      <c r="E2522" t="s">
        <v>55</v>
      </c>
      <c r="F2522" t="s">
        <v>4398</v>
      </c>
      <c r="G2522" t="str">
        <f>"201511037510"</f>
        <v>201511037510</v>
      </c>
      <c r="H2522">
        <v>924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81</v>
      </c>
      <c r="S2522">
        <v>567</v>
      </c>
      <c r="T2522">
        <v>6</v>
      </c>
      <c r="U2522">
        <v>879</v>
      </c>
      <c r="V2522">
        <v>0</v>
      </c>
      <c r="W2522">
        <v>1491</v>
      </c>
    </row>
    <row r="2523" spans="1:23" x14ac:dyDescent="0.25">
      <c r="H2523" t="s">
        <v>4399</v>
      </c>
    </row>
    <row r="2524" spans="1:23" x14ac:dyDescent="0.25">
      <c r="A2524">
        <v>1259</v>
      </c>
      <c r="B2524">
        <v>8252</v>
      </c>
      <c r="C2524" t="s">
        <v>4400</v>
      </c>
      <c r="D2524" t="s">
        <v>36</v>
      </c>
      <c r="E2524" t="s">
        <v>694</v>
      </c>
      <c r="F2524" t="s">
        <v>4401</v>
      </c>
      <c r="G2524" t="str">
        <f>"201402000728"</f>
        <v>201402000728</v>
      </c>
      <c r="H2524" t="s">
        <v>1128</v>
      </c>
      <c r="I2524">
        <v>150</v>
      </c>
      <c r="J2524">
        <v>30</v>
      </c>
      <c r="K2524">
        <v>0</v>
      </c>
      <c r="L2524">
        <v>0</v>
      </c>
      <c r="M2524">
        <v>30</v>
      </c>
      <c r="N2524">
        <v>0</v>
      </c>
      <c r="O2524">
        <v>0</v>
      </c>
      <c r="P2524">
        <v>0</v>
      </c>
      <c r="Q2524">
        <v>0</v>
      </c>
      <c r="R2524">
        <v>47</v>
      </c>
      <c r="S2524">
        <v>329</v>
      </c>
      <c r="V2524">
        <v>0</v>
      </c>
      <c r="W2524" t="s">
        <v>4402</v>
      </c>
    </row>
    <row r="2525" spans="1:23" x14ac:dyDescent="0.25">
      <c r="H2525" t="s">
        <v>4403</v>
      </c>
    </row>
    <row r="2526" spans="1:23" x14ac:dyDescent="0.25">
      <c r="A2526">
        <v>1260</v>
      </c>
      <c r="B2526">
        <v>6328</v>
      </c>
      <c r="C2526" t="s">
        <v>4404</v>
      </c>
      <c r="D2526" t="s">
        <v>105</v>
      </c>
      <c r="E2526" t="s">
        <v>222</v>
      </c>
      <c r="F2526" t="s">
        <v>4405</v>
      </c>
      <c r="G2526" t="str">
        <f>"00091320"</f>
        <v>00091320</v>
      </c>
      <c r="H2526">
        <v>1100</v>
      </c>
      <c r="I2526">
        <v>150</v>
      </c>
      <c r="J2526">
        <v>30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30</v>
      </c>
      <c r="S2526">
        <v>210</v>
      </c>
      <c r="V2526">
        <v>0</v>
      </c>
      <c r="W2526">
        <v>1490</v>
      </c>
    </row>
    <row r="2527" spans="1:23" x14ac:dyDescent="0.25">
      <c r="H2527" t="s">
        <v>4406</v>
      </c>
    </row>
    <row r="2528" spans="1:23" x14ac:dyDescent="0.25">
      <c r="A2528">
        <v>1261</v>
      </c>
      <c r="B2528">
        <v>5702</v>
      </c>
      <c r="C2528" t="s">
        <v>665</v>
      </c>
      <c r="D2528" t="s">
        <v>489</v>
      </c>
      <c r="E2528" t="s">
        <v>184</v>
      </c>
      <c r="F2528" t="s">
        <v>4407</v>
      </c>
      <c r="G2528" t="str">
        <f>"201511016443"</f>
        <v>201511016443</v>
      </c>
      <c r="H2528">
        <v>902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169</v>
      </c>
      <c r="S2528">
        <v>588</v>
      </c>
      <c r="V2528">
        <v>0</v>
      </c>
      <c r="W2528">
        <v>1490</v>
      </c>
    </row>
    <row r="2529" spans="1:23" x14ac:dyDescent="0.25">
      <c r="H2529" t="s">
        <v>4408</v>
      </c>
    </row>
    <row r="2530" spans="1:23" x14ac:dyDescent="0.25">
      <c r="A2530">
        <v>1262</v>
      </c>
      <c r="B2530">
        <v>7406</v>
      </c>
      <c r="C2530" t="s">
        <v>4409</v>
      </c>
      <c r="D2530" t="s">
        <v>741</v>
      </c>
      <c r="E2530" t="s">
        <v>65</v>
      </c>
      <c r="F2530" t="s">
        <v>4410</v>
      </c>
      <c r="G2530" t="str">
        <f>"201511007730"</f>
        <v>201511007730</v>
      </c>
      <c r="H2530">
        <v>902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170</v>
      </c>
      <c r="S2530">
        <v>588</v>
      </c>
      <c r="V2530">
        <v>0</v>
      </c>
      <c r="W2530">
        <v>1490</v>
      </c>
    </row>
    <row r="2531" spans="1:23" x14ac:dyDescent="0.25">
      <c r="H2531" t="s">
        <v>4411</v>
      </c>
    </row>
    <row r="2532" spans="1:23" x14ac:dyDescent="0.25">
      <c r="A2532">
        <v>1263</v>
      </c>
      <c r="B2532">
        <v>6596</v>
      </c>
      <c r="C2532" t="s">
        <v>4412</v>
      </c>
      <c r="D2532" t="s">
        <v>40</v>
      </c>
      <c r="E2532" t="s">
        <v>196</v>
      </c>
      <c r="F2532" t="s">
        <v>4413</v>
      </c>
      <c r="G2532" t="str">
        <f>"201511035530"</f>
        <v>201511035530</v>
      </c>
      <c r="H2532">
        <v>902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105</v>
      </c>
      <c r="S2532">
        <v>588</v>
      </c>
      <c r="V2532">
        <v>0</v>
      </c>
      <c r="W2532">
        <v>1490</v>
      </c>
    </row>
    <row r="2533" spans="1:23" x14ac:dyDescent="0.25">
      <c r="H2533" t="s">
        <v>4414</v>
      </c>
    </row>
    <row r="2534" spans="1:23" x14ac:dyDescent="0.25">
      <c r="A2534">
        <v>1264</v>
      </c>
      <c r="B2534">
        <v>271</v>
      </c>
      <c r="C2534" t="s">
        <v>4415</v>
      </c>
      <c r="D2534" t="s">
        <v>191</v>
      </c>
      <c r="E2534" t="s">
        <v>2600</v>
      </c>
      <c r="F2534" t="s">
        <v>4416</v>
      </c>
      <c r="G2534" t="str">
        <f>"201511005687"</f>
        <v>201511005687</v>
      </c>
      <c r="H2534">
        <v>902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95</v>
      </c>
      <c r="S2534">
        <v>588</v>
      </c>
      <c r="V2534">
        <v>0</v>
      </c>
      <c r="W2534">
        <v>1490</v>
      </c>
    </row>
    <row r="2535" spans="1:23" x14ac:dyDescent="0.25">
      <c r="H2535" t="s">
        <v>4417</v>
      </c>
    </row>
    <row r="2536" spans="1:23" x14ac:dyDescent="0.25">
      <c r="A2536">
        <v>1265</v>
      </c>
      <c r="B2536">
        <v>5977</v>
      </c>
      <c r="C2536" t="s">
        <v>2001</v>
      </c>
      <c r="D2536" t="s">
        <v>326</v>
      </c>
      <c r="E2536" t="s">
        <v>1051</v>
      </c>
      <c r="F2536" t="s">
        <v>4418</v>
      </c>
      <c r="G2536" t="str">
        <f>"201511010790"</f>
        <v>201511010790</v>
      </c>
      <c r="H2536">
        <v>902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91</v>
      </c>
      <c r="S2536">
        <v>588</v>
      </c>
      <c r="V2536">
        <v>0</v>
      </c>
      <c r="W2536">
        <v>1490</v>
      </c>
    </row>
    <row r="2537" spans="1:23" x14ac:dyDescent="0.25">
      <c r="H2537" t="s">
        <v>4419</v>
      </c>
    </row>
    <row r="2538" spans="1:23" x14ac:dyDescent="0.25">
      <c r="A2538">
        <v>1266</v>
      </c>
      <c r="B2538">
        <v>932</v>
      </c>
      <c r="C2538" t="s">
        <v>2651</v>
      </c>
      <c r="D2538" t="s">
        <v>3575</v>
      </c>
      <c r="E2538" t="s">
        <v>15</v>
      </c>
      <c r="F2538" t="s">
        <v>4420</v>
      </c>
      <c r="G2538" t="str">
        <f>"201510000658"</f>
        <v>201510000658</v>
      </c>
      <c r="H2538" t="s">
        <v>2658</v>
      </c>
      <c r="I2538">
        <v>150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68</v>
      </c>
      <c r="S2538">
        <v>476</v>
      </c>
      <c r="V2538">
        <v>0</v>
      </c>
      <c r="W2538" t="s">
        <v>4421</v>
      </c>
    </row>
    <row r="2539" spans="1:23" x14ac:dyDescent="0.25">
      <c r="H2539" t="s">
        <v>4422</v>
      </c>
    </row>
    <row r="2540" spans="1:23" x14ac:dyDescent="0.25">
      <c r="A2540">
        <v>1267</v>
      </c>
      <c r="B2540">
        <v>605</v>
      </c>
      <c r="C2540" t="s">
        <v>4423</v>
      </c>
      <c r="D2540" t="s">
        <v>96</v>
      </c>
      <c r="E2540" t="s">
        <v>811</v>
      </c>
      <c r="F2540" t="s">
        <v>4424</v>
      </c>
      <c r="G2540" t="str">
        <f>"201510004569"</f>
        <v>201510004569</v>
      </c>
      <c r="H2540" t="s">
        <v>535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72</v>
      </c>
      <c r="S2540">
        <v>504</v>
      </c>
      <c r="V2540">
        <v>0</v>
      </c>
      <c r="W2540" t="s">
        <v>4425</v>
      </c>
    </row>
    <row r="2541" spans="1:23" x14ac:dyDescent="0.25">
      <c r="H2541" t="s">
        <v>4426</v>
      </c>
    </row>
    <row r="2542" spans="1:23" x14ac:dyDescent="0.25">
      <c r="A2542">
        <v>1268</v>
      </c>
      <c r="B2542">
        <v>1820</v>
      </c>
      <c r="C2542" t="s">
        <v>4427</v>
      </c>
      <c r="D2542" t="s">
        <v>14</v>
      </c>
      <c r="E2542" t="s">
        <v>213</v>
      </c>
      <c r="F2542" t="s">
        <v>4428</v>
      </c>
      <c r="G2542" t="str">
        <f>"201511019937"</f>
        <v>201511019937</v>
      </c>
      <c r="H2542">
        <v>1100</v>
      </c>
      <c r="I2542">
        <v>150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34</v>
      </c>
      <c r="S2542">
        <v>238</v>
      </c>
      <c r="V2542">
        <v>0</v>
      </c>
      <c r="W2542">
        <v>1488</v>
      </c>
    </row>
    <row r="2543" spans="1:23" x14ac:dyDescent="0.25">
      <c r="H2543" t="s">
        <v>4429</v>
      </c>
    </row>
    <row r="2544" spans="1:23" x14ac:dyDescent="0.25">
      <c r="A2544">
        <v>1269</v>
      </c>
      <c r="B2544">
        <v>7291</v>
      </c>
      <c r="C2544" t="s">
        <v>1363</v>
      </c>
      <c r="D2544" t="s">
        <v>24</v>
      </c>
      <c r="E2544" t="s">
        <v>694</v>
      </c>
      <c r="F2544" t="s">
        <v>4430</v>
      </c>
      <c r="G2544" t="str">
        <f>"00040933"</f>
        <v>00040933</v>
      </c>
      <c r="H2544" t="s">
        <v>4431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178</v>
      </c>
      <c r="S2544">
        <v>588</v>
      </c>
      <c r="T2544">
        <v>6</v>
      </c>
      <c r="U2544">
        <v>831</v>
      </c>
      <c r="V2544">
        <v>0</v>
      </c>
      <c r="W2544" t="s">
        <v>4432</v>
      </c>
    </row>
    <row r="2545" spans="1:23" x14ac:dyDescent="0.25">
      <c r="H2545" t="s">
        <v>4433</v>
      </c>
    </row>
    <row r="2546" spans="1:23" x14ac:dyDescent="0.25">
      <c r="A2546">
        <v>1270</v>
      </c>
      <c r="B2546">
        <v>7291</v>
      </c>
      <c r="C2546" t="s">
        <v>1363</v>
      </c>
      <c r="D2546" t="s">
        <v>24</v>
      </c>
      <c r="E2546" t="s">
        <v>694</v>
      </c>
      <c r="F2546" t="s">
        <v>4430</v>
      </c>
      <c r="G2546" t="str">
        <f>"00040933"</f>
        <v>00040933</v>
      </c>
      <c r="H2546" t="s">
        <v>4431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178</v>
      </c>
      <c r="S2546">
        <v>588</v>
      </c>
      <c r="V2546">
        <v>0</v>
      </c>
      <c r="W2546" t="s">
        <v>4432</v>
      </c>
    </row>
    <row r="2547" spans="1:23" x14ac:dyDescent="0.25">
      <c r="H2547" t="s">
        <v>4433</v>
      </c>
    </row>
    <row r="2548" spans="1:23" x14ac:dyDescent="0.25">
      <c r="A2548">
        <v>1271</v>
      </c>
      <c r="B2548">
        <v>6304</v>
      </c>
      <c r="C2548" t="s">
        <v>4434</v>
      </c>
      <c r="D2548" t="s">
        <v>4435</v>
      </c>
      <c r="E2548" t="s">
        <v>4436</v>
      </c>
      <c r="F2548" t="s">
        <v>4437</v>
      </c>
      <c r="G2548" t="str">
        <f>"00028392"</f>
        <v>00028392</v>
      </c>
      <c r="H2548" t="s">
        <v>4431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139</v>
      </c>
      <c r="S2548">
        <v>588</v>
      </c>
      <c r="V2548">
        <v>0</v>
      </c>
      <c r="W2548" t="s">
        <v>4432</v>
      </c>
    </row>
    <row r="2549" spans="1:23" x14ac:dyDescent="0.25">
      <c r="H2549" t="s">
        <v>4438</v>
      </c>
    </row>
    <row r="2550" spans="1:23" x14ac:dyDescent="0.25">
      <c r="A2550">
        <v>1272</v>
      </c>
      <c r="B2550">
        <v>8445</v>
      </c>
      <c r="C2550" t="s">
        <v>4439</v>
      </c>
      <c r="D2550" t="s">
        <v>83</v>
      </c>
      <c r="E2550" t="s">
        <v>70</v>
      </c>
      <c r="F2550" t="s">
        <v>4440</v>
      </c>
      <c r="G2550" t="str">
        <f>"00003495"</f>
        <v>00003495</v>
      </c>
      <c r="H2550" t="s">
        <v>4431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170</v>
      </c>
      <c r="S2550">
        <v>588</v>
      </c>
      <c r="V2550">
        <v>0</v>
      </c>
      <c r="W2550" t="s">
        <v>4432</v>
      </c>
    </row>
    <row r="2551" spans="1:23" x14ac:dyDescent="0.25">
      <c r="H2551" t="s">
        <v>4441</v>
      </c>
    </row>
    <row r="2552" spans="1:23" x14ac:dyDescent="0.25">
      <c r="A2552">
        <v>1273</v>
      </c>
      <c r="B2552">
        <v>3843</v>
      </c>
      <c r="C2552" t="s">
        <v>4442</v>
      </c>
      <c r="D2552" t="s">
        <v>96</v>
      </c>
      <c r="E2552" t="s">
        <v>238</v>
      </c>
      <c r="F2552" t="s">
        <v>4443</v>
      </c>
      <c r="G2552" t="str">
        <f>"00067121"</f>
        <v>00067121</v>
      </c>
      <c r="H2552" t="s">
        <v>1312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75</v>
      </c>
      <c r="S2552">
        <v>525</v>
      </c>
      <c r="V2552">
        <v>0</v>
      </c>
      <c r="W2552" t="s">
        <v>4444</v>
      </c>
    </row>
    <row r="2553" spans="1:23" x14ac:dyDescent="0.25">
      <c r="H2553" t="s">
        <v>4445</v>
      </c>
    </row>
    <row r="2554" spans="1:23" x14ac:dyDescent="0.25">
      <c r="A2554">
        <v>1274</v>
      </c>
      <c r="B2554">
        <v>154</v>
      </c>
      <c r="C2554" t="s">
        <v>4446</v>
      </c>
      <c r="D2554" t="s">
        <v>83</v>
      </c>
      <c r="E2554" t="s">
        <v>192</v>
      </c>
      <c r="F2554" t="s">
        <v>4447</v>
      </c>
      <c r="G2554" t="str">
        <f>"00022868"</f>
        <v>00022868</v>
      </c>
      <c r="H2554">
        <v>869</v>
      </c>
      <c r="I2554">
        <v>0</v>
      </c>
      <c r="J2554">
        <v>30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104</v>
      </c>
      <c r="S2554">
        <v>588</v>
      </c>
      <c r="V2554">
        <v>0</v>
      </c>
      <c r="W2554">
        <v>1487</v>
      </c>
    </row>
    <row r="2555" spans="1:23" x14ac:dyDescent="0.25">
      <c r="H2555">
        <v>818</v>
      </c>
    </row>
    <row r="2556" spans="1:23" x14ac:dyDescent="0.25">
      <c r="A2556">
        <v>1275</v>
      </c>
      <c r="B2556">
        <v>9342</v>
      </c>
      <c r="C2556" t="s">
        <v>3485</v>
      </c>
      <c r="D2556" t="s">
        <v>1647</v>
      </c>
      <c r="E2556" t="s">
        <v>781</v>
      </c>
      <c r="F2556" t="s">
        <v>4448</v>
      </c>
      <c r="G2556" t="str">
        <f>"201511037007"</f>
        <v>201511037007</v>
      </c>
      <c r="H2556" t="s">
        <v>4009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80</v>
      </c>
      <c r="S2556">
        <v>560</v>
      </c>
      <c r="V2556">
        <v>0</v>
      </c>
      <c r="W2556" t="s">
        <v>4449</v>
      </c>
    </row>
    <row r="2557" spans="1:23" x14ac:dyDescent="0.25">
      <c r="H2557" t="s">
        <v>4450</v>
      </c>
    </row>
    <row r="2558" spans="1:23" x14ac:dyDescent="0.25">
      <c r="A2558">
        <v>1276</v>
      </c>
      <c r="B2558">
        <v>5636</v>
      </c>
      <c r="C2558" t="s">
        <v>4451</v>
      </c>
      <c r="D2558" t="s">
        <v>1276</v>
      </c>
      <c r="E2558" t="s">
        <v>60</v>
      </c>
      <c r="F2558" t="s">
        <v>4452</v>
      </c>
      <c r="G2558" t="str">
        <f>"201511025370"</f>
        <v>201511025370</v>
      </c>
      <c r="H2558" t="s">
        <v>1643</v>
      </c>
      <c r="I2558">
        <v>0</v>
      </c>
      <c r="J2558">
        <v>30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100</v>
      </c>
      <c r="S2558">
        <v>588</v>
      </c>
      <c r="V2558">
        <v>2</v>
      </c>
      <c r="W2558" t="s">
        <v>4453</v>
      </c>
    </row>
    <row r="2559" spans="1:23" x14ac:dyDescent="0.25">
      <c r="H2559" t="s">
        <v>4454</v>
      </c>
    </row>
    <row r="2560" spans="1:23" x14ac:dyDescent="0.25">
      <c r="A2560">
        <v>1277</v>
      </c>
      <c r="B2560">
        <v>9569</v>
      </c>
      <c r="C2560" t="s">
        <v>4455</v>
      </c>
      <c r="D2560" t="s">
        <v>3054</v>
      </c>
      <c r="E2560" t="s">
        <v>15</v>
      </c>
      <c r="F2560" t="s">
        <v>4456</v>
      </c>
      <c r="G2560" t="str">
        <f>"00075630"</f>
        <v>00075630</v>
      </c>
      <c r="H2560" t="s">
        <v>2169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360</v>
      </c>
      <c r="S2560">
        <v>588</v>
      </c>
      <c r="V2560">
        <v>0</v>
      </c>
      <c r="W2560" t="s">
        <v>4457</v>
      </c>
    </row>
    <row r="2561" spans="1:23" x14ac:dyDescent="0.25">
      <c r="H2561">
        <v>844</v>
      </c>
    </row>
    <row r="2562" spans="1:23" x14ac:dyDescent="0.25">
      <c r="A2562">
        <v>1278</v>
      </c>
      <c r="B2562">
        <v>9935</v>
      </c>
      <c r="C2562" t="s">
        <v>4458</v>
      </c>
      <c r="D2562" t="s">
        <v>651</v>
      </c>
      <c r="E2562" t="s">
        <v>1037</v>
      </c>
      <c r="F2562" t="s">
        <v>4459</v>
      </c>
      <c r="G2562" t="str">
        <f>"00082817"</f>
        <v>00082817</v>
      </c>
      <c r="H2562" t="s">
        <v>2169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170</v>
      </c>
      <c r="S2562">
        <v>588</v>
      </c>
      <c r="V2562">
        <v>0</v>
      </c>
      <c r="W2562" t="s">
        <v>4457</v>
      </c>
    </row>
    <row r="2563" spans="1:23" x14ac:dyDescent="0.25">
      <c r="H2563" t="s">
        <v>4460</v>
      </c>
    </row>
    <row r="2564" spans="1:23" x14ac:dyDescent="0.25">
      <c r="A2564">
        <v>1279</v>
      </c>
      <c r="B2564">
        <v>2022</v>
      </c>
      <c r="C2564" t="s">
        <v>4461</v>
      </c>
      <c r="D2564" t="s">
        <v>112</v>
      </c>
      <c r="E2564" t="s">
        <v>70</v>
      </c>
      <c r="F2564" t="s">
        <v>4462</v>
      </c>
      <c r="G2564" t="str">
        <f>"201511034207"</f>
        <v>201511034207</v>
      </c>
      <c r="H2564" t="s">
        <v>2169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95</v>
      </c>
      <c r="S2564">
        <v>588</v>
      </c>
      <c r="V2564">
        <v>0</v>
      </c>
      <c r="W2564" t="s">
        <v>4457</v>
      </c>
    </row>
    <row r="2565" spans="1:23" x14ac:dyDescent="0.25">
      <c r="H2565" t="s">
        <v>4463</v>
      </c>
    </row>
    <row r="2566" spans="1:23" x14ac:dyDescent="0.25">
      <c r="A2566">
        <v>1280</v>
      </c>
      <c r="B2566">
        <v>7583</v>
      </c>
      <c r="C2566" t="s">
        <v>4464</v>
      </c>
      <c r="D2566" t="s">
        <v>191</v>
      </c>
      <c r="E2566" t="s">
        <v>2271</v>
      </c>
      <c r="F2566" t="s">
        <v>4465</v>
      </c>
      <c r="G2566" t="str">
        <f>"00070440"</f>
        <v>00070440</v>
      </c>
      <c r="H2566" t="s">
        <v>2169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127</v>
      </c>
      <c r="S2566">
        <v>588</v>
      </c>
      <c r="V2566">
        <v>0</v>
      </c>
      <c r="W2566" t="s">
        <v>4457</v>
      </c>
    </row>
    <row r="2567" spans="1:23" x14ac:dyDescent="0.25">
      <c r="H2567" t="s">
        <v>1414</v>
      </c>
    </row>
    <row r="2568" spans="1:23" x14ac:dyDescent="0.25">
      <c r="A2568">
        <v>1281</v>
      </c>
      <c r="B2568">
        <v>7941</v>
      </c>
      <c r="C2568" t="s">
        <v>2495</v>
      </c>
      <c r="D2568" t="s">
        <v>4466</v>
      </c>
      <c r="E2568" t="s">
        <v>55</v>
      </c>
      <c r="F2568" t="s">
        <v>4467</v>
      </c>
      <c r="G2568" t="str">
        <f>"201511020824"</f>
        <v>201511020824</v>
      </c>
      <c r="H2568" t="s">
        <v>2169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177</v>
      </c>
      <c r="S2568">
        <v>588</v>
      </c>
      <c r="V2568">
        <v>1</v>
      </c>
      <c r="W2568" t="s">
        <v>4457</v>
      </c>
    </row>
    <row r="2569" spans="1:23" x14ac:dyDescent="0.25">
      <c r="H2569" t="s">
        <v>4468</v>
      </c>
    </row>
    <row r="2570" spans="1:23" x14ac:dyDescent="0.25">
      <c r="A2570">
        <v>1282</v>
      </c>
      <c r="B2570">
        <v>3213</v>
      </c>
      <c r="C2570" t="s">
        <v>4469</v>
      </c>
      <c r="D2570" t="s">
        <v>24</v>
      </c>
      <c r="E2570" t="s">
        <v>55</v>
      </c>
      <c r="F2570" t="s">
        <v>4470</v>
      </c>
      <c r="G2570" t="str">
        <f>"00049945"</f>
        <v>00049945</v>
      </c>
      <c r="H2570" t="s">
        <v>2169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140</v>
      </c>
      <c r="S2570">
        <v>588</v>
      </c>
      <c r="V2570">
        <v>0</v>
      </c>
      <c r="W2570" t="s">
        <v>4457</v>
      </c>
    </row>
    <row r="2571" spans="1:23" x14ac:dyDescent="0.25">
      <c r="H2571" t="s">
        <v>4471</v>
      </c>
    </row>
    <row r="2572" spans="1:23" x14ac:dyDescent="0.25">
      <c r="A2572">
        <v>1283</v>
      </c>
      <c r="B2572">
        <v>644</v>
      </c>
      <c r="C2572" t="s">
        <v>4472</v>
      </c>
      <c r="D2572" t="s">
        <v>1499</v>
      </c>
      <c r="E2572" t="s">
        <v>203</v>
      </c>
      <c r="F2572" t="s">
        <v>4473</v>
      </c>
      <c r="G2572" t="str">
        <f>"201001000416"</f>
        <v>201001000416</v>
      </c>
      <c r="H2572" t="s">
        <v>2169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119</v>
      </c>
      <c r="S2572">
        <v>588</v>
      </c>
      <c r="V2572">
        <v>0</v>
      </c>
      <c r="W2572" t="s">
        <v>4457</v>
      </c>
    </row>
    <row r="2573" spans="1:23" x14ac:dyDescent="0.25">
      <c r="H2573" t="s">
        <v>4474</v>
      </c>
    </row>
    <row r="2574" spans="1:23" x14ac:dyDescent="0.25">
      <c r="A2574">
        <v>1284</v>
      </c>
      <c r="B2574">
        <v>4241</v>
      </c>
      <c r="C2574" t="s">
        <v>4475</v>
      </c>
      <c r="D2574" t="s">
        <v>15</v>
      </c>
      <c r="E2574" t="s">
        <v>1439</v>
      </c>
      <c r="F2574" t="s">
        <v>4476</v>
      </c>
      <c r="G2574" t="str">
        <f>"201511013483"</f>
        <v>201511013483</v>
      </c>
      <c r="H2574" t="s">
        <v>2169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84</v>
      </c>
      <c r="S2574">
        <v>588</v>
      </c>
      <c r="V2574">
        <v>0</v>
      </c>
      <c r="W2574" t="s">
        <v>4457</v>
      </c>
    </row>
    <row r="2575" spans="1:23" x14ac:dyDescent="0.25">
      <c r="H2575" t="s">
        <v>4477</v>
      </c>
    </row>
    <row r="2576" spans="1:23" x14ac:dyDescent="0.25">
      <c r="A2576">
        <v>1285</v>
      </c>
      <c r="B2576">
        <v>1048</v>
      </c>
      <c r="C2576" t="s">
        <v>4478</v>
      </c>
      <c r="D2576" t="s">
        <v>36</v>
      </c>
      <c r="E2576" t="s">
        <v>116</v>
      </c>
      <c r="F2576" t="s">
        <v>4479</v>
      </c>
      <c r="G2576" t="str">
        <f>"00022799"</f>
        <v>00022799</v>
      </c>
      <c r="H2576" t="s">
        <v>2169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146</v>
      </c>
      <c r="S2576">
        <v>588</v>
      </c>
      <c r="V2576">
        <v>0</v>
      </c>
      <c r="W2576" t="s">
        <v>4457</v>
      </c>
    </row>
    <row r="2577" spans="1:23" x14ac:dyDescent="0.25">
      <c r="H2577" t="s">
        <v>4480</v>
      </c>
    </row>
    <row r="2578" spans="1:23" x14ac:dyDescent="0.25">
      <c r="A2578">
        <v>1286</v>
      </c>
      <c r="B2578">
        <v>1417</v>
      </c>
      <c r="C2578" t="s">
        <v>4481</v>
      </c>
      <c r="D2578" t="s">
        <v>882</v>
      </c>
      <c r="E2578" t="s">
        <v>123</v>
      </c>
      <c r="F2578" t="s">
        <v>4482</v>
      </c>
      <c r="G2578" t="str">
        <f>"201511043332"</f>
        <v>201511043332</v>
      </c>
      <c r="H2578">
        <v>1100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55</v>
      </c>
      <c r="S2578">
        <v>385</v>
      </c>
      <c r="V2578">
        <v>0</v>
      </c>
      <c r="W2578">
        <v>1485</v>
      </c>
    </row>
    <row r="2579" spans="1:23" x14ac:dyDescent="0.25">
      <c r="H2579" t="s">
        <v>4483</v>
      </c>
    </row>
    <row r="2580" spans="1:23" x14ac:dyDescent="0.25">
      <c r="A2580">
        <v>1287</v>
      </c>
      <c r="B2580">
        <v>1758</v>
      </c>
      <c r="C2580" t="s">
        <v>3691</v>
      </c>
      <c r="D2580" t="s">
        <v>4484</v>
      </c>
      <c r="E2580" t="s">
        <v>41</v>
      </c>
      <c r="F2580" t="s">
        <v>4485</v>
      </c>
      <c r="G2580" t="str">
        <f>"201511025361"</f>
        <v>201511025361</v>
      </c>
      <c r="H2580">
        <v>957</v>
      </c>
      <c r="I2580">
        <v>150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54</v>
      </c>
      <c r="S2580">
        <v>378</v>
      </c>
      <c r="V2580">
        <v>0</v>
      </c>
      <c r="W2580">
        <v>1485</v>
      </c>
    </row>
    <row r="2581" spans="1:23" x14ac:dyDescent="0.25">
      <c r="H2581" t="s">
        <v>4486</v>
      </c>
    </row>
    <row r="2582" spans="1:23" x14ac:dyDescent="0.25">
      <c r="A2582">
        <v>1288</v>
      </c>
      <c r="B2582">
        <v>7567</v>
      </c>
      <c r="C2582" t="s">
        <v>4487</v>
      </c>
      <c r="D2582" t="s">
        <v>25</v>
      </c>
      <c r="E2582" t="s">
        <v>41</v>
      </c>
      <c r="F2582" t="s">
        <v>4488</v>
      </c>
      <c r="G2582" t="str">
        <f>"201511042204"</f>
        <v>201511042204</v>
      </c>
      <c r="H2582" t="s">
        <v>250</v>
      </c>
      <c r="I2582">
        <v>150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39</v>
      </c>
      <c r="S2582">
        <v>273</v>
      </c>
      <c r="V2582">
        <v>0</v>
      </c>
      <c r="W2582" t="s">
        <v>4489</v>
      </c>
    </row>
    <row r="2583" spans="1:23" x14ac:dyDescent="0.25">
      <c r="H2583" t="s">
        <v>4490</v>
      </c>
    </row>
    <row r="2584" spans="1:23" x14ac:dyDescent="0.25">
      <c r="A2584">
        <v>1289</v>
      </c>
      <c r="B2584">
        <v>3495</v>
      </c>
      <c r="C2584" t="s">
        <v>4491</v>
      </c>
      <c r="D2584" t="s">
        <v>3117</v>
      </c>
      <c r="E2584" t="s">
        <v>222</v>
      </c>
      <c r="F2584" t="s">
        <v>4492</v>
      </c>
      <c r="G2584" t="str">
        <f>"201511015865"</f>
        <v>201511015865</v>
      </c>
      <c r="H2584" t="s">
        <v>250</v>
      </c>
      <c r="I2584">
        <v>150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39</v>
      </c>
      <c r="S2584">
        <v>273</v>
      </c>
      <c r="V2584">
        <v>0</v>
      </c>
      <c r="W2584" t="s">
        <v>4489</v>
      </c>
    </row>
    <row r="2585" spans="1:23" x14ac:dyDescent="0.25">
      <c r="H2585" t="s">
        <v>4493</v>
      </c>
    </row>
    <row r="2586" spans="1:23" x14ac:dyDescent="0.25">
      <c r="A2586">
        <v>1290</v>
      </c>
      <c r="B2586">
        <v>8779</v>
      </c>
      <c r="C2586" t="s">
        <v>2519</v>
      </c>
      <c r="D2586" t="s">
        <v>1137</v>
      </c>
      <c r="E2586" t="s">
        <v>375</v>
      </c>
      <c r="F2586" t="s">
        <v>4494</v>
      </c>
      <c r="G2586" t="str">
        <f>"00060230"</f>
        <v>00060230</v>
      </c>
      <c r="H2586" t="s">
        <v>2186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125</v>
      </c>
      <c r="S2586">
        <v>588</v>
      </c>
      <c r="T2586">
        <v>6</v>
      </c>
      <c r="U2586">
        <v>831</v>
      </c>
      <c r="V2586">
        <v>2</v>
      </c>
      <c r="W2586" t="s">
        <v>4489</v>
      </c>
    </row>
    <row r="2587" spans="1:23" x14ac:dyDescent="0.25">
      <c r="H2587" t="s">
        <v>4495</v>
      </c>
    </row>
    <row r="2588" spans="1:23" x14ac:dyDescent="0.25">
      <c r="A2588">
        <v>1291</v>
      </c>
      <c r="B2588">
        <v>8779</v>
      </c>
      <c r="C2588" t="s">
        <v>2519</v>
      </c>
      <c r="D2588" t="s">
        <v>1137</v>
      </c>
      <c r="E2588" t="s">
        <v>375</v>
      </c>
      <c r="F2588" t="s">
        <v>4494</v>
      </c>
      <c r="G2588" t="str">
        <f>"00060230"</f>
        <v>00060230</v>
      </c>
      <c r="H2588" t="s">
        <v>2186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125</v>
      </c>
      <c r="S2588">
        <v>588</v>
      </c>
      <c r="V2588">
        <v>2</v>
      </c>
      <c r="W2588" t="s">
        <v>4489</v>
      </c>
    </row>
    <row r="2589" spans="1:23" x14ac:dyDescent="0.25">
      <c r="H2589" t="s">
        <v>4495</v>
      </c>
    </row>
    <row r="2590" spans="1:23" x14ac:dyDescent="0.25">
      <c r="A2590">
        <v>1292</v>
      </c>
      <c r="B2590">
        <v>4023</v>
      </c>
      <c r="C2590" t="s">
        <v>4496</v>
      </c>
      <c r="D2590" t="s">
        <v>379</v>
      </c>
      <c r="E2590" t="s">
        <v>51</v>
      </c>
      <c r="F2590" t="s">
        <v>4497</v>
      </c>
      <c r="G2590" t="str">
        <f>"00020241"</f>
        <v>00020241</v>
      </c>
      <c r="H2590" t="s">
        <v>2186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153</v>
      </c>
      <c r="S2590">
        <v>588</v>
      </c>
      <c r="V2590">
        <v>0</v>
      </c>
      <c r="W2590" t="s">
        <v>4489</v>
      </c>
    </row>
    <row r="2591" spans="1:23" x14ac:dyDescent="0.25">
      <c r="H2591" t="s">
        <v>4498</v>
      </c>
    </row>
    <row r="2592" spans="1:23" x14ac:dyDescent="0.25">
      <c r="A2592">
        <v>1293</v>
      </c>
      <c r="B2592">
        <v>3373</v>
      </c>
      <c r="C2592" t="s">
        <v>4499</v>
      </c>
      <c r="D2592" t="s">
        <v>570</v>
      </c>
      <c r="E2592" t="s">
        <v>96</v>
      </c>
      <c r="F2592" t="s">
        <v>4500</v>
      </c>
      <c r="G2592" t="str">
        <f>"00023539"</f>
        <v>00023539</v>
      </c>
      <c r="H2592" t="s">
        <v>2186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89</v>
      </c>
      <c r="S2592">
        <v>588</v>
      </c>
      <c r="V2592">
        <v>0</v>
      </c>
      <c r="W2592" t="s">
        <v>4489</v>
      </c>
    </row>
    <row r="2593" spans="1:23" x14ac:dyDescent="0.25">
      <c r="H2593" t="s">
        <v>4501</v>
      </c>
    </row>
    <row r="2594" spans="1:23" x14ac:dyDescent="0.25">
      <c r="A2594">
        <v>1294</v>
      </c>
      <c r="B2594">
        <v>8508</v>
      </c>
      <c r="C2594" t="s">
        <v>4502</v>
      </c>
      <c r="D2594" t="s">
        <v>3790</v>
      </c>
      <c r="E2594" t="s">
        <v>51</v>
      </c>
      <c r="F2594" t="s">
        <v>4503</v>
      </c>
      <c r="G2594" t="str">
        <f>"00035216"</f>
        <v>00035216</v>
      </c>
      <c r="H2594" t="s">
        <v>2186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121</v>
      </c>
      <c r="S2594">
        <v>588</v>
      </c>
      <c r="V2594">
        <v>0</v>
      </c>
      <c r="W2594" t="s">
        <v>4489</v>
      </c>
    </row>
    <row r="2595" spans="1:23" x14ac:dyDescent="0.25">
      <c r="H2595" t="s">
        <v>4504</v>
      </c>
    </row>
    <row r="2596" spans="1:23" x14ac:dyDescent="0.25">
      <c r="A2596">
        <v>1295</v>
      </c>
      <c r="B2596">
        <v>10097</v>
      </c>
      <c r="C2596" t="s">
        <v>4505</v>
      </c>
      <c r="D2596" t="s">
        <v>3874</v>
      </c>
      <c r="E2596" t="s">
        <v>4506</v>
      </c>
      <c r="F2596" t="s">
        <v>4507</v>
      </c>
      <c r="G2596" t="str">
        <f>"00102441"</f>
        <v>00102441</v>
      </c>
      <c r="H2596" t="s">
        <v>2186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130</v>
      </c>
      <c r="S2596">
        <v>588</v>
      </c>
      <c r="V2596">
        <v>0</v>
      </c>
      <c r="W2596" t="s">
        <v>4489</v>
      </c>
    </row>
    <row r="2597" spans="1:23" x14ac:dyDescent="0.25">
      <c r="H2597" t="s">
        <v>4508</v>
      </c>
    </row>
    <row r="2598" spans="1:23" x14ac:dyDescent="0.25">
      <c r="A2598">
        <v>1296</v>
      </c>
      <c r="B2598">
        <v>9089</v>
      </c>
      <c r="C2598" t="s">
        <v>912</v>
      </c>
      <c r="D2598" t="s">
        <v>83</v>
      </c>
      <c r="E2598" t="s">
        <v>1236</v>
      </c>
      <c r="F2598" t="s">
        <v>4509</v>
      </c>
      <c r="G2598" t="str">
        <f>"201511029458"</f>
        <v>201511029458</v>
      </c>
      <c r="H2598">
        <v>1012</v>
      </c>
      <c r="I2598">
        <v>150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46</v>
      </c>
      <c r="S2598">
        <v>322</v>
      </c>
      <c r="T2598">
        <v>6</v>
      </c>
      <c r="U2598">
        <v>834</v>
      </c>
      <c r="V2598">
        <v>0</v>
      </c>
      <c r="W2598">
        <v>1484</v>
      </c>
    </row>
    <row r="2599" spans="1:23" x14ac:dyDescent="0.25">
      <c r="H2599" t="s">
        <v>4510</v>
      </c>
    </row>
    <row r="2600" spans="1:23" x14ac:dyDescent="0.25">
      <c r="A2600">
        <v>1297</v>
      </c>
      <c r="B2600">
        <v>9089</v>
      </c>
      <c r="C2600" t="s">
        <v>912</v>
      </c>
      <c r="D2600" t="s">
        <v>83</v>
      </c>
      <c r="E2600" t="s">
        <v>1236</v>
      </c>
      <c r="F2600" t="s">
        <v>4509</v>
      </c>
      <c r="G2600" t="str">
        <f>"201511029458"</f>
        <v>201511029458</v>
      </c>
      <c r="H2600">
        <v>1012</v>
      </c>
      <c r="I2600">
        <v>150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46</v>
      </c>
      <c r="S2600">
        <v>322</v>
      </c>
      <c r="V2600">
        <v>0</v>
      </c>
      <c r="W2600">
        <v>1484</v>
      </c>
    </row>
    <row r="2601" spans="1:23" x14ac:dyDescent="0.25">
      <c r="H2601" t="s">
        <v>4510</v>
      </c>
    </row>
    <row r="2602" spans="1:23" x14ac:dyDescent="0.25">
      <c r="A2602">
        <v>1298</v>
      </c>
      <c r="B2602">
        <v>543</v>
      </c>
      <c r="C2602" t="s">
        <v>4511</v>
      </c>
      <c r="D2602" t="s">
        <v>105</v>
      </c>
      <c r="E2602" t="s">
        <v>51</v>
      </c>
      <c r="F2602" t="s">
        <v>4512</v>
      </c>
      <c r="G2602" t="str">
        <f>"00021795"</f>
        <v>00021795</v>
      </c>
      <c r="H2602">
        <v>825</v>
      </c>
      <c r="I2602">
        <v>0</v>
      </c>
      <c r="J2602">
        <v>70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103</v>
      </c>
      <c r="S2602">
        <v>588</v>
      </c>
      <c r="V2602">
        <v>0</v>
      </c>
      <c r="W2602">
        <v>1483</v>
      </c>
    </row>
    <row r="2603" spans="1:23" x14ac:dyDescent="0.25">
      <c r="H2603" t="s">
        <v>4513</v>
      </c>
    </row>
    <row r="2604" spans="1:23" x14ac:dyDescent="0.25">
      <c r="A2604">
        <v>1299</v>
      </c>
      <c r="B2604">
        <v>10458</v>
      </c>
      <c r="C2604" t="s">
        <v>2793</v>
      </c>
      <c r="D2604" t="s">
        <v>14</v>
      </c>
      <c r="E2604" t="s">
        <v>130</v>
      </c>
      <c r="F2604" t="s">
        <v>4514</v>
      </c>
      <c r="G2604" t="str">
        <f>"201511024437"</f>
        <v>201511024437</v>
      </c>
      <c r="H2604">
        <v>715</v>
      </c>
      <c r="I2604">
        <v>150</v>
      </c>
      <c r="J2604">
        <v>30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114</v>
      </c>
      <c r="S2604">
        <v>588</v>
      </c>
      <c r="V2604">
        <v>0</v>
      </c>
      <c r="W2604">
        <v>1483</v>
      </c>
    </row>
    <row r="2605" spans="1:23" x14ac:dyDescent="0.25">
      <c r="H2605" t="s">
        <v>4515</v>
      </c>
    </row>
    <row r="2606" spans="1:23" x14ac:dyDescent="0.25">
      <c r="A2606">
        <v>1300</v>
      </c>
      <c r="B2606">
        <v>5064</v>
      </c>
      <c r="C2606" t="s">
        <v>4516</v>
      </c>
      <c r="D2606" t="s">
        <v>191</v>
      </c>
      <c r="E2606" t="s">
        <v>96</v>
      </c>
      <c r="F2606" t="s">
        <v>4517</v>
      </c>
      <c r="G2606" t="str">
        <f>"201511030285"</f>
        <v>201511030285</v>
      </c>
      <c r="H2606" t="s">
        <v>4518</v>
      </c>
      <c r="I2606">
        <v>150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213</v>
      </c>
      <c r="S2606">
        <v>588</v>
      </c>
      <c r="V2606">
        <v>0</v>
      </c>
      <c r="W2606" t="s">
        <v>4519</v>
      </c>
    </row>
    <row r="2607" spans="1:23" x14ac:dyDescent="0.25">
      <c r="H2607" t="s">
        <v>4520</v>
      </c>
    </row>
    <row r="2608" spans="1:23" x14ac:dyDescent="0.25">
      <c r="A2608">
        <v>1301</v>
      </c>
      <c r="B2608">
        <v>7014</v>
      </c>
      <c r="C2608" t="s">
        <v>4521</v>
      </c>
      <c r="D2608" t="s">
        <v>14</v>
      </c>
      <c r="E2608" t="s">
        <v>295</v>
      </c>
      <c r="F2608" t="s">
        <v>4522</v>
      </c>
      <c r="G2608" t="str">
        <f>"00030637"</f>
        <v>00030637</v>
      </c>
      <c r="H2608" t="s">
        <v>2537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167</v>
      </c>
      <c r="S2608">
        <v>588</v>
      </c>
      <c r="V2608">
        <v>0</v>
      </c>
      <c r="W2608" t="s">
        <v>4523</v>
      </c>
    </row>
    <row r="2609" spans="1:23" x14ac:dyDescent="0.25">
      <c r="H2609" t="s">
        <v>4524</v>
      </c>
    </row>
    <row r="2610" spans="1:23" x14ac:dyDescent="0.25">
      <c r="A2610">
        <v>1302</v>
      </c>
      <c r="B2610">
        <v>8329</v>
      </c>
      <c r="C2610" t="s">
        <v>4525</v>
      </c>
      <c r="D2610" t="s">
        <v>14</v>
      </c>
      <c r="E2610" t="s">
        <v>777</v>
      </c>
      <c r="F2610" t="s">
        <v>4526</v>
      </c>
      <c r="G2610" t="str">
        <f>"201511028426"</f>
        <v>201511028426</v>
      </c>
      <c r="H2610">
        <v>1045</v>
      </c>
      <c r="I2610">
        <v>150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41</v>
      </c>
      <c r="S2610">
        <v>287</v>
      </c>
      <c r="T2610">
        <v>6</v>
      </c>
      <c r="U2610">
        <v>831</v>
      </c>
      <c r="V2610">
        <v>0</v>
      </c>
      <c r="W2610">
        <v>1482</v>
      </c>
    </row>
    <row r="2611" spans="1:23" x14ac:dyDescent="0.25">
      <c r="H2611" t="s">
        <v>4527</v>
      </c>
    </row>
    <row r="2612" spans="1:23" x14ac:dyDescent="0.25">
      <c r="A2612">
        <v>1303</v>
      </c>
      <c r="B2612">
        <v>8329</v>
      </c>
      <c r="C2612" t="s">
        <v>4525</v>
      </c>
      <c r="D2612" t="s">
        <v>14</v>
      </c>
      <c r="E2612" t="s">
        <v>777</v>
      </c>
      <c r="F2612" t="s">
        <v>4526</v>
      </c>
      <c r="G2612" t="str">
        <f>"201511028426"</f>
        <v>201511028426</v>
      </c>
      <c r="H2612">
        <v>1045</v>
      </c>
      <c r="I2612">
        <v>150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41</v>
      </c>
      <c r="S2612">
        <v>287</v>
      </c>
      <c r="V2612">
        <v>0</v>
      </c>
      <c r="W2612">
        <v>1482</v>
      </c>
    </row>
    <row r="2613" spans="1:23" x14ac:dyDescent="0.25">
      <c r="H2613" t="s">
        <v>4527</v>
      </c>
    </row>
    <row r="2614" spans="1:23" x14ac:dyDescent="0.25">
      <c r="A2614">
        <v>1304</v>
      </c>
      <c r="B2614">
        <v>2036</v>
      </c>
      <c r="C2614" t="s">
        <v>1136</v>
      </c>
      <c r="D2614" t="s">
        <v>183</v>
      </c>
      <c r="E2614" t="s">
        <v>25</v>
      </c>
      <c r="F2614" t="s">
        <v>4528</v>
      </c>
      <c r="G2614" t="str">
        <f>"201511010944"</f>
        <v>201511010944</v>
      </c>
      <c r="H2614">
        <v>1034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64</v>
      </c>
      <c r="S2614">
        <v>448</v>
      </c>
      <c r="V2614">
        <v>0</v>
      </c>
      <c r="W2614">
        <v>1482</v>
      </c>
    </row>
    <row r="2615" spans="1:23" x14ac:dyDescent="0.25">
      <c r="H2615" t="s">
        <v>4529</v>
      </c>
    </row>
    <row r="2616" spans="1:23" x14ac:dyDescent="0.25">
      <c r="A2616">
        <v>1305</v>
      </c>
      <c r="B2616">
        <v>9188</v>
      </c>
      <c r="C2616" t="s">
        <v>4530</v>
      </c>
      <c r="D2616" t="s">
        <v>614</v>
      </c>
      <c r="E2616" t="s">
        <v>1218</v>
      </c>
      <c r="F2616" t="s">
        <v>4531</v>
      </c>
      <c r="G2616" t="str">
        <f>"201511025286"</f>
        <v>201511025286</v>
      </c>
      <c r="H2616" t="s">
        <v>909</v>
      </c>
      <c r="I2616">
        <v>150</v>
      </c>
      <c r="J2616">
        <v>30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42</v>
      </c>
      <c r="S2616">
        <v>294</v>
      </c>
      <c r="V2616">
        <v>0</v>
      </c>
      <c r="W2616" t="s">
        <v>4532</v>
      </c>
    </row>
    <row r="2617" spans="1:23" x14ac:dyDescent="0.25">
      <c r="H2617" t="s">
        <v>4533</v>
      </c>
    </row>
    <row r="2618" spans="1:23" x14ac:dyDescent="0.25">
      <c r="A2618">
        <v>1306</v>
      </c>
      <c r="B2618">
        <v>2</v>
      </c>
      <c r="C2618" t="s">
        <v>2839</v>
      </c>
      <c r="D2618" t="s">
        <v>4534</v>
      </c>
      <c r="E2618" t="s">
        <v>4535</v>
      </c>
      <c r="F2618" t="s">
        <v>4536</v>
      </c>
      <c r="G2618" t="str">
        <f>"201511005288"</f>
        <v>201511005288</v>
      </c>
      <c r="H2618" t="s">
        <v>535</v>
      </c>
      <c r="I2618">
        <v>150</v>
      </c>
      <c r="J2618">
        <v>30</v>
      </c>
      <c r="K2618">
        <v>30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41</v>
      </c>
      <c r="S2618">
        <v>287</v>
      </c>
      <c r="V2618">
        <v>0</v>
      </c>
      <c r="W2618" t="s">
        <v>4537</v>
      </c>
    </row>
    <row r="2619" spans="1:23" x14ac:dyDescent="0.25">
      <c r="H2619" t="s">
        <v>1925</v>
      </c>
    </row>
    <row r="2620" spans="1:23" x14ac:dyDescent="0.25">
      <c r="A2620">
        <v>1307</v>
      </c>
      <c r="B2620">
        <v>9764</v>
      </c>
      <c r="C2620" t="s">
        <v>4538</v>
      </c>
      <c r="D2620" t="s">
        <v>158</v>
      </c>
      <c r="E2620" t="s">
        <v>162</v>
      </c>
      <c r="F2620" t="s">
        <v>4539</v>
      </c>
      <c r="G2620" t="str">
        <f>"201511020217"</f>
        <v>201511020217</v>
      </c>
      <c r="H2620" t="s">
        <v>2658</v>
      </c>
      <c r="I2620">
        <v>0</v>
      </c>
      <c r="J2620">
        <v>30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96</v>
      </c>
      <c r="S2620">
        <v>588</v>
      </c>
      <c r="V2620">
        <v>0</v>
      </c>
      <c r="W2620" t="s">
        <v>4537</v>
      </c>
    </row>
    <row r="2621" spans="1:23" x14ac:dyDescent="0.25">
      <c r="H2621" t="s">
        <v>4540</v>
      </c>
    </row>
    <row r="2622" spans="1:23" x14ac:dyDescent="0.25">
      <c r="A2622">
        <v>1308</v>
      </c>
      <c r="B2622">
        <v>809</v>
      </c>
      <c r="C2622" t="s">
        <v>4541</v>
      </c>
      <c r="D2622" t="s">
        <v>83</v>
      </c>
      <c r="E2622" t="s">
        <v>222</v>
      </c>
      <c r="F2622" t="s">
        <v>4542</v>
      </c>
      <c r="G2622" t="str">
        <f>"201511027835"</f>
        <v>201511027835</v>
      </c>
      <c r="H2622" t="s">
        <v>2256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120</v>
      </c>
      <c r="S2622">
        <v>588</v>
      </c>
      <c r="V2622">
        <v>0</v>
      </c>
      <c r="W2622" t="s">
        <v>4543</v>
      </c>
    </row>
    <row r="2623" spans="1:23" x14ac:dyDescent="0.25">
      <c r="H2623" t="s">
        <v>4544</v>
      </c>
    </row>
    <row r="2624" spans="1:23" x14ac:dyDescent="0.25">
      <c r="A2624">
        <v>1309</v>
      </c>
      <c r="B2624">
        <v>908</v>
      </c>
      <c r="C2624" t="s">
        <v>4545</v>
      </c>
      <c r="D2624" t="s">
        <v>51</v>
      </c>
      <c r="E2624" t="s">
        <v>192</v>
      </c>
      <c r="F2624" t="s">
        <v>4546</v>
      </c>
      <c r="G2624" t="str">
        <f>"201510004536"</f>
        <v>201510004536</v>
      </c>
      <c r="H2624" t="s">
        <v>2256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138</v>
      </c>
      <c r="S2624">
        <v>588</v>
      </c>
      <c r="V2624">
        <v>0</v>
      </c>
      <c r="W2624" t="s">
        <v>4543</v>
      </c>
    </row>
    <row r="2625" spans="1:23" x14ac:dyDescent="0.25">
      <c r="H2625" t="s">
        <v>4547</v>
      </c>
    </row>
    <row r="2626" spans="1:23" x14ac:dyDescent="0.25">
      <c r="A2626">
        <v>1310</v>
      </c>
      <c r="B2626">
        <v>2577</v>
      </c>
      <c r="C2626" t="s">
        <v>4548</v>
      </c>
      <c r="D2626" t="s">
        <v>187</v>
      </c>
      <c r="E2626" t="s">
        <v>425</v>
      </c>
      <c r="F2626" t="s">
        <v>4549</v>
      </c>
      <c r="G2626" t="str">
        <f>"00044851"</f>
        <v>00044851</v>
      </c>
      <c r="H2626" t="s">
        <v>2256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146</v>
      </c>
      <c r="S2626">
        <v>588</v>
      </c>
      <c r="V2626">
        <v>1</v>
      </c>
      <c r="W2626" t="s">
        <v>4543</v>
      </c>
    </row>
    <row r="2627" spans="1:23" x14ac:dyDescent="0.25">
      <c r="H2627" t="s">
        <v>4550</v>
      </c>
    </row>
    <row r="2628" spans="1:23" x14ac:dyDescent="0.25">
      <c r="A2628">
        <v>1311</v>
      </c>
      <c r="B2628">
        <v>9157</v>
      </c>
      <c r="C2628" t="s">
        <v>164</v>
      </c>
      <c r="D2628" t="s">
        <v>4551</v>
      </c>
      <c r="E2628" t="s">
        <v>196</v>
      </c>
      <c r="F2628" t="s">
        <v>4552</v>
      </c>
      <c r="G2628" t="str">
        <f>"201502002588"</f>
        <v>201502002588</v>
      </c>
      <c r="H2628">
        <v>1100</v>
      </c>
      <c r="I2628">
        <v>150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33</v>
      </c>
      <c r="S2628">
        <v>231</v>
      </c>
      <c r="V2628">
        <v>0</v>
      </c>
      <c r="W2628">
        <v>1481</v>
      </c>
    </row>
    <row r="2629" spans="1:23" x14ac:dyDescent="0.25">
      <c r="H2629" t="s">
        <v>4553</v>
      </c>
    </row>
    <row r="2630" spans="1:23" x14ac:dyDescent="0.25">
      <c r="A2630">
        <v>1312</v>
      </c>
      <c r="B2630">
        <v>6838</v>
      </c>
      <c r="C2630" t="s">
        <v>4554</v>
      </c>
      <c r="D2630" t="s">
        <v>2206</v>
      </c>
      <c r="E2630" t="s">
        <v>51</v>
      </c>
      <c r="F2630" t="s">
        <v>4555</v>
      </c>
      <c r="G2630" t="str">
        <f>"201511035167"</f>
        <v>201511035167</v>
      </c>
      <c r="H2630" t="s">
        <v>92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61</v>
      </c>
      <c r="S2630">
        <v>427</v>
      </c>
      <c r="V2630">
        <v>0</v>
      </c>
      <c r="W2630" t="s">
        <v>4556</v>
      </c>
    </row>
    <row r="2631" spans="1:23" x14ac:dyDescent="0.25">
      <c r="H2631" t="s">
        <v>4557</v>
      </c>
    </row>
    <row r="2632" spans="1:23" x14ac:dyDescent="0.25">
      <c r="A2632">
        <v>1313</v>
      </c>
      <c r="B2632">
        <v>9447</v>
      </c>
      <c r="C2632" t="s">
        <v>4558</v>
      </c>
      <c r="D2632" t="s">
        <v>83</v>
      </c>
      <c r="E2632" t="s">
        <v>937</v>
      </c>
      <c r="F2632" t="s">
        <v>4559</v>
      </c>
      <c r="G2632" t="str">
        <f>"201511017047"</f>
        <v>201511017047</v>
      </c>
      <c r="H2632" t="s">
        <v>4560</v>
      </c>
      <c r="I2632">
        <v>150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160</v>
      </c>
      <c r="S2632">
        <v>588</v>
      </c>
      <c r="V2632">
        <v>0</v>
      </c>
      <c r="W2632" t="s">
        <v>4561</v>
      </c>
    </row>
    <row r="2633" spans="1:23" x14ac:dyDescent="0.25">
      <c r="H2633" t="s">
        <v>4562</v>
      </c>
    </row>
    <row r="2634" spans="1:23" x14ac:dyDescent="0.25">
      <c r="A2634">
        <v>1314</v>
      </c>
      <c r="B2634">
        <v>2141</v>
      </c>
      <c r="C2634" t="s">
        <v>2483</v>
      </c>
      <c r="D2634" t="s">
        <v>69</v>
      </c>
      <c r="E2634" t="s">
        <v>425</v>
      </c>
      <c r="F2634" t="s">
        <v>4563</v>
      </c>
      <c r="G2634" t="str">
        <f>"201511027065"</f>
        <v>201511027065</v>
      </c>
      <c r="H2634" t="s">
        <v>2263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84</v>
      </c>
      <c r="S2634">
        <v>588</v>
      </c>
      <c r="V2634">
        <v>2</v>
      </c>
      <c r="W2634" t="s">
        <v>4564</v>
      </c>
    </row>
    <row r="2635" spans="1:23" x14ac:dyDescent="0.25">
      <c r="H2635" t="s">
        <v>4565</v>
      </c>
    </row>
    <row r="2636" spans="1:23" x14ac:dyDescent="0.25">
      <c r="A2636">
        <v>1315</v>
      </c>
      <c r="B2636">
        <v>4388</v>
      </c>
      <c r="C2636" t="s">
        <v>4566</v>
      </c>
      <c r="D2636" t="s">
        <v>1518</v>
      </c>
      <c r="E2636" t="s">
        <v>75</v>
      </c>
      <c r="F2636" t="s">
        <v>4567</v>
      </c>
      <c r="G2636" t="str">
        <f>"201511007988"</f>
        <v>201511007988</v>
      </c>
      <c r="H2636">
        <v>1078</v>
      </c>
      <c r="I2636">
        <v>150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36</v>
      </c>
      <c r="S2636">
        <v>252</v>
      </c>
      <c r="V2636">
        <v>0</v>
      </c>
      <c r="W2636">
        <v>1480</v>
      </c>
    </row>
    <row r="2637" spans="1:23" x14ac:dyDescent="0.25">
      <c r="H2637" t="s">
        <v>4568</v>
      </c>
    </row>
    <row r="2638" spans="1:23" x14ac:dyDescent="0.25">
      <c r="A2638">
        <v>1316</v>
      </c>
      <c r="B2638">
        <v>813</v>
      </c>
      <c r="C2638" t="s">
        <v>4569</v>
      </c>
      <c r="D2638" t="s">
        <v>655</v>
      </c>
      <c r="E2638" t="s">
        <v>15</v>
      </c>
      <c r="F2638" t="s">
        <v>4570</v>
      </c>
      <c r="G2638" t="str">
        <f>"201511026199"</f>
        <v>201511026199</v>
      </c>
      <c r="H2638" t="s">
        <v>605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66</v>
      </c>
      <c r="S2638">
        <v>462</v>
      </c>
      <c r="V2638">
        <v>0</v>
      </c>
      <c r="W2638" t="s">
        <v>4571</v>
      </c>
    </row>
    <row r="2639" spans="1:23" x14ac:dyDescent="0.25">
      <c r="H2639" t="s">
        <v>4572</v>
      </c>
    </row>
    <row r="2640" spans="1:23" x14ac:dyDescent="0.25">
      <c r="A2640">
        <v>1317</v>
      </c>
      <c r="B2640">
        <v>9871</v>
      </c>
      <c r="C2640" t="s">
        <v>4573</v>
      </c>
      <c r="D2640" t="s">
        <v>191</v>
      </c>
      <c r="E2640" t="s">
        <v>196</v>
      </c>
      <c r="F2640" t="s">
        <v>4574</v>
      </c>
      <c r="G2640" t="str">
        <f>"201511037068"</f>
        <v>201511037068</v>
      </c>
      <c r="H2640" t="s">
        <v>1242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77</v>
      </c>
      <c r="S2640">
        <v>539</v>
      </c>
      <c r="V2640">
        <v>0</v>
      </c>
      <c r="W2640" t="s">
        <v>4571</v>
      </c>
    </row>
    <row r="2641" spans="1:23" x14ac:dyDescent="0.25">
      <c r="H2641" t="s">
        <v>4575</v>
      </c>
    </row>
    <row r="2642" spans="1:23" x14ac:dyDescent="0.25">
      <c r="A2642">
        <v>1318</v>
      </c>
      <c r="B2642">
        <v>4501</v>
      </c>
      <c r="C2642" t="s">
        <v>4576</v>
      </c>
      <c r="D2642" t="s">
        <v>25</v>
      </c>
      <c r="E2642" t="s">
        <v>51</v>
      </c>
      <c r="F2642" t="s">
        <v>4577</v>
      </c>
      <c r="G2642" t="str">
        <f>"201501000047"</f>
        <v>201501000047</v>
      </c>
      <c r="H2642">
        <v>1056</v>
      </c>
      <c r="I2642">
        <v>150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39</v>
      </c>
      <c r="S2642">
        <v>273</v>
      </c>
      <c r="V2642">
        <v>0</v>
      </c>
      <c r="W2642">
        <v>1479</v>
      </c>
    </row>
    <row r="2643" spans="1:23" x14ac:dyDescent="0.25">
      <c r="H2643" t="s">
        <v>4578</v>
      </c>
    </row>
    <row r="2644" spans="1:23" x14ac:dyDescent="0.25">
      <c r="A2644">
        <v>1319</v>
      </c>
      <c r="B2644">
        <v>2334</v>
      </c>
      <c r="C2644" t="s">
        <v>4579</v>
      </c>
      <c r="D2644" t="s">
        <v>140</v>
      </c>
      <c r="E2644" t="s">
        <v>1579</v>
      </c>
      <c r="F2644" t="s">
        <v>4580</v>
      </c>
      <c r="G2644" t="str">
        <f>"00015905"</f>
        <v>00015905</v>
      </c>
      <c r="H2644">
        <v>891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140</v>
      </c>
      <c r="S2644">
        <v>588</v>
      </c>
      <c r="V2644">
        <v>2</v>
      </c>
      <c r="W2644">
        <v>1479</v>
      </c>
    </row>
    <row r="2645" spans="1:23" x14ac:dyDescent="0.25">
      <c r="H2645" t="s">
        <v>4581</v>
      </c>
    </row>
    <row r="2646" spans="1:23" x14ac:dyDescent="0.25">
      <c r="A2646">
        <v>1320</v>
      </c>
      <c r="B2646">
        <v>181</v>
      </c>
      <c r="C2646" t="s">
        <v>538</v>
      </c>
      <c r="D2646" t="s">
        <v>112</v>
      </c>
      <c r="E2646" t="s">
        <v>196</v>
      </c>
      <c r="F2646" t="s">
        <v>4582</v>
      </c>
      <c r="G2646" t="str">
        <f>"00037340"</f>
        <v>00037340</v>
      </c>
      <c r="H2646">
        <v>891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144</v>
      </c>
      <c r="S2646">
        <v>588</v>
      </c>
      <c r="V2646">
        <v>1</v>
      </c>
      <c r="W2646">
        <v>1479</v>
      </c>
    </row>
    <row r="2647" spans="1:23" x14ac:dyDescent="0.25">
      <c r="H2647">
        <v>818</v>
      </c>
    </row>
    <row r="2648" spans="1:23" x14ac:dyDescent="0.25">
      <c r="A2648">
        <v>1321</v>
      </c>
      <c r="B2648">
        <v>9731</v>
      </c>
      <c r="C2648" t="s">
        <v>504</v>
      </c>
      <c r="D2648" t="s">
        <v>379</v>
      </c>
      <c r="E2648" t="s">
        <v>25</v>
      </c>
      <c r="F2648" t="s">
        <v>4583</v>
      </c>
      <c r="G2648" t="str">
        <f>"201511030204"</f>
        <v>201511030204</v>
      </c>
      <c r="H2648">
        <v>891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110</v>
      </c>
      <c r="S2648">
        <v>588</v>
      </c>
      <c r="V2648">
        <v>1</v>
      </c>
      <c r="W2648">
        <v>1479</v>
      </c>
    </row>
    <row r="2649" spans="1:23" x14ac:dyDescent="0.25">
      <c r="H2649" t="s">
        <v>4584</v>
      </c>
    </row>
    <row r="2650" spans="1:23" x14ac:dyDescent="0.25">
      <c r="A2650">
        <v>1322</v>
      </c>
      <c r="B2650">
        <v>2702</v>
      </c>
      <c r="C2650" t="s">
        <v>4472</v>
      </c>
      <c r="D2650" t="s">
        <v>515</v>
      </c>
      <c r="E2650" t="s">
        <v>70</v>
      </c>
      <c r="F2650" t="s">
        <v>4585</v>
      </c>
      <c r="G2650" t="str">
        <f>"00081561"</f>
        <v>00081561</v>
      </c>
      <c r="H2650">
        <v>891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94</v>
      </c>
      <c r="S2650">
        <v>588</v>
      </c>
      <c r="V2650">
        <v>1</v>
      </c>
      <c r="W2650">
        <v>1479</v>
      </c>
    </row>
    <row r="2651" spans="1:23" x14ac:dyDescent="0.25">
      <c r="H2651" t="s">
        <v>4153</v>
      </c>
    </row>
    <row r="2652" spans="1:23" x14ac:dyDescent="0.25">
      <c r="A2652">
        <v>1323</v>
      </c>
      <c r="B2652">
        <v>3412</v>
      </c>
      <c r="C2652" t="s">
        <v>4586</v>
      </c>
      <c r="D2652" t="s">
        <v>244</v>
      </c>
      <c r="E2652" t="s">
        <v>295</v>
      </c>
      <c r="F2652" t="s">
        <v>4587</v>
      </c>
      <c r="G2652" t="str">
        <f>"201511012821"</f>
        <v>201511012821</v>
      </c>
      <c r="H2652" t="s">
        <v>1509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80</v>
      </c>
      <c r="S2652">
        <v>560</v>
      </c>
      <c r="V2652">
        <v>0</v>
      </c>
      <c r="W2652" t="s">
        <v>4588</v>
      </c>
    </row>
    <row r="2653" spans="1:23" x14ac:dyDescent="0.25">
      <c r="H2653" t="s">
        <v>4589</v>
      </c>
    </row>
    <row r="2654" spans="1:23" x14ac:dyDescent="0.25">
      <c r="A2654">
        <v>1324</v>
      </c>
      <c r="B2654">
        <v>6291</v>
      </c>
      <c r="C2654" t="s">
        <v>4590</v>
      </c>
      <c r="D2654" t="s">
        <v>360</v>
      </c>
      <c r="E2654" t="s">
        <v>810</v>
      </c>
      <c r="F2654" t="s">
        <v>4591</v>
      </c>
      <c r="G2654" t="str">
        <f>"200902000231"</f>
        <v>200902000231</v>
      </c>
      <c r="H2654" t="s">
        <v>3075</v>
      </c>
      <c r="I2654">
        <v>0</v>
      </c>
      <c r="J2654">
        <v>30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62</v>
      </c>
      <c r="S2654">
        <v>434</v>
      </c>
      <c r="V2654">
        <v>0</v>
      </c>
      <c r="W2654" t="s">
        <v>4592</v>
      </c>
    </row>
    <row r="2655" spans="1:23" x14ac:dyDescent="0.25">
      <c r="H2655" t="s">
        <v>4593</v>
      </c>
    </row>
    <row r="2656" spans="1:23" x14ac:dyDescent="0.25">
      <c r="A2656">
        <v>1325</v>
      </c>
      <c r="B2656">
        <v>3128</v>
      </c>
      <c r="C2656" t="s">
        <v>4594</v>
      </c>
      <c r="D2656" t="s">
        <v>83</v>
      </c>
      <c r="E2656" t="s">
        <v>70</v>
      </c>
      <c r="F2656" t="s">
        <v>4595</v>
      </c>
      <c r="G2656" t="str">
        <f>"201402002578"</f>
        <v>201402002578</v>
      </c>
      <c r="H2656">
        <v>1034</v>
      </c>
      <c r="I2656">
        <v>150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42</v>
      </c>
      <c r="S2656">
        <v>294</v>
      </c>
      <c r="V2656">
        <v>0</v>
      </c>
      <c r="W2656">
        <v>1478</v>
      </c>
    </row>
    <row r="2657" spans="1:23" x14ac:dyDescent="0.25">
      <c r="H2657" t="s">
        <v>4596</v>
      </c>
    </row>
    <row r="2658" spans="1:23" x14ac:dyDescent="0.25">
      <c r="A2658">
        <v>1326</v>
      </c>
      <c r="B2658">
        <v>4184</v>
      </c>
      <c r="C2658" t="s">
        <v>4597</v>
      </c>
      <c r="D2658" t="s">
        <v>230</v>
      </c>
      <c r="E2658" t="s">
        <v>96</v>
      </c>
      <c r="F2658" t="s">
        <v>4598</v>
      </c>
      <c r="G2658" t="str">
        <f>"201511033113"</f>
        <v>201511033113</v>
      </c>
      <c r="H2658" t="s">
        <v>4599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226</v>
      </c>
      <c r="S2658">
        <v>588</v>
      </c>
      <c r="V2658">
        <v>0</v>
      </c>
      <c r="W2658" t="s">
        <v>4600</v>
      </c>
    </row>
    <row r="2659" spans="1:23" x14ac:dyDescent="0.25">
      <c r="H2659" t="s">
        <v>4601</v>
      </c>
    </row>
    <row r="2660" spans="1:23" x14ac:dyDescent="0.25">
      <c r="A2660">
        <v>1327</v>
      </c>
      <c r="B2660">
        <v>3481</v>
      </c>
      <c r="C2660" t="s">
        <v>4602</v>
      </c>
      <c r="D2660" t="s">
        <v>570</v>
      </c>
      <c r="E2660" t="s">
        <v>70</v>
      </c>
      <c r="F2660" t="s">
        <v>4603</v>
      </c>
      <c r="G2660" t="str">
        <f>"00040408"</f>
        <v>00040408</v>
      </c>
      <c r="H2660" t="s">
        <v>4599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149</v>
      </c>
      <c r="S2660">
        <v>588</v>
      </c>
      <c r="T2660">
        <v>6</v>
      </c>
      <c r="U2660">
        <v>831</v>
      </c>
      <c r="V2660">
        <v>2</v>
      </c>
      <c r="W2660" t="s">
        <v>4600</v>
      </c>
    </row>
    <row r="2661" spans="1:23" x14ac:dyDescent="0.25">
      <c r="H2661">
        <v>831</v>
      </c>
    </row>
    <row r="2662" spans="1:23" x14ac:dyDescent="0.25">
      <c r="A2662">
        <v>1328</v>
      </c>
      <c r="B2662">
        <v>6448</v>
      </c>
      <c r="C2662" t="s">
        <v>4604</v>
      </c>
      <c r="D2662" t="s">
        <v>69</v>
      </c>
      <c r="E2662" t="s">
        <v>4605</v>
      </c>
      <c r="F2662" t="s">
        <v>4606</v>
      </c>
      <c r="G2662" t="str">
        <f>"00089760"</f>
        <v>00089760</v>
      </c>
      <c r="H2662" t="s">
        <v>1427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75</v>
      </c>
      <c r="S2662">
        <v>525</v>
      </c>
      <c r="V2662">
        <v>0</v>
      </c>
      <c r="W2662" t="s">
        <v>4607</v>
      </c>
    </row>
    <row r="2663" spans="1:23" x14ac:dyDescent="0.25">
      <c r="H2663" t="s">
        <v>4608</v>
      </c>
    </row>
    <row r="2664" spans="1:23" x14ac:dyDescent="0.25">
      <c r="A2664">
        <v>1329</v>
      </c>
      <c r="B2664">
        <v>8503</v>
      </c>
      <c r="C2664" t="s">
        <v>4609</v>
      </c>
      <c r="D2664" t="s">
        <v>450</v>
      </c>
      <c r="E2664" t="s">
        <v>1552</v>
      </c>
      <c r="F2664" t="s">
        <v>4610</v>
      </c>
      <c r="G2664" t="str">
        <f>"00073908"</f>
        <v>00073908</v>
      </c>
      <c r="H2664" t="s">
        <v>4128</v>
      </c>
      <c r="I2664">
        <v>150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112</v>
      </c>
      <c r="S2664">
        <v>588</v>
      </c>
      <c r="V2664">
        <v>0</v>
      </c>
      <c r="W2664" t="s">
        <v>4611</v>
      </c>
    </row>
    <row r="2665" spans="1:23" x14ac:dyDescent="0.25">
      <c r="H2665" t="s">
        <v>735</v>
      </c>
    </row>
    <row r="2666" spans="1:23" x14ac:dyDescent="0.25">
      <c r="A2666">
        <v>1330</v>
      </c>
      <c r="B2666">
        <v>8356</v>
      </c>
      <c r="C2666" t="s">
        <v>4612</v>
      </c>
      <c r="D2666" t="s">
        <v>787</v>
      </c>
      <c r="E2666" t="s">
        <v>694</v>
      </c>
      <c r="F2666" t="s">
        <v>4613</v>
      </c>
      <c r="G2666" t="str">
        <f>"201511033513"</f>
        <v>201511033513</v>
      </c>
      <c r="H2666" t="s">
        <v>4614</v>
      </c>
      <c r="I2666">
        <v>0</v>
      </c>
      <c r="J2666">
        <v>30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115</v>
      </c>
      <c r="S2666">
        <v>588</v>
      </c>
      <c r="V2666">
        <v>0</v>
      </c>
      <c r="W2666" t="s">
        <v>4615</v>
      </c>
    </row>
    <row r="2667" spans="1:23" x14ac:dyDescent="0.25">
      <c r="H2667" t="s">
        <v>4616</v>
      </c>
    </row>
    <row r="2668" spans="1:23" x14ac:dyDescent="0.25">
      <c r="A2668">
        <v>1331</v>
      </c>
      <c r="B2668">
        <v>4623</v>
      </c>
      <c r="C2668" t="s">
        <v>4617</v>
      </c>
      <c r="D2668" t="s">
        <v>191</v>
      </c>
      <c r="E2668" t="s">
        <v>496</v>
      </c>
      <c r="F2668" t="s">
        <v>4618</v>
      </c>
      <c r="G2668" t="str">
        <f>"201511027965"</f>
        <v>201511027965</v>
      </c>
      <c r="H2668">
        <v>1078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57</v>
      </c>
      <c r="S2668">
        <v>399</v>
      </c>
      <c r="V2668">
        <v>0</v>
      </c>
      <c r="W2668">
        <v>1477</v>
      </c>
    </row>
    <row r="2669" spans="1:23" x14ac:dyDescent="0.25">
      <c r="H2669" t="s">
        <v>4619</v>
      </c>
    </row>
    <row r="2670" spans="1:23" x14ac:dyDescent="0.25">
      <c r="A2670">
        <v>1332</v>
      </c>
      <c r="B2670">
        <v>3423</v>
      </c>
      <c r="C2670" t="s">
        <v>489</v>
      </c>
      <c r="D2670" t="s">
        <v>14</v>
      </c>
      <c r="E2670" t="s">
        <v>96</v>
      </c>
      <c r="F2670" t="s">
        <v>4620</v>
      </c>
      <c r="G2670" t="str">
        <f>"00041630"</f>
        <v>00041630</v>
      </c>
      <c r="H2670" t="s">
        <v>4621</v>
      </c>
      <c r="I2670">
        <v>0</v>
      </c>
      <c r="J2670">
        <v>0</v>
      </c>
      <c r="K2670">
        <v>0</v>
      </c>
      <c r="L2670">
        <v>50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91</v>
      </c>
      <c r="S2670">
        <v>588</v>
      </c>
      <c r="V2670">
        <v>0</v>
      </c>
      <c r="W2670" t="s">
        <v>4622</v>
      </c>
    </row>
    <row r="2671" spans="1:23" x14ac:dyDescent="0.25">
      <c r="H2671" t="s">
        <v>513</v>
      </c>
    </row>
    <row r="2672" spans="1:23" x14ac:dyDescent="0.25">
      <c r="A2672">
        <v>1333</v>
      </c>
      <c r="B2672">
        <v>3423</v>
      </c>
      <c r="C2672" t="s">
        <v>489</v>
      </c>
      <c r="D2672" t="s">
        <v>14</v>
      </c>
      <c r="E2672" t="s">
        <v>96</v>
      </c>
      <c r="F2672" t="s">
        <v>4620</v>
      </c>
      <c r="G2672" t="str">
        <f>"00041630"</f>
        <v>00041630</v>
      </c>
      <c r="H2672" t="s">
        <v>4621</v>
      </c>
      <c r="I2672">
        <v>0</v>
      </c>
      <c r="J2672">
        <v>0</v>
      </c>
      <c r="K2672">
        <v>0</v>
      </c>
      <c r="L2672">
        <v>50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91</v>
      </c>
      <c r="S2672">
        <v>588</v>
      </c>
      <c r="T2672">
        <v>6</v>
      </c>
      <c r="U2672">
        <v>834</v>
      </c>
      <c r="V2672">
        <v>0</v>
      </c>
      <c r="W2672" t="s">
        <v>4622</v>
      </c>
    </row>
    <row r="2673" spans="1:23" x14ac:dyDescent="0.25">
      <c r="H2673" t="s">
        <v>513</v>
      </c>
    </row>
    <row r="2674" spans="1:23" x14ac:dyDescent="0.25">
      <c r="A2674">
        <v>1334</v>
      </c>
      <c r="B2674">
        <v>6257</v>
      </c>
      <c r="C2674" t="s">
        <v>4623</v>
      </c>
      <c r="D2674" t="s">
        <v>4624</v>
      </c>
      <c r="E2674" t="s">
        <v>4625</v>
      </c>
      <c r="F2674" t="s">
        <v>4626</v>
      </c>
      <c r="G2674" t="str">
        <f>"201511042879"</f>
        <v>201511042879</v>
      </c>
      <c r="H2674" t="s">
        <v>118</v>
      </c>
      <c r="I2674">
        <v>0</v>
      </c>
      <c r="J2674">
        <v>30</v>
      </c>
      <c r="K2674">
        <v>0</v>
      </c>
      <c r="L2674">
        <v>0</v>
      </c>
      <c r="M2674">
        <v>30</v>
      </c>
      <c r="N2674">
        <v>0</v>
      </c>
      <c r="O2674">
        <v>0</v>
      </c>
      <c r="P2674">
        <v>0</v>
      </c>
      <c r="Q2674">
        <v>0</v>
      </c>
      <c r="R2674">
        <v>49</v>
      </c>
      <c r="S2674">
        <v>343</v>
      </c>
      <c r="T2674">
        <v>6</v>
      </c>
      <c r="U2674">
        <v>879</v>
      </c>
      <c r="V2674">
        <v>0</v>
      </c>
      <c r="W2674" t="s">
        <v>4627</v>
      </c>
    </row>
    <row r="2675" spans="1:23" x14ac:dyDescent="0.25">
      <c r="H2675">
        <v>879</v>
      </c>
    </row>
    <row r="2676" spans="1:23" x14ac:dyDescent="0.25">
      <c r="A2676">
        <v>1335</v>
      </c>
      <c r="B2676">
        <v>367</v>
      </c>
      <c r="C2676" t="s">
        <v>4628</v>
      </c>
      <c r="D2676" t="s">
        <v>4629</v>
      </c>
      <c r="E2676" t="s">
        <v>15</v>
      </c>
      <c r="F2676" t="s">
        <v>4630</v>
      </c>
      <c r="G2676" t="str">
        <f>"201510000419"</f>
        <v>201510000419</v>
      </c>
      <c r="H2676" t="s">
        <v>605</v>
      </c>
      <c r="I2676">
        <v>150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44</v>
      </c>
      <c r="S2676">
        <v>308</v>
      </c>
      <c r="V2676">
        <v>1</v>
      </c>
      <c r="W2676" t="s">
        <v>4627</v>
      </c>
    </row>
    <row r="2677" spans="1:23" x14ac:dyDescent="0.25">
      <c r="H2677" t="s">
        <v>4631</v>
      </c>
    </row>
    <row r="2678" spans="1:23" x14ac:dyDescent="0.25">
      <c r="A2678">
        <v>1336</v>
      </c>
      <c r="B2678">
        <v>3248</v>
      </c>
      <c r="C2678" t="s">
        <v>4632</v>
      </c>
      <c r="D2678" t="s">
        <v>14</v>
      </c>
      <c r="E2678" t="s">
        <v>123</v>
      </c>
      <c r="F2678" t="s">
        <v>4633</v>
      </c>
      <c r="G2678" t="str">
        <f>"200802006776"</f>
        <v>200802006776</v>
      </c>
      <c r="H2678">
        <v>1034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63</v>
      </c>
      <c r="S2678">
        <v>441</v>
      </c>
      <c r="V2678">
        <v>0</v>
      </c>
      <c r="W2678">
        <v>1475</v>
      </c>
    </row>
    <row r="2679" spans="1:23" x14ac:dyDescent="0.25">
      <c r="H2679" t="s">
        <v>4634</v>
      </c>
    </row>
    <row r="2680" spans="1:23" x14ac:dyDescent="0.25">
      <c r="A2680">
        <v>1337</v>
      </c>
      <c r="B2680">
        <v>7673</v>
      </c>
      <c r="C2680" t="s">
        <v>4635</v>
      </c>
      <c r="D2680" t="s">
        <v>83</v>
      </c>
      <c r="E2680" t="s">
        <v>55</v>
      </c>
      <c r="F2680" t="s">
        <v>4636</v>
      </c>
      <c r="G2680" t="str">
        <f>"00044711"</f>
        <v>00044711</v>
      </c>
      <c r="H2680" t="s">
        <v>4637</v>
      </c>
      <c r="I2680">
        <v>0</v>
      </c>
      <c r="J2680">
        <v>30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208</v>
      </c>
      <c r="S2680">
        <v>588</v>
      </c>
      <c r="V2680">
        <v>0</v>
      </c>
      <c r="W2680" t="s">
        <v>4638</v>
      </c>
    </row>
    <row r="2681" spans="1:23" x14ac:dyDescent="0.25">
      <c r="H2681" t="s">
        <v>797</v>
      </c>
    </row>
    <row r="2682" spans="1:23" x14ac:dyDescent="0.25">
      <c r="A2682">
        <v>1338</v>
      </c>
      <c r="B2682">
        <v>9265</v>
      </c>
      <c r="C2682" t="s">
        <v>2565</v>
      </c>
      <c r="D2682" t="s">
        <v>155</v>
      </c>
      <c r="E2682" t="s">
        <v>1236</v>
      </c>
      <c r="F2682" t="s">
        <v>4639</v>
      </c>
      <c r="G2682" t="str">
        <f>"00050006"</f>
        <v>00050006</v>
      </c>
      <c r="H2682" t="s">
        <v>4640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166</v>
      </c>
      <c r="S2682">
        <v>588</v>
      </c>
      <c r="V2682">
        <v>1</v>
      </c>
      <c r="W2682" t="s">
        <v>4641</v>
      </c>
    </row>
    <row r="2683" spans="1:23" x14ac:dyDescent="0.25">
      <c r="H2683" t="s">
        <v>4642</v>
      </c>
    </row>
    <row r="2684" spans="1:23" x14ac:dyDescent="0.25">
      <c r="A2684">
        <v>1339</v>
      </c>
      <c r="B2684">
        <v>7455</v>
      </c>
      <c r="C2684" t="s">
        <v>4643</v>
      </c>
      <c r="D2684" t="s">
        <v>364</v>
      </c>
      <c r="E2684" t="s">
        <v>192</v>
      </c>
      <c r="F2684" t="s">
        <v>4644</v>
      </c>
      <c r="G2684" t="str">
        <f>"201511008685"</f>
        <v>201511008685</v>
      </c>
      <c r="H2684" t="s">
        <v>86</v>
      </c>
      <c r="I2684">
        <v>0</v>
      </c>
      <c r="J2684">
        <v>30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50</v>
      </c>
      <c r="S2684">
        <v>350</v>
      </c>
      <c r="V2684">
        <v>0</v>
      </c>
      <c r="W2684" t="s">
        <v>4645</v>
      </c>
    </row>
    <row r="2685" spans="1:23" x14ac:dyDescent="0.25">
      <c r="H2685" t="s">
        <v>4646</v>
      </c>
    </row>
    <row r="2686" spans="1:23" x14ac:dyDescent="0.25">
      <c r="A2686">
        <v>1340</v>
      </c>
      <c r="B2686">
        <v>7062</v>
      </c>
      <c r="C2686" t="s">
        <v>4647</v>
      </c>
      <c r="D2686" t="s">
        <v>191</v>
      </c>
      <c r="E2686" t="s">
        <v>196</v>
      </c>
      <c r="F2686" t="s">
        <v>4648</v>
      </c>
      <c r="G2686" t="str">
        <f>"00060950"</f>
        <v>00060950</v>
      </c>
      <c r="H2686" t="s">
        <v>2033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81</v>
      </c>
      <c r="S2686">
        <v>567</v>
      </c>
      <c r="V2686">
        <v>0</v>
      </c>
      <c r="W2686" t="s">
        <v>4645</v>
      </c>
    </row>
    <row r="2687" spans="1:23" x14ac:dyDescent="0.25">
      <c r="H2687" t="s">
        <v>4649</v>
      </c>
    </row>
    <row r="2688" spans="1:23" x14ac:dyDescent="0.25">
      <c r="A2688">
        <v>1341</v>
      </c>
      <c r="B2688">
        <v>3457</v>
      </c>
      <c r="C2688" t="s">
        <v>4650</v>
      </c>
      <c r="D2688" t="s">
        <v>112</v>
      </c>
      <c r="E2688" t="s">
        <v>51</v>
      </c>
      <c r="F2688" t="s">
        <v>4651</v>
      </c>
      <c r="G2688" t="str">
        <f>"00083527"</f>
        <v>00083527</v>
      </c>
      <c r="H2688">
        <v>1100</v>
      </c>
      <c r="I2688">
        <v>150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32</v>
      </c>
      <c r="S2688">
        <v>224</v>
      </c>
      <c r="V2688">
        <v>0</v>
      </c>
      <c r="W2688">
        <v>1474</v>
      </c>
    </row>
    <row r="2689" spans="1:23" x14ac:dyDescent="0.25">
      <c r="H2689">
        <v>862</v>
      </c>
    </row>
    <row r="2690" spans="1:23" x14ac:dyDescent="0.25">
      <c r="A2690">
        <v>1342</v>
      </c>
      <c r="B2690">
        <v>596</v>
      </c>
      <c r="C2690" t="s">
        <v>4652</v>
      </c>
      <c r="D2690" t="s">
        <v>1759</v>
      </c>
      <c r="E2690" t="s">
        <v>4171</v>
      </c>
      <c r="F2690" t="s">
        <v>4653</v>
      </c>
      <c r="G2690" t="str">
        <f>"201510002912"</f>
        <v>201510002912</v>
      </c>
      <c r="H2690">
        <v>935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77</v>
      </c>
      <c r="S2690">
        <v>539</v>
      </c>
      <c r="V2690">
        <v>0</v>
      </c>
      <c r="W2690">
        <v>1474</v>
      </c>
    </row>
    <row r="2691" spans="1:23" x14ac:dyDescent="0.25">
      <c r="H2691" t="s">
        <v>4654</v>
      </c>
    </row>
    <row r="2692" spans="1:23" x14ac:dyDescent="0.25">
      <c r="A2692">
        <v>1343</v>
      </c>
      <c r="B2692">
        <v>6958</v>
      </c>
      <c r="C2692" t="s">
        <v>4655</v>
      </c>
      <c r="D2692" t="s">
        <v>4656</v>
      </c>
      <c r="E2692" t="s">
        <v>41</v>
      </c>
      <c r="F2692" t="s">
        <v>4657</v>
      </c>
      <c r="G2692" t="str">
        <f>"201511034860"</f>
        <v>201511034860</v>
      </c>
      <c r="H2692">
        <v>869</v>
      </c>
      <c r="I2692">
        <v>150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65</v>
      </c>
      <c r="S2692">
        <v>455</v>
      </c>
      <c r="V2692">
        <v>0</v>
      </c>
      <c r="W2692">
        <v>1474</v>
      </c>
    </row>
    <row r="2693" spans="1:23" x14ac:dyDescent="0.25">
      <c r="H2693" t="s">
        <v>1559</v>
      </c>
    </row>
    <row r="2694" spans="1:23" x14ac:dyDescent="0.25">
      <c r="A2694">
        <v>1344</v>
      </c>
      <c r="B2694">
        <v>8018</v>
      </c>
      <c r="C2694" t="s">
        <v>4658</v>
      </c>
      <c r="D2694" t="s">
        <v>191</v>
      </c>
      <c r="E2694" t="s">
        <v>70</v>
      </c>
      <c r="F2694" t="s">
        <v>4659</v>
      </c>
      <c r="G2694" t="str">
        <f>"201511038238"</f>
        <v>201511038238</v>
      </c>
      <c r="H2694" t="s">
        <v>1352</v>
      </c>
      <c r="I2694">
        <v>150</v>
      </c>
      <c r="J2694">
        <v>30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52</v>
      </c>
      <c r="S2694">
        <v>364</v>
      </c>
      <c r="V2694">
        <v>1</v>
      </c>
      <c r="W2694" t="s">
        <v>4660</v>
      </c>
    </row>
    <row r="2695" spans="1:23" x14ac:dyDescent="0.25">
      <c r="H2695" t="s">
        <v>4661</v>
      </c>
    </row>
    <row r="2696" spans="1:23" x14ac:dyDescent="0.25">
      <c r="A2696">
        <v>1345</v>
      </c>
      <c r="B2696">
        <v>10520</v>
      </c>
      <c r="C2696" t="s">
        <v>2226</v>
      </c>
      <c r="D2696" t="s">
        <v>83</v>
      </c>
      <c r="E2696" t="s">
        <v>521</v>
      </c>
      <c r="F2696" t="s">
        <v>4662</v>
      </c>
      <c r="G2696" t="str">
        <f>"00021667"</f>
        <v>00021667</v>
      </c>
      <c r="H2696" t="s">
        <v>2366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111</v>
      </c>
      <c r="S2696">
        <v>588</v>
      </c>
      <c r="V2696">
        <v>0</v>
      </c>
      <c r="W2696" t="s">
        <v>4660</v>
      </c>
    </row>
    <row r="2697" spans="1:23" x14ac:dyDescent="0.25">
      <c r="H2697" t="s">
        <v>4663</v>
      </c>
    </row>
    <row r="2698" spans="1:23" x14ac:dyDescent="0.25">
      <c r="A2698">
        <v>1346</v>
      </c>
      <c r="B2698">
        <v>6479</v>
      </c>
      <c r="C2698" t="s">
        <v>428</v>
      </c>
      <c r="D2698" t="s">
        <v>64</v>
      </c>
      <c r="E2698" t="s">
        <v>41</v>
      </c>
      <c r="F2698" t="s">
        <v>4664</v>
      </c>
      <c r="G2698" t="str">
        <f>"201511038931"</f>
        <v>201511038931</v>
      </c>
      <c r="H2698">
        <v>924</v>
      </c>
      <c r="I2698">
        <v>150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57</v>
      </c>
      <c r="S2698">
        <v>399</v>
      </c>
      <c r="V2698">
        <v>0</v>
      </c>
      <c r="W2698">
        <v>1473</v>
      </c>
    </row>
    <row r="2699" spans="1:23" x14ac:dyDescent="0.25">
      <c r="H2699" t="s">
        <v>4665</v>
      </c>
    </row>
    <row r="2700" spans="1:23" x14ac:dyDescent="0.25">
      <c r="A2700">
        <v>1347</v>
      </c>
      <c r="B2700">
        <v>8600</v>
      </c>
      <c r="C2700" t="s">
        <v>4666</v>
      </c>
      <c r="D2700" t="s">
        <v>83</v>
      </c>
      <c r="E2700" t="s">
        <v>1191</v>
      </c>
      <c r="F2700" t="s">
        <v>4667</v>
      </c>
      <c r="G2700" t="str">
        <f>"201102001083"</f>
        <v>201102001083</v>
      </c>
      <c r="H2700">
        <v>825</v>
      </c>
      <c r="I2700">
        <v>0</v>
      </c>
      <c r="J2700">
        <v>30</v>
      </c>
      <c r="K2700">
        <v>30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124</v>
      </c>
      <c r="S2700">
        <v>588</v>
      </c>
      <c r="V2700">
        <v>0</v>
      </c>
      <c r="W2700">
        <v>1473</v>
      </c>
    </row>
    <row r="2701" spans="1:23" x14ac:dyDescent="0.25">
      <c r="H2701" t="s">
        <v>4668</v>
      </c>
    </row>
    <row r="2702" spans="1:23" x14ac:dyDescent="0.25">
      <c r="A2702">
        <v>1348</v>
      </c>
      <c r="B2702">
        <v>7608</v>
      </c>
      <c r="C2702" t="s">
        <v>4669</v>
      </c>
      <c r="D2702" t="s">
        <v>2353</v>
      </c>
      <c r="E2702" t="s">
        <v>70</v>
      </c>
      <c r="F2702" t="s">
        <v>4670</v>
      </c>
      <c r="G2702" t="str">
        <f>"00088769"</f>
        <v>00088769</v>
      </c>
      <c r="H2702" t="s">
        <v>3514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74</v>
      </c>
      <c r="S2702">
        <v>518</v>
      </c>
      <c r="V2702">
        <v>0</v>
      </c>
      <c r="W2702" t="s">
        <v>4671</v>
      </c>
    </row>
    <row r="2703" spans="1:23" x14ac:dyDescent="0.25">
      <c r="H2703" t="s">
        <v>4672</v>
      </c>
    </row>
    <row r="2704" spans="1:23" x14ac:dyDescent="0.25">
      <c r="A2704">
        <v>1349</v>
      </c>
      <c r="B2704">
        <v>9132</v>
      </c>
      <c r="C2704" t="s">
        <v>4673</v>
      </c>
      <c r="D2704" t="s">
        <v>83</v>
      </c>
      <c r="E2704" t="s">
        <v>75</v>
      </c>
      <c r="F2704" t="s">
        <v>4674</v>
      </c>
      <c r="G2704" t="str">
        <f>"201511010877"</f>
        <v>201511010877</v>
      </c>
      <c r="H2704" t="s">
        <v>86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54</v>
      </c>
      <c r="S2704">
        <v>378</v>
      </c>
      <c r="V2704">
        <v>0</v>
      </c>
      <c r="W2704" t="s">
        <v>4675</v>
      </c>
    </row>
    <row r="2705" spans="1:23" x14ac:dyDescent="0.25">
      <c r="H2705" t="s">
        <v>4676</v>
      </c>
    </row>
    <row r="2706" spans="1:23" x14ac:dyDescent="0.25">
      <c r="A2706">
        <v>1350</v>
      </c>
      <c r="B2706">
        <v>1857</v>
      </c>
      <c r="C2706" t="s">
        <v>2378</v>
      </c>
      <c r="D2706" t="s">
        <v>2379</v>
      </c>
      <c r="E2706" t="s">
        <v>70</v>
      </c>
      <c r="F2706" t="s">
        <v>2380</v>
      </c>
      <c r="G2706" t="str">
        <f>"201511014336"</f>
        <v>201511014336</v>
      </c>
      <c r="H2706" t="s">
        <v>86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54</v>
      </c>
      <c r="S2706">
        <v>378</v>
      </c>
      <c r="V2706">
        <v>0</v>
      </c>
      <c r="W2706" t="s">
        <v>4675</v>
      </c>
    </row>
    <row r="2707" spans="1:23" x14ac:dyDescent="0.25">
      <c r="H2707" t="s">
        <v>2382</v>
      </c>
    </row>
    <row r="2708" spans="1:23" x14ac:dyDescent="0.25">
      <c r="A2708">
        <v>1351</v>
      </c>
      <c r="B2708">
        <v>7313</v>
      </c>
      <c r="C2708" t="s">
        <v>4677</v>
      </c>
      <c r="D2708" t="s">
        <v>4678</v>
      </c>
      <c r="E2708" t="s">
        <v>96</v>
      </c>
      <c r="F2708" t="s">
        <v>4679</v>
      </c>
      <c r="G2708" t="str">
        <f>"00085402"</f>
        <v>00085402</v>
      </c>
      <c r="H2708" t="s">
        <v>2385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168</v>
      </c>
      <c r="S2708">
        <v>588</v>
      </c>
      <c r="V2708">
        <v>0</v>
      </c>
      <c r="W2708" t="s">
        <v>4680</v>
      </c>
    </row>
    <row r="2709" spans="1:23" x14ac:dyDescent="0.25">
      <c r="H2709" t="s">
        <v>4681</v>
      </c>
    </row>
    <row r="2710" spans="1:23" x14ac:dyDescent="0.25">
      <c r="A2710">
        <v>1352</v>
      </c>
      <c r="B2710">
        <v>5626</v>
      </c>
      <c r="C2710" t="s">
        <v>4682</v>
      </c>
      <c r="D2710" t="s">
        <v>4683</v>
      </c>
      <c r="E2710" t="s">
        <v>51</v>
      </c>
      <c r="F2710" t="s">
        <v>4684</v>
      </c>
      <c r="G2710" t="str">
        <f>"00086854"</f>
        <v>00086854</v>
      </c>
      <c r="H2710" t="s">
        <v>2385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88</v>
      </c>
      <c r="S2710">
        <v>588</v>
      </c>
      <c r="V2710">
        <v>0</v>
      </c>
      <c r="W2710" t="s">
        <v>4680</v>
      </c>
    </row>
    <row r="2711" spans="1:23" x14ac:dyDescent="0.25">
      <c r="H2711" t="s">
        <v>4685</v>
      </c>
    </row>
    <row r="2712" spans="1:23" x14ac:dyDescent="0.25">
      <c r="A2712">
        <v>1353</v>
      </c>
      <c r="B2712">
        <v>1088</v>
      </c>
      <c r="C2712" t="s">
        <v>4686</v>
      </c>
      <c r="D2712" t="s">
        <v>112</v>
      </c>
      <c r="E2712" t="s">
        <v>25</v>
      </c>
      <c r="F2712" t="s">
        <v>4687</v>
      </c>
      <c r="G2712" t="str">
        <f>"201502004045"</f>
        <v>201502004045</v>
      </c>
      <c r="H2712" t="s">
        <v>2385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150</v>
      </c>
      <c r="S2712">
        <v>588</v>
      </c>
      <c r="V2712">
        <v>0</v>
      </c>
      <c r="W2712" t="s">
        <v>4680</v>
      </c>
    </row>
    <row r="2713" spans="1:23" x14ac:dyDescent="0.25">
      <c r="H2713" t="s">
        <v>4688</v>
      </c>
    </row>
    <row r="2714" spans="1:23" x14ac:dyDescent="0.25">
      <c r="A2714">
        <v>1354</v>
      </c>
      <c r="B2714">
        <v>3824</v>
      </c>
      <c r="C2714" t="s">
        <v>4689</v>
      </c>
      <c r="D2714" t="s">
        <v>4690</v>
      </c>
      <c r="E2714" t="s">
        <v>196</v>
      </c>
      <c r="F2714" t="s">
        <v>4691</v>
      </c>
      <c r="G2714" t="str">
        <f>"00031588"</f>
        <v>00031588</v>
      </c>
      <c r="H2714">
        <v>1045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61</v>
      </c>
      <c r="S2714">
        <v>427</v>
      </c>
      <c r="V2714">
        <v>0</v>
      </c>
      <c r="W2714">
        <v>1472</v>
      </c>
    </row>
    <row r="2715" spans="1:23" x14ac:dyDescent="0.25">
      <c r="H2715" t="s">
        <v>4692</v>
      </c>
    </row>
    <row r="2716" spans="1:23" x14ac:dyDescent="0.25">
      <c r="A2716">
        <v>1355</v>
      </c>
      <c r="B2716">
        <v>7445</v>
      </c>
      <c r="C2716" t="s">
        <v>4693</v>
      </c>
      <c r="D2716" t="s">
        <v>724</v>
      </c>
      <c r="E2716" t="s">
        <v>41</v>
      </c>
      <c r="F2716" t="s">
        <v>4694</v>
      </c>
      <c r="G2716" t="str">
        <f>"201511008927"</f>
        <v>201511008927</v>
      </c>
      <c r="H2716" t="s">
        <v>678</v>
      </c>
      <c r="I2716">
        <v>150</v>
      </c>
      <c r="J2716">
        <v>30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36</v>
      </c>
      <c r="S2716">
        <v>252</v>
      </c>
      <c r="V2716">
        <v>0</v>
      </c>
      <c r="W2716" t="s">
        <v>4695</v>
      </c>
    </row>
    <row r="2717" spans="1:23" x14ac:dyDescent="0.25">
      <c r="H2717" t="s">
        <v>4696</v>
      </c>
    </row>
    <row r="2718" spans="1:23" x14ac:dyDescent="0.25">
      <c r="A2718">
        <v>1356</v>
      </c>
      <c r="B2718">
        <v>7770</v>
      </c>
      <c r="C2718" t="s">
        <v>4697</v>
      </c>
      <c r="D2718" t="s">
        <v>196</v>
      </c>
      <c r="E2718" t="s">
        <v>41</v>
      </c>
      <c r="F2718" t="s">
        <v>4698</v>
      </c>
      <c r="G2718" t="str">
        <f>"201511038993"</f>
        <v>201511038993</v>
      </c>
      <c r="H2718" t="s">
        <v>1509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79</v>
      </c>
      <c r="S2718">
        <v>553</v>
      </c>
      <c r="V2718">
        <v>0</v>
      </c>
      <c r="W2718" t="s">
        <v>4695</v>
      </c>
    </row>
    <row r="2719" spans="1:23" x14ac:dyDescent="0.25">
      <c r="H2719" t="s">
        <v>4699</v>
      </c>
    </row>
    <row r="2720" spans="1:23" x14ac:dyDescent="0.25">
      <c r="A2720">
        <v>1357</v>
      </c>
      <c r="B2720">
        <v>8755</v>
      </c>
      <c r="C2720" t="s">
        <v>4700</v>
      </c>
      <c r="D2720" t="s">
        <v>489</v>
      </c>
      <c r="E2720" t="s">
        <v>811</v>
      </c>
      <c r="F2720" t="s">
        <v>4701</v>
      </c>
      <c r="G2720" t="str">
        <f>"201511015492"</f>
        <v>201511015492</v>
      </c>
      <c r="H2720" t="s">
        <v>2791</v>
      </c>
      <c r="I2720">
        <v>150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67</v>
      </c>
      <c r="S2720">
        <v>469</v>
      </c>
      <c r="V2720">
        <v>1</v>
      </c>
      <c r="W2720" t="s">
        <v>4695</v>
      </c>
    </row>
    <row r="2721" spans="1:23" x14ac:dyDescent="0.25">
      <c r="H2721" t="s">
        <v>4702</v>
      </c>
    </row>
    <row r="2722" spans="1:23" x14ac:dyDescent="0.25">
      <c r="A2722">
        <v>1358</v>
      </c>
      <c r="B2722">
        <v>99</v>
      </c>
      <c r="C2722" t="s">
        <v>4703</v>
      </c>
      <c r="D2722" t="s">
        <v>14</v>
      </c>
      <c r="E2722" t="s">
        <v>70</v>
      </c>
      <c r="F2722" t="s">
        <v>4704</v>
      </c>
      <c r="G2722" t="str">
        <f>"201511015774"</f>
        <v>201511015774</v>
      </c>
      <c r="H2722" t="s">
        <v>2798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67</v>
      </c>
      <c r="S2722">
        <v>469</v>
      </c>
      <c r="V2722">
        <v>0</v>
      </c>
      <c r="W2722" t="s">
        <v>4705</v>
      </c>
    </row>
    <row r="2723" spans="1:23" x14ac:dyDescent="0.25">
      <c r="H2723" t="s">
        <v>4706</v>
      </c>
    </row>
    <row r="2724" spans="1:23" x14ac:dyDescent="0.25">
      <c r="A2724">
        <v>1359</v>
      </c>
      <c r="B2724">
        <v>10092</v>
      </c>
      <c r="C2724" t="s">
        <v>4707</v>
      </c>
      <c r="D2724" t="s">
        <v>79</v>
      </c>
      <c r="E2724" t="s">
        <v>4708</v>
      </c>
      <c r="F2724" t="s">
        <v>4709</v>
      </c>
      <c r="G2724" t="str">
        <f>"00023956"</f>
        <v>00023956</v>
      </c>
      <c r="H2724">
        <v>1034</v>
      </c>
      <c r="I2724">
        <v>150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41</v>
      </c>
      <c r="S2724">
        <v>287</v>
      </c>
      <c r="V2724">
        <v>0</v>
      </c>
      <c r="W2724">
        <v>1471</v>
      </c>
    </row>
    <row r="2725" spans="1:23" x14ac:dyDescent="0.25">
      <c r="H2725" t="s">
        <v>4710</v>
      </c>
    </row>
    <row r="2726" spans="1:23" x14ac:dyDescent="0.25">
      <c r="A2726">
        <v>1360</v>
      </c>
      <c r="B2726">
        <v>4644</v>
      </c>
      <c r="C2726" t="s">
        <v>464</v>
      </c>
      <c r="D2726" t="s">
        <v>140</v>
      </c>
      <c r="E2726" t="s">
        <v>51</v>
      </c>
      <c r="F2726" t="s">
        <v>4711</v>
      </c>
      <c r="G2726" t="str">
        <f>"201511040589"</f>
        <v>201511040589</v>
      </c>
      <c r="H2726">
        <v>803</v>
      </c>
      <c r="I2726">
        <v>150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74</v>
      </c>
      <c r="S2726">
        <v>518</v>
      </c>
      <c r="V2726">
        <v>3</v>
      </c>
      <c r="W2726">
        <v>1471</v>
      </c>
    </row>
    <row r="2727" spans="1:23" x14ac:dyDescent="0.25">
      <c r="H2727" t="s">
        <v>4712</v>
      </c>
    </row>
    <row r="2728" spans="1:23" x14ac:dyDescent="0.25">
      <c r="A2728">
        <v>1361</v>
      </c>
      <c r="B2728">
        <v>2931</v>
      </c>
      <c r="C2728" t="s">
        <v>4713</v>
      </c>
      <c r="D2728" t="s">
        <v>806</v>
      </c>
      <c r="E2728" t="s">
        <v>51</v>
      </c>
      <c r="F2728" t="s">
        <v>4714</v>
      </c>
      <c r="G2728" t="str">
        <f>"201511023508"</f>
        <v>201511023508</v>
      </c>
      <c r="H2728" t="s">
        <v>315</v>
      </c>
      <c r="I2728">
        <v>0</v>
      </c>
      <c r="J2728">
        <v>30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51</v>
      </c>
      <c r="S2728">
        <v>357</v>
      </c>
      <c r="V2728">
        <v>0</v>
      </c>
      <c r="W2728" t="s">
        <v>4715</v>
      </c>
    </row>
    <row r="2729" spans="1:23" x14ac:dyDescent="0.25">
      <c r="H2729" t="s">
        <v>4716</v>
      </c>
    </row>
    <row r="2730" spans="1:23" x14ac:dyDescent="0.25">
      <c r="A2730">
        <v>1362</v>
      </c>
      <c r="B2730">
        <v>5446</v>
      </c>
      <c r="C2730" t="s">
        <v>4717</v>
      </c>
      <c r="D2730" t="s">
        <v>14</v>
      </c>
      <c r="E2730" t="s">
        <v>70</v>
      </c>
      <c r="F2730" t="s">
        <v>4718</v>
      </c>
      <c r="G2730" t="str">
        <f>"201510003546"</f>
        <v>201510003546</v>
      </c>
      <c r="H2730" t="s">
        <v>1220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71</v>
      </c>
      <c r="S2730">
        <v>497</v>
      </c>
      <c r="V2730">
        <v>2</v>
      </c>
      <c r="W2730" t="s">
        <v>4715</v>
      </c>
    </row>
    <row r="2731" spans="1:23" x14ac:dyDescent="0.25">
      <c r="H2731" t="s">
        <v>4719</v>
      </c>
    </row>
    <row r="2732" spans="1:23" x14ac:dyDescent="0.25">
      <c r="A2732">
        <v>1363</v>
      </c>
      <c r="B2732">
        <v>10262</v>
      </c>
      <c r="C2732" t="s">
        <v>4720</v>
      </c>
      <c r="D2732" t="s">
        <v>191</v>
      </c>
      <c r="E2732" t="s">
        <v>4721</v>
      </c>
      <c r="F2732" t="s">
        <v>4722</v>
      </c>
      <c r="G2732" t="str">
        <f>"201511013270"</f>
        <v>201511013270</v>
      </c>
      <c r="H2732" t="s">
        <v>2186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82</v>
      </c>
      <c r="S2732">
        <v>574</v>
      </c>
      <c r="V2732">
        <v>0</v>
      </c>
      <c r="W2732" t="s">
        <v>4715</v>
      </c>
    </row>
    <row r="2733" spans="1:23" x14ac:dyDescent="0.25">
      <c r="H2733" t="s">
        <v>4723</v>
      </c>
    </row>
    <row r="2734" spans="1:23" x14ac:dyDescent="0.25">
      <c r="A2734">
        <v>1364</v>
      </c>
      <c r="B2734">
        <v>4990</v>
      </c>
      <c r="C2734" t="s">
        <v>4724</v>
      </c>
      <c r="D2734" t="s">
        <v>83</v>
      </c>
      <c r="E2734" t="s">
        <v>55</v>
      </c>
      <c r="F2734" t="s">
        <v>4725</v>
      </c>
      <c r="G2734" t="str">
        <f>"201511040618"</f>
        <v>201511040618</v>
      </c>
      <c r="H2734" t="s">
        <v>850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65</v>
      </c>
      <c r="S2734">
        <v>455</v>
      </c>
      <c r="V2734">
        <v>1</v>
      </c>
      <c r="W2734" t="s">
        <v>4726</v>
      </c>
    </row>
    <row r="2735" spans="1:23" x14ac:dyDescent="0.25">
      <c r="H2735" t="s">
        <v>4727</v>
      </c>
    </row>
    <row r="2736" spans="1:23" x14ac:dyDescent="0.25">
      <c r="A2736">
        <v>1365</v>
      </c>
      <c r="B2736">
        <v>3963</v>
      </c>
      <c r="C2736" t="s">
        <v>4728</v>
      </c>
      <c r="D2736" t="s">
        <v>2303</v>
      </c>
      <c r="E2736" t="s">
        <v>636</v>
      </c>
      <c r="F2736" t="s">
        <v>4729</v>
      </c>
      <c r="G2736" t="str">
        <f>"00092031"</f>
        <v>00092031</v>
      </c>
      <c r="H2736" t="s">
        <v>2420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116</v>
      </c>
      <c r="S2736">
        <v>588</v>
      </c>
      <c r="V2736">
        <v>0</v>
      </c>
      <c r="W2736" t="s">
        <v>4730</v>
      </c>
    </row>
    <row r="2737" spans="1:23" x14ac:dyDescent="0.25">
      <c r="H2737" t="s">
        <v>4731</v>
      </c>
    </row>
    <row r="2738" spans="1:23" x14ac:dyDescent="0.25">
      <c r="A2738">
        <v>1366</v>
      </c>
      <c r="B2738">
        <v>3104</v>
      </c>
      <c r="C2738" t="s">
        <v>4732</v>
      </c>
      <c r="D2738" t="s">
        <v>105</v>
      </c>
      <c r="E2738" t="s">
        <v>41</v>
      </c>
      <c r="F2738" t="s">
        <v>4733</v>
      </c>
      <c r="G2738" t="str">
        <f>"201511042050"</f>
        <v>201511042050</v>
      </c>
      <c r="H2738" t="s">
        <v>2420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128</v>
      </c>
      <c r="S2738">
        <v>588</v>
      </c>
      <c r="V2738">
        <v>1</v>
      </c>
      <c r="W2738" t="s">
        <v>4730</v>
      </c>
    </row>
    <row r="2739" spans="1:23" x14ac:dyDescent="0.25">
      <c r="H2739" t="s">
        <v>4734</v>
      </c>
    </row>
    <row r="2740" spans="1:23" x14ac:dyDescent="0.25">
      <c r="A2740">
        <v>1367</v>
      </c>
      <c r="B2740">
        <v>1939</v>
      </c>
      <c r="C2740" t="s">
        <v>4735</v>
      </c>
      <c r="D2740" t="s">
        <v>326</v>
      </c>
      <c r="E2740" t="s">
        <v>25</v>
      </c>
      <c r="F2740" t="s">
        <v>4736</v>
      </c>
      <c r="G2740" t="str">
        <f>"201511022621"</f>
        <v>201511022621</v>
      </c>
      <c r="H2740">
        <v>935</v>
      </c>
      <c r="I2740">
        <v>150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55</v>
      </c>
      <c r="S2740">
        <v>385</v>
      </c>
      <c r="V2740">
        <v>1</v>
      </c>
      <c r="W2740">
        <v>1470</v>
      </c>
    </row>
    <row r="2741" spans="1:23" x14ac:dyDescent="0.25">
      <c r="H2741" t="s">
        <v>1925</v>
      </c>
    </row>
    <row r="2742" spans="1:23" x14ac:dyDescent="0.25">
      <c r="A2742">
        <v>1368</v>
      </c>
      <c r="B2742">
        <v>7272</v>
      </c>
      <c r="C2742" t="s">
        <v>4737</v>
      </c>
      <c r="D2742" t="s">
        <v>83</v>
      </c>
      <c r="E2742" t="s">
        <v>70</v>
      </c>
      <c r="F2742" t="s">
        <v>4738</v>
      </c>
      <c r="G2742" t="str">
        <f>"201102000466"</f>
        <v>201102000466</v>
      </c>
      <c r="H2742" t="s">
        <v>1312</v>
      </c>
      <c r="I2742">
        <v>150</v>
      </c>
      <c r="J2742">
        <v>70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41</v>
      </c>
      <c r="S2742">
        <v>287</v>
      </c>
      <c r="V2742">
        <v>0</v>
      </c>
      <c r="W2742" t="s">
        <v>4739</v>
      </c>
    </row>
    <row r="2743" spans="1:23" x14ac:dyDescent="0.25">
      <c r="H2743" t="s">
        <v>4740</v>
      </c>
    </row>
    <row r="2744" spans="1:23" x14ac:dyDescent="0.25">
      <c r="A2744">
        <v>1369</v>
      </c>
      <c r="B2744">
        <v>4600</v>
      </c>
      <c r="C2744" t="s">
        <v>3188</v>
      </c>
      <c r="D2744" t="s">
        <v>1236</v>
      </c>
      <c r="E2744" t="s">
        <v>295</v>
      </c>
      <c r="F2744" t="s">
        <v>4741</v>
      </c>
      <c r="G2744" t="str">
        <f>"00090363"</f>
        <v>00090363</v>
      </c>
      <c r="H2744" t="s">
        <v>4742</v>
      </c>
      <c r="I2744">
        <v>150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118</v>
      </c>
      <c r="S2744">
        <v>588</v>
      </c>
      <c r="V2744">
        <v>1</v>
      </c>
      <c r="W2744" t="s">
        <v>4739</v>
      </c>
    </row>
    <row r="2745" spans="1:23" x14ac:dyDescent="0.25">
      <c r="H2745" t="s">
        <v>4743</v>
      </c>
    </row>
    <row r="2746" spans="1:23" x14ac:dyDescent="0.25">
      <c r="A2746">
        <v>1370</v>
      </c>
      <c r="B2746">
        <v>910</v>
      </c>
      <c r="C2746" t="s">
        <v>4744</v>
      </c>
      <c r="D2746" t="s">
        <v>1191</v>
      </c>
      <c r="E2746" t="s">
        <v>196</v>
      </c>
      <c r="F2746" t="s">
        <v>4745</v>
      </c>
      <c r="G2746" t="str">
        <f>"201511033370"</f>
        <v>201511033370</v>
      </c>
      <c r="H2746">
        <v>1100</v>
      </c>
      <c r="I2746">
        <v>150</v>
      </c>
      <c r="J2746">
        <v>30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27</v>
      </c>
      <c r="S2746">
        <v>189</v>
      </c>
      <c r="V2746">
        <v>0</v>
      </c>
      <c r="W2746">
        <v>1469</v>
      </c>
    </row>
    <row r="2747" spans="1:23" x14ac:dyDescent="0.25">
      <c r="H2747" t="s">
        <v>3653</v>
      </c>
    </row>
    <row r="2748" spans="1:23" x14ac:dyDescent="0.25">
      <c r="A2748">
        <v>1371</v>
      </c>
      <c r="B2748">
        <v>210</v>
      </c>
      <c r="C2748" t="s">
        <v>4746</v>
      </c>
      <c r="D2748" t="s">
        <v>4747</v>
      </c>
      <c r="E2748" t="s">
        <v>4748</v>
      </c>
      <c r="F2748" t="s">
        <v>4749</v>
      </c>
      <c r="G2748" t="str">
        <f>"201511009001"</f>
        <v>201511009001</v>
      </c>
      <c r="H2748">
        <v>869</v>
      </c>
      <c r="I2748">
        <v>150</v>
      </c>
      <c r="J2748">
        <v>30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60</v>
      </c>
      <c r="S2748">
        <v>420</v>
      </c>
      <c r="V2748">
        <v>1</v>
      </c>
      <c r="W2748">
        <v>1469</v>
      </c>
    </row>
    <row r="2749" spans="1:23" x14ac:dyDescent="0.25">
      <c r="H2749">
        <v>846</v>
      </c>
    </row>
    <row r="2750" spans="1:23" x14ac:dyDescent="0.25">
      <c r="A2750">
        <v>1372</v>
      </c>
      <c r="B2750">
        <v>3601</v>
      </c>
      <c r="C2750" t="s">
        <v>4750</v>
      </c>
      <c r="D2750" t="s">
        <v>2036</v>
      </c>
      <c r="E2750" t="s">
        <v>25</v>
      </c>
      <c r="F2750" t="s">
        <v>4751</v>
      </c>
      <c r="G2750" t="str">
        <f>"201510004497"</f>
        <v>201510004497</v>
      </c>
      <c r="H2750" t="s">
        <v>3723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75</v>
      </c>
      <c r="S2750">
        <v>525</v>
      </c>
      <c r="V2750">
        <v>0</v>
      </c>
      <c r="W2750" t="s">
        <v>4752</v>
      </c>
    </row>
    <row r="2751" spans="1:23" x14ac:dyDescent="0.25">
      <c r="H2751" t="s">
        <v>4753</v>
      </c>
    </row>
    <row r="2752" spans="1:23" x14ac:dyDescent="0.25">
      <c r="A2752">
        <v>1373</v>
      </c>
      <c r="B2752">
        <v>4182</v>
      </c>
      <c r="C2752" t="s">
        <v>4754</v>
      </c>
      <c r="D2752" t="s">
        <v>2526</v>
      </c>
      <c r="E2752" t="s">
        <v>32</v>
      </c>
      <c r="F2752" t="s">
        <v>4755</v>
      </c>
      <c r="G2752" t="str">
        <f>"201510005085"</f>
        <v>201510005085</v>
      </c>
      <c r="H2752" t="s">
        <v>315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55</v>
      </c>
      <c r="S2752">
        <v>385</v>
      </c>
      <c r="V2752">
        <v>0</v>
      </c>
      <c r="W2752" t="s">
        <v>4756</v>
      </c>
    </row>
    <row r="2753" spans="1:23" x14ac:dyDescent="0.25">
      <c r="H2753" t="s">
        <v>4757</v>
      </c>
    </row>
    <row r="2754" spans="1:23" x14ac:dyDescent="0.25">
      <c r="A2754">
        <v>1374</v>
      </c>
      <c r="B2754">
        <v>9723</v>
      </c>
      <c r="C2754" t="s">
        <v>4758</v>
      </c>
      <c r="D2754" t="s">
        <v>1704</v>
      </c>
      <c r="E2754" t="s">
        <v>15</v>
      </c>
      <c r="F2754" t="s">
        <v>4759</v>
      </c>
      <c r="G2754" t="str">
        <f>"00101762"</f>
        <v>00101762</v>
      </c>
      <c r="H2754" t="s">
        <v>1352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77</v>
      </c>
      <c r="S2754">
        <v>539</v>
      </c>
      <c r="V2754">
        <v>0</v>
      </c>
      <c r="W2754" t="s">
        <v>4756</v>
      </c>
    </row>
    <row r="2755" spans="1:23" x14ac:dyDescent="0.25">
      <c r="H2755" t="s">
        <v>4760</v>
      </c>
    </row>
    <row r="2756" spans="1:23" x14ac:dyDescent="0.25">
      <c r="A2756">
        <v>1375</v>
      </c>
      <c r="B2756">
        <v>10169</v>
      </c>
      <c r="C2756" t="s">
        <v>4761</v>
      </c>
      <c r="D2756" t="s">
        <v>55</v>
      </c>
      <c r="E2756" t="s">
        <v>60</v>
      </c>
      <c r="F2756" t="s">
        <v>4762</v>
      </c>
      <c r="G2756" t="str">
        <f>"00022413"</f>
        <v>00022413</v>
      </c>
      <c r="H2756" t="s">
        <v>4763</v>
      </c>
      <c r="I2756">
        <v>150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76</v>
      </c>
      <c r="S2756">
        <v>532</v>
      </c>
      <c r="V2756">
        <v>0</v>
      </c>
      <c r="W2756" t="s">
        <v>4756</v>
      </c>
    </row>
    <row r="2757" spans="1:23" x14ac:dyDescent="0.25">
      <c r="H2757" t="s">
        <v>4764</v>
      </c>
    </row>
    <row r="2758" spans="1:23" x14ac:dyDescent="0.25">
      <c r="A2758">
        <v>1376</v>
      </c>
      <c r="B2758">
        <v>2769</v>
      </c>
      <c r="C2758" t="s">
        <v>4765</v>
      </c>
      <c r="D2758" t="s">
        <v>113</v>
      </c>
      <c r="E2758" t="s">
        <v>4766</v>
      </c>
      <c r="F2758" t="s">
        <v>4767</v>
      </c>
      <c r="G2758" t="str">
        <f>"201510003684"</f>
        <v>201510003684</v>
      </c>
      <c r="H2758" t="s">
        <v>2857</v>
      </c>
      <c r="I2758">
        <v>150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67</v>
      </c>
      <c r="S2758">
        <v>469</v>
      </c>
      <c r="V2758">
        <v>1</v>
      </c>
      <c r="W2758" t="s">
        <v>4768</v>
      </c>
    </row>
    <row r="2759" spans="1:23" x14ac:dyDescent="0.25">
      <c r="H2759" t="s">
        <v>4769</v>
      </c>
    </row>
    <row r="2760" spans="1:23" x14ac:dyDescent="0.25">
      <c r="A2760">
        <v>1377</v>
      </c>
      <c r="B2760">
        <v>7634</v>
      </c>
      <c r="C2760" t="s">
        <v>2716</v>
      </c>
      <c r="D2760" t="s">
        <v>570</v>
      </c>
      <c r="E2760" t="s">
        <v>123</v>
      </c>
      <c r="F2760" t="s">
        <v>4770</v>
      </c>
      <c r="G2760" t="str">
        <f>"00042467"</f>
        <v>00042467</v>
      </c>
      <c r="H2760">
        <v>880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112</v>
      </c>
      <c r="S2760">
        <v>588</v>
      </c>
      <c r="V2760">
        <v>0</v>
      </c>
      <c r="W2760">
        <v>1468</v>
      </c>
    </row>
    <row r="2761" spans="1:23" x14ac:dyDescent="0.25">
      <c r="H2761">
        <v>862</v>
      </c>
    </row>
    <row r="2762" spans="1:23" x14ac:dyDescent="0.25">
      <c r="A2762">
        <v>1378</v>
      </c>
      <c r="B2762">
        <v>2384</v>
      </c>
      <c r="C2762" t="s">
        <v>4771</v>
      </c>
      <c r="D2762" t="s">
        <v>79</v>
      </c>
      <c r="E2762" t="s">
        <v>51</v>
      </c>
      <c r="F2762" t="s">
        <v>4772</v>
      </c>
      <c r="G2762" t="str">
        <f>"201502003932"</f>
        <v>201502003932</v>
      </c>
      <c r="H2762">
        <v>880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113</v>
      </c>
      <c r="S2762">
        <v>588</v>
      </c>
      <c r="V2762">
        <v>0</v>
      </c>
      <c r="W2762">
        <v>1468</v>
      </c>
    </row>
    <row r="2763" spans="1:23" x14ac:dyDescent="0.25">
      <c r="H2763" t="s">
        <v>4773</v>
      </c>
    </row>
    <row r="2764" spans="1:23" x14ac:dyDescent="0.25">
      <c r="A2764">
        <v>1379</v>
      </c>
      <c r="B2764">
        <v>4494</v>
      </c>
      <c r="C2764" t="s">
        <v>4774</v>
      </c>
      <c r="D2764" t="s">
        <v>191</v>
      </c>
      <c r="E2764" t="s">
        <v>25</v>
      </c>
      <c r="F2764" t="s">
        <v>4775</v>
      </c>
      <c r="G2764" t="str">
        <f>"201508000249"</f>
        <v>201508000249</v>
      </c>
      <c r="H2764">
        <v>880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116</v>
      </c>
      <c r="S2764">
        <v>588</v>
      </c>
      <c r="V2764">
        <v>0</v>
      </c>
      <c r="W2764">
        <v>1468</v>
      </c>
    </row>
    <row r="2765" spans="1:23" x14ac:dyDescent="0.25">
      <c r="H2765">
        <v>844</v>
      </c>
    </row>
    <row r="2766" spans="1:23" x14ac:dyDescent="0.25">
      <c r="A2766">
        <v>1380</v>
      </c>
      <c r="B2766">
        <v>2075</v>
      </c>
      <c r="C2766" t="s">
        <v>4776</v>
      </c>
      <c r="D2766" t="s">
        <v>105</v>
      </c>
      <c r="E2766" t="s">
        <v>2878</v>
      </c>
      <c r="F2766" t="s">
        <v>4777</v>
      </c>
      <c r="G2766" t="str">
        <f>"00016859"</f>
        <v>00016859</v>
      </c>
      <c r="H2766">
        <v>880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137</v>
      </c>
      <c r="S2766">
        <v>588</v>
      </c>
      <c r="V2766">
        <v>0</v>
      </c>
      <c r="W2766">
        <v>1468</v>
      </c>
    </row>
    <row r="2767" spans="1:23" x14ac:dyDescent="0.25">
      <c r="H2767" t="s">
        <v>4778</v>
      </c>
    </row>
    <row r="2768" spans="1:23" x14ac:dyDescent="0.25">
      <c r="A2768">
        <v>1381</v>
      </c>
      <c r="B2768">
        <v>8764</v>
      </c>
      <c r="C2768" t="s">
        <v>4779</v>
      </c>
      <c r="D2768" t="s">
        <v>83</v>
      </c>
      <c r="E2768" t="s">
        <v>295</v>
      </c>
      <c r="F2768" t="s">
        <v>4780</v>
      </c>
      <c r="G2768" t="str">
        <f>"00094768"</f>
        <v>00094768</v>
      </c>
      <c r="H2768">
        <v>880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205</v>
      </c>
      <c r="S2768">
        <v>588</v>
      </c>
      <c r="V2768">
        <v>2</v>
      </c>
      <c r="W2768">
        <v>1468</v>
      </c>
    </row>
    <row r="2769" spans="1:23" x14ac:dyDescent="0.25">
      <c r="H2769" t="s">
        <v>4781</v>
      </c>
    </row>
    <row r="2770" spans="1:23" x14ac:dyDescent="0.25">
      <c r="A2770">
        <v>1382</v>
      </c>
      <c r="B2770">
        <v>1501</v>
      </c>
      <c r="C2770" t="s">
        <v>4782</v>
      </c>
      <c r="D2770" t="s">
        <v>112</v>
      </c>
      <c r="E2770" t="s">
        <v>51</v>
      </c>
      <c r="F2770" t="s">
        <v>4783</v>
      </c>
      <c r="G2770" t="str">
        <f>"00067384"</f>
        <v>00067384</v>
      </c>
      <c r="H2770">
        <v>880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109</v>
      </c>
      <c r="S2770">
        <v>588</v>
      </c>
      <c r="V2770">
        <v>0</v>
      </c>
      <c r="W2770">
        <v>1468</v>
      </c>
    </row>
    <row r="2771" spans="1:23" x14ac:dyDescent="0.25">
      <c r="H2771">
        <v>816</v>
      </c>
    </row>
    <row r="2772" spans="1:23" x14ac:dyDescent="0.25">
      <c r="A2772">
        <v>1383</v>
      </c>
      <c r="B2772">
        <v>8795</v>
      </c>
      <c r="C2772" t="s">
        <v>3128</v>
      </c>
      <c r="D2772" t="s">
        <v>64</v>
      </c>
      <c r="E2772" t="s">
        <v>51</v>
      </c>
      <c r="F2772" t="s">
        <v>4784</v>
      </c>
      <c r="G2772" t="str">
        <f>"201511021949"</f>
        <v>201511021949</v>
      </c>
      <c r="H2772">
        <v>880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144</v>
      </c>
      <c r="S2772">
        <v>588</v>
      </c>
      <c r="V2772">
        <v>1</v>
      </c>
      <c r="W2772">
        <v>1468</v>
      </c>
    </row>
    <row r="2773" spans="1:23" x14ac:dyDescent="0.25">
      <c r="H2773">
        <v>818</v>
      </c>
    </row>
    <row r="2774" spans="1:23" x14ac:dyDescent="0.25">
      <c r="A2774">
        <v>1384</v>
      </c>
      <c r="B2774">
        <v>8155</v>
      </c>
      <c r="C2774" t="s">
        <v>4785</v>
      </c>
      <c r="D2774" t="s">
        <v>191</v>
      </c>
      <c r="E2774" t="s">
        <v>425</v>
      </c>
      <c r="F2774" t="s">
        <v>4786</v>
      </c>
      <c r="G2774" t="str">
        <f>"201511041879"</f>
        <v>201511041879</v>
      </c>
      <c r="H2774">
        <v>880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166</v>
      </c>
      <c r="S2774">
        <v>588</v>
      </c>
      <c r="V2774">
        <v>0</v>
      </c>
      <c r="W2774">
        <v>1468</v>
      </c>
    </row>
    <row r="2775" spans="1:23" x14ac:dyDescent="0.25">
      <c r="H2775" t="s">
        <v>4787</v>
      </c>
    </row>
    <row r="2776" spans="1:23" x14ac:dyDescent="0.25">
      <c r="A2776">
        <v>1385</v>
      </c>
      <c r="B2776">
        <v>5573</v>
      </c>
      <c r="C2776" t="s">
        <v>4788</v>
      </c>
      <c r="D2776" t="s">
        <v>4789</v>
      </c>
      <c r="E2776" t="s">
        <v>96</v>
      </c>
      <c r="F2776" t="s">
        <v>4790</v>
      </c>
      <c r="G2776" t="str">
        <f>"201511030411"</f>
        <v>201511030411</v>
      </c>
      <c r="H2776">
        <v>880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164</v>
      </c>
      <c r="S2776">
        <v>588</v>
      </c>
      <c r="V2776">
        <v>0</v>
      </c>
      <c r="W2776">
        <v>1468</v>
      </c>
    </row>
    <row r="2777" spans="1:23" x14ac:dyDescent="0.25">
      <c r="H2777" t="s">
        <v>4791</v>
      </c>
    </row>
    <row r="2778" spans="1:23" x14ac:dyDescent="0.25">
      <c r="A2778">
        <v>1386</v>
      </c>
      <c r="B2778">
        <v>1096</v>
      </c>
      <c r="C2778" t="s">
        <v>4792</v>
      </c>
      <c r="D2778" t="s">
        <v>140</v>
      </c>
      <c r="E2778" t="s">
        <v>192</v>
      </c>
      <c r="F2778" t="s">
        <v>4793</v>
      </c>
      <c r="G2778" t="str">
        <f>"201511030701"</f>
        <v>201511030701</v>
      </c>
      <c r="H2778">
        <v>880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123</v>
      </c>
      <c r="S2778">
        <v>588</v>
      </c>
      <c r="T2778">
        <v>6</v>
      </c>
      <c r="U2778">
        <v>832</v>
      </c>
      <c r="V2778">
        <v>0</v>
      </c>
      <c r="W2778">
        <v>1468</v>
      </c>
    </row>
    <row r="2779" spans="1:23" x14ac:dyDescent="0.25">
      <c r="H2779" t="s">
        <v>4794</v>
      </c>
    </row>
    <row r="2780" spans="1:23" x14ac:dyDescent="0.25">
      <c r="A2780">
        <v>1387</v>
      </c>
      <c r="B2780">
        <v>1096</v>
      </c>
      <c r="C2780" t="s">
        <v>4792</v>
      </c>
      <c r="D2780" t="s">
        <v>140</v>
      </c>
      <c r="E2780" t="s">
        <v>192</v>
      </c>
      <c r="F2780" t="s">
        <v>4793</v>
      </c>
      <c r="G2780" t="str">
        <f>"201511030701"</f>
        <v>201511030701</v>
      </c>
      <c r="H2780">
        <v>880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123</v>
      </c>
      <c r="S2780">
        <v>588</v>
      </c>
      <c r="V2780">
        <v>0</v>
      </c>
      <c r="W2780">
        <v>1468</v>
      </c>
    </row>
    <row r="2781" spans="1:23" x14ac:dyDescent="0.25">
      <c r="H2781" t="s">
        <v>4794</v>
      </c>
    </row>
    <row r="2782" spans="1:23" x14ac:dyDescent="0.25">
      <c r="A2782">
        <v>1388</v>
      </c>
      <c r="B2782">
        <v>3486</v>
      </c>
      <c r="C2782" t="s">
        <v>2453</v>
      </c>
      <c r="D2782" t="s">
        <v>2454</v>
      </c>
      <c r="E2782" t="s">
        <v>1399</v>
      </c>
      <c r="F2782" t="s">
        <v>2455</v>
      </c>
      <c r="G2782" t="str">
        <f>"200902000199"</f>
        <v>200902000199</v>
      </c>
      <c r="H2782">
        <v>880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93</v>
      </c>
      <c r="S2782">
        <v>588</v>
      </c>
      <c r="V2782">
        <v>0</v>
      </c>
      <c r="W2782">
        <v>1468</v>
      </c>
    </row>
    <row r="2783" spans="1:23" x14ac:dyDescent="0.25">
      <c r="H2783" t="s">
        <v>2456</v>
      </c>
    </row>
    <row r="2784" spans="1:23" x14ac:dyDescent="0.25">
      <c r="A2784">
        <v>1389</v>
      </c>
      <c r="B2784">
        <v>5480</v>
      </c>
      <c r="C2784" t="s">
        <v>4795</v>
      </c>
      <c r="D2784" t="s">
        <v>570</v>
      </c>
      <c r="E2784" t="s">
        <v>4796</v>
      </c>
      <c r="F2784" t="s">
        <v>4797</v>
      </c>
      <c r="G2784" t="str">
        <f>"201511042704"</f>
        <v>201511042704</v>
      </c>
      <c r="H2784">
        <v>880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105</v>
      </c>
      <c r="S2784">
        <v>588</v>
      </c>
      <c r="V2784">
        <v>0</v>
      </c>
      <c r="W2784">
        <v>1468</v>
      </c>
    </row>
    <row r="2785" spans="1:23" x14ac:dyDescent="0.25">
      <c r="H2785" t="s">
        <v>4798</v>
      </c>
    </row>
    <row r="2786" spans="1:23" x14ac:dyDescent="0.25">
      <c r="A2786">
        <v>1390</v>
      </c>
      <c r="B2786">
        <v>4962</v>
      </c>
      <c r="C2786" t="s">
        <v>4799</v>
      </c>
      <c r="D2786" t="s">
        <v>4800</v>
      </c>
      <c r="E2786" t="s">
        <v>96</v>
      </c>
      <c r="F2786" t="s">
        <v>4801</v>
      </c>
      <c r="G2786" t="str">
        <f>"00077064"</f>
        <v>00077064</v>
      </c>
      <c r="H2786">
        <v>880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98</v>
      </c>
      <c r="S2786">
        <v>588</v>
      </c>
      <c r="V2786">
        <v>1</v>
      </c>
      <c r="W2786">
        <v>1468</v>
      </c>
    </row>
    <row r="2787" spans="1:23" x14ac:dyDescent="0.25">
      <c r="H2787">
        <v>875</v>
      </c>
    </row>
    <row r="2788" spans="1:23" x14ac:dyDescent="0.25">
      <c r="A2788">
        <v>1391</v>
      </c>
      <c r="B2788">
        <v>9035</v>
      </c>
      <c r="C2788" t="s">
        <v>4802</v>
      </c>
      <c r="D2788" t="s">
        <v>1540</v>
      </c>
      <c r="E2788" t="s">
        <v>96</v>
      </c>
      <c r="F2788" t="s">
        <v>4803</v>
      </c>
      <c r="G2788" t="str">
        <f>"00029329"</f>
        <v>00029329</v>
      </c>
      <c r="H2788">
        <v>880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180</v>
      </c>
      <c r="S2788">
        <v>588</v>
      </c>
      <c r="V2788">
        <v>0</v>
      </c>
      <c r="W2788">
        <v>1468</v>
      </c>
    </row>
    <row r="2789" spans="1:23" x14ac:dyDescent="0.25">
      <c r="H2789" t="s">
        <v>4804</v>
      </c>
    </row>
    <row r="2790" spans="1:23" x14ac:dyDescent="0.25">
      <c r="A2790">
        <v>1392</v>
      </c>
      <c r="B2790">
        <v>411</v>
      </c>
      <c r="C2790" t="s">
        <v>4805</v>
      </c>
      <c r="D2790" t="s">
        <v>1276</v>
      </c>
      <c r="E2790" t="s">
        <v>60</v>
      </c>
      <c r="F2790" t="s">
        <v>4806</v>
      </c>
      <c r="G2790" t="str">
        <f>"00022714"</f>
        <v>00022714</v>
      </c>
      <c r="H2790">
        <v>880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147</v>
      </c>
      <c r="S2790">
        <v>588</v>
      </c>
      <c r="V2790">
        <v>0</v>
      </c>
      <c r="W2790">
        <v>1468</v>
      </c>
    </row>
    <row r="2791" spans="1:23" x14ac:dyDescent="0.25">
      <c r="H2791" t="s">
        <v>4807</v>
      </c>
    </row>
    <row r="2792" spans="1:23" x14ac:dyDescent="0.25">
      <c r="A2792">
        <v>1393</v>
      </c>
      <c r="B2792">
        <v>3683</v>
      </c>
      <c r="C2792" t="s">
        <v>4808</v>
      </c>
      <c r="D2792" t="s">
        <v>485</v>
      </c>
      <c r="E2792" t="s">
        <v>70</v>
      </c>
      <c r="F2792" t="s">
        <v>4809</v>
      </c>
      <c r="G2792" t="str">
        <f>"201502001330"</f>
        <v>201502001330</v>
      </c>
      <c r="H2792">
        <v>880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117</v>
      </c>
      <c r="S2792">
        <v>588</v>
      </c>
      <c r="V2792">
        <v>0</v>
      </c>
      <c r="W2792">
        <v>1468</v>
      </c>
    </row>
    <row r="2793" spans="1:23" x14ac:dyDescent="0.25">
      <c r="H2793" t="s">
        <v>4810</v>
      </c>
    </row>
    <row r="2794" spans="1:23" x14ac:dyDescent="0.25">
      <c r="A2794">
        <v>1394</v>
      </c>
      <c r="B2794">
        <v>6402</v>
      </c>
      <c r="C2794" t="s">
        <v>4811</v>
      </c>
      <c r="D2794" t="s">
        <v>183</v>
      </c>
      <c r="E2794" t="s">
        <v>70</v>
      </c>
      <c r="F2794" t="s">
        <v>4812</v>
      </c>
      <c r="G2794" t="str">
        <f>"201102000794"</f>
        <v>201102000794</v>
      </c>
      <c r="H2794">
        <v>880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107</v>
      </c>
      <c r="S2794">
        <v>588</v>
      </c>
      <c r="V2794">
        <v>2</v>
      </c>
      <c r="W2794">
        <v>1468</v>
      </c>
    </row>
    <row r="2795" spans="1:23" x14ac:dyDescent="0.25">
      <c r="H2795" t="s">
        <v>4813</v>
      </c>
    </row>
    <row r="2796" spans="1:23" x14ac:dyDescent="0.25">
      <c r="A2796">
        <v>1395</v>
      </c>
      <c r="B2796">
        <v>3718</v>
      </c>
      <c r="C2796" t="s">
        <v>4814</v>
      </c>
      <c r="D2796" t="s">
        <v>326</v>
      </c>
      <c r="E2796" t="s">
        <v>51</v>
      </c>
      <c r="F2796" t="s">
        <v>4815</v>
      </c>
      <c r="G2796" t="str">
        <f>"00084070"</f>
        <v>00084070</v>
      </c>
      <c r="H2796">
        <v>880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99</v>
      </c>
      <c r="S2796">
        <v>588</v>
      </c>
      <c r="V2796">
        <v>0</v>
      </c>
      <c r="W2796">
        <v>1468</v>
      </c>
    </row>
    <row r="2797" spans="1:23" x14ac:dyDescent="0.25">
      <c r="H2797" t="s">
        <v>4816</v>
      </c>
    </row>
    <row r="2798" spans="1:23" x14ac:dyDescent="0.25">
      <c r="A2798">
        <v>1396</v>
      </c>
      <c r="B2798">
        <v>1844</v>
      </c>
      <c r="C2798" t="s">
        <v>4817</v>
      </c>
      <c r="D2798" t="s">
        <v>83</v>
      </c>
      <c r="E2798" t="s">
        <v>51</v>
      </c>
      <c r="F2798" t="s">
        <v>4818</v>
      </c>
      <c r="G2798" t="str">
        <f>"00044695"</f>
        <v>00044695</v>
      </c>
      <c r="H2798">
        <v>880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143</v>
      </c>
      <c r="S2798">
        <v>588</v>
      </c>
      <c r="V2798">
        <v>1</v>
      </c>
      <c r="W2798">
        <v>1468</v>
      </c>
    </row>
    <row r="2799" spans="1:23" x14ac:dyDescent="0.25">
      <c r="H2799" t="s">
        <v>4819</v>
      </c>
    </row>
    <row r="2800" spans="1:23" x14ac:dyDescent="0.25">
      <c r="A2800">
        <v>1397</v>
      </c>
      <c r="B2800">
        <v>7432</v>
      </c>
      <c r="C2800" t="s">
        <v>4820</v>
      </c>
      <c r="D2800" t="s">
        <v>15</v>
      </c>
      <c r="E2800" t="s">
        <v>116</v>
      </c>
      <c r="F2800" t="s">
        <v>4821</v>
      </c>
      <c r="G2800" t="str">
        <f>"00041413"</f>
        <v>00041413</v>
      </c>
      <c r="H2800">
        <v>880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106</v>
      </c>
      <c r="S2800">
        <v>588</v>
      </c>
      <c r="V2800">
        <v>0</v>
      </c>
      <c r="W2800">
        <v>1468</v>
      </c>
    </row>
    <row r="2801" spans="1:23" x14ac:dyDescent="0.25">
      <c r="H2801" t="s">
        <v>4822</v>
      </c>
    </row>
    <row r="2802" spans="1:23" x14ac:dyDescent="0.25">
      <c r="A2802">
        <v>1398</v>
      </c>
      <c r="B2802">
        <v>1883</v>
      </c>
      <c r="C2802" t="s">
        <v>4823</v>
      </c>
      <c r="D2802" t="s">
        <v>36</v>
      </c>
      <c r="E2802" t="s">
        <v>106</v>
      </c>
      <c r="F2802" t="s">
        <v>4824</v>
      </c>
      <c r="G2802" t="str">
        <f>"00037376"</f>
        <v>00037376</v>
      </c>
      <c r="H2802">
        <v>880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84</v>
      </c>
      <c r="S2802">
        <v>588</v>
      </c>
      <c r="V2802">
        <v>0</v>
      </c>
      <c r="W2802">
        <v>1468</v>
      </c>
    </row>
    <row r="2803" spans="1:23" x14ac:dyDescent="0.25">
      <c r="H2803" t="s">
        <v>4825</v>
      </c>
    </row>
    <row r="2804" spans="1:23" x14ac:dyDescent="0.25">
      <c r="A2804">
        <v>1399</v>
      </c>
      <c r="B2804">
        <v>5625</v>
      </c>
      <c r="C2804" t="s">
        <v>4826</v>
      </c>
      <c r="D2804" t="s">
        <v>570</v>
      </c>
      <c r="E2804" t="s">
        <v>25</v>
      </c>
      <c r="F2804" t="s">
        <v>4827</v>
      </c>
      <c r="G2804" t="str">
        <f>"201511034942"</f>
        <v>201511034942</v>
      </c>
      <c r="H2804">
        <v>880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92</v>
      </c>
      <c r="S2804">
        <v>588</v>
      </c>
      <c r="V2804">
        <v>0</v>
      </c>
      <c r="W2804">
        <v>1468</v>
      </c>
    </row>
    <row r="2805" spans="1:23" x14ac:dyDescent="0.25">
      <c r="H2805" t="s">
        <v>4828</v>
      </c>
    </row>
    <row r="2806" spans="1:23" x14ac:dyDescent="0.25">
      <c r="A2806">
        <v>1400</v>
      </c>
      <c r="B2806">
        <v>1162</v>
      </c>
      <c r="C2806" t="s">
        <v>1266</v>
      </c>
      <c r="D2806" t="s">
        <v>140</v>
      </c>
      <c r="E2806" t="s">
        <v>188</v>
      </c>
      <c r="F2806" t="s">
        <v>4829</v>
      </c>
      <c r="G2806" t="str">
        <f>"201102000316"</f>
        <v>201102000316</v>
      </c>
      <c r="H2806" t="s">
        <v>1000</v>
      </c>
      <c r="I2806">
        <v>150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46</v>
      </c>
      <c r="S2806">
        <v>322</v>
      </c>
      <c r="V2806">
        <v>0</v>
      </c>
      <c r="W2806" t="s">
        <v>4830</v>
      </c>
    </row>
    <row r="2807" spans="1:23" x14ac:dyDescent="0.25">
      <c r="H2807" t="s">
        <v>4831</v>
      </c>
    </row>
    <row r="2808" spans="1:23" x14ac:dyDescent="0.25">
      <c r="A2808">
        <v>1401</v>
      </c>
      <c r="B2808">
        <v>8498</v>
      </c>
      <c r="C2808" t="s">
        <v>4832</v>
      </c>
      <c r="D2808" t="s">
        <v>4393</v>
      </c>
      <c r="E2808" t="s">
        <v>2223</v>
      </c>
      <c r="F2808" t="s">
        <v>4833</v>
      </c>
      <c r="G2808" t="str">
        <f>"200908000364"</f>
        <v>200908000364</v>
      </c>
      <c r="H2808" t="s">
        <v>1000</v>
      </c>
      <c r="I2808">
        <v>150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46</v>
      </c>
      <c r="S2808">
        <v>322</v>
      </c>
      <c r="V2808">
        <v>0</v>
      </c>
      <c r="W2808" t="s">
        <v>4830</v>
      </c>
    </row>
    <row r="2809" spans="1:23" x14ac:dyDescent="0.25">
      <c r="H2809" t="s">
        <v>4834</v>
      </c>
    </row>
    <row r="2810" spans="1:23" x14ac:dyDescent="0.25">
      <c r="A2810">
        <v>1402</v>
      </c>
      <c r="B2810">
        <v>696</v>
      </c>
      <c r="C2810" t="s">
        <v>4835</v>
      </c>
      <c r="D2810" t="s">
        <v>222</v>
      </c>
      <c r="E2810" t="s">
        <v>4836</v>
      </c>
      <c r="F2810" t="s">
        <v>4837</v>
      </c>
      <c r="G2810" t="str">
        <f>"201511035754"</f>
        <v>201511035754</v>
      </c>
      <c r="H2810">
        <v>1100</v>
      </c>
      <c r="I2810">
        <v>150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31</v>
      </c>
      <c r="S2810">
        <v>217</v>
      </c>
      <c r="T2810">
        <v>6</v>
      </c>
      <c r="U2810">
        <v>860</v>
      </c>
      <c r="V2810">
        <v>1</v>
      </c>
      <c r="W2810">
        <v>1467</v>
      </c>
    </row>
    <row r="2811" spans="1:23" x14ac:dyDescent="0.25">
      <c r="H2811" t="s">
        <v>4838</v>
      </c>
    </row>
    <row r="2812" spans="1:23" x14ac:dyDescent="0.25">
      <c r="A2812">
        <v>1403</v>
      </c>
      <c r="B2812">
        <v>696</v>
      </c>
      <c r="C2812" t="s">
        <v>4835</v>
      </c>
      <c r="D2812" t="s">
        <v>222</v>
      </c>
      <c r="E2812" t="s">
        <v>4836</v>
      </c>
      <c r="F2812" t="s">
        <v>4837</v>
      </c>
      <c r="G2812" t="str">
        <f>"201511035754"</f>
        <v>201511035754</v>
      </c>
      <c r="H2812">
        <v>1100</v>
      </c>
      <c r="I2812">
        <v>150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31</v>
      </c>
      <c r="S2812">
        <v>217</v>
      </c>
      <c r="V2812">
        <v>1</v>
      </c>
      <c r="W2812">
        <v>1467</v>
      </c>
    </row>
    <row r="2813" spans="1:23" x14ac:dyDescent="0.25">
      <c r="H2813" t="s">
        <v>4838</v>
      </c>
    </row>
    <row r="2814" spans="1:23" x14ac:dyDescent="0.25">
      <c r="A2814">
        <v>1404</v>
      </c>
      <c r="B2814">
        <v>696</v>
      </c>
      <c r="C2814" t="s">
        <v>4835</v>
      </c>
      <c r="D2814" t="s">
        <v>222</v>
      </c>
      <c r="E2814" t="s">
        <v>4836</v>
      </c>
      <c r="F2814" t="s">
        <v>4837</v>
      </c>
      <c r="G2814" t="str">
        <f>"201511035754"</f>
        <v>201511035754</v>
      </c>
      <c r="H2814">
        <v>1100</v>
      </c>
      <c r="I2814">
        <v>150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31</v>
      </c>
      <c r="S2814">
        <v>217</v>
      </c>
      <c r="T2814">
        <v>8</v>
      </c>
      <c r="U2814">
        <v>839</v>
      </c>
      <c r="V2814">
        <v>1</v>
      </c>
      <c r="W2814">
        <v>1467</v>
      </c>
    </row>
    <row r="2815" spans="1:23" x14ac:dyDescent="0.25">
      <c r="H2815" t="s">
        <v>4838</v>
      </c>
    </row>
    <row r="2816" spans="1:23" x14ac:dyDescent="0.25">
      <c r="A2816">
        <v>1405</v>
      </c>
      <c r="B2816">
        <v>249</v>
      </c>
      <c r="C2816" t="s">
        <v>4839</v>
      </c>
      <c r="D2816" t="s">
        <v>83</v>
      </c>
      <c r="E2816" t="s">
        <v>65</v>
      </c>
      <c r="F2816" t="s">
        <v>4840</v>
      </c>
      <c r="G2816" t="str">
        <f>"201511028523"</f>
        <v>201511028523</v>
      </c>
      <c r="H2816">
        <v>935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76</v>
      </c>
      <c r="S2816">
        <v>532</v>
      </c>
      <c r="V2816">
        <v>0</v>
      </c>
      <c r="W2816">
        <v>1467</v>
      </c>
    </row>
    <row r="2817" spans="1:23" x14ac:dyDescent="0.25">
      <c r="H2817" t="s">
        <v>4841</v>
      </c>
    </row>
    <row r="2818" spans="1:23" x14ac:dyDescent="0.25">
      <c r="A2818">
        <v>1406</v>
      </c>
      <c r="B2818">
        <v>9889</v>
      </c>
      <c r="C2818" t="s">
        <v>4842</v>
      </c>
      <c r="D2818" t="s">
        <v>4843</v>
      </c>
      <c r="E2818" t="s">
        <v>55</v>
      </c>
      <c r="F2818" t="s">
        <v>4844</v>
      </c>
      <c r="G2818" t="str">
        <f>"201008000159"</f>
        <v>201008000159</v>
      </c>
      <c r="H2818">
        <v>913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79</v>
      </c>
      <c r="S2818">
        <v>553</v>
      </c>
      <c r="V2818">
        <v>1</v>
      </c>
      <c r="W2818">
        <v>1466</v>
      </c>
    </row>
    <row r="2819" spans="1:23" x14ac:dyDescent="0.25">
      <c r="H2819" t="s">
        <v>4845</v>
      </c>
    </row>
    <row r="2820" spans="1:23" x14ac:dyDescent="0.25">
      <c r="A2820">
        <v>1407</v>
      </c>
      <c r="B2820">
        <v>7345</v>
      </c>
      <c r="C2820" t="s">
        <v>4846</v>
      </c>
      <c r="D2820" t="s">
        <v>4847</v>
      </c>
      <c r="E2820" t="s">
        <v>4848</v>
      </c>
      <c r="F2820" t="s">
        <v>4849</v>
      </c>
      <c r="G2820" t="str">
        <f>"201511040567"</f>
        <v>201511040567</v>
      </c>
      <c r="H2820" t="s">
        <v>2943</v>
      </c>
      <c r="I2820">
        <v>0</v>
      </c>
      <c r="J2820">
        <v>30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63</v>
      </c>
      <c r="S2820">
        <v>441</v>
      </c>
      <c r="V2820">
        <v>0</v>
      </c>
      <c r="W2820" t="s">
        <v>4850</v>
      </c>
    </row>
    <row r="2821" spans="1:23" x14ac:dyDescent="0.25">
      <c r="H2821" t="s">
        <v>4851</v>
      </c>
    </row>
    <row r="2822" spans="1:23" x14ac:dyDescent="0.25">
      <c r="A2822">
        <v>1408</v>
      </c>
      <c r="B2822">
        <v>7730</v>
      </c>
      <c r="C2822" t="s">
        <v>1871</v>
      </c>
      <c r="D2822" t="s">
        <v>83</v>
      </c>
      <c r="E2822" t="s">
        <v>425</v>
      </c>
      <c r="F2822" t="s">
        <v>4852</v>
      </c>
      <c r="G2822" t="str">
        <f>"201511023513"</f>
        <v>201511023513</v>
      </c>
      <c r="H2822" t="s">
        <v>850</v>
      </c>
      <c r="I2822">
        <v>0</v>
      </c>
      <c r="J2822">
        <v>30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60</v>
      </c>
      <c r="S2822">
        <v>420</v>
      </c>
      <c r="V2822">
        <v>0</v>
      </c>
      <c r="W2822" t="s">
        <v>4853</v>
      </c>
    </row>
    <row r="2823" spans="1:23" x14ac:dyDescent="0.25">
      <c r="H2823" t="s">
        <v>4854</v>
      </c>
    </row>
    <row r="2824" spans="1:23" x14ac:dyDescent="0.25">
      <c r="A2824">
        <v>1409</v>
      </c>
      <c r="B2824">
        <v>4902</v>
      </c>
      <c r="C2824" t="s">
        <v>4855</v>
      </c>
      <c r="D2824" t="s">
        <v>4656</v>
      </c>
      <c r="E2824" t="s">
        <v>15</v>
      </c>
      <c r="F2824" t="s">
        <v>4856</v>
      </c>
      <c r="G2824" t="str">
        <f>"00042009"</f>
        <v>00042009</v>
      </c>
      <c r="H2824">
        <v>1045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60</v>
      </c>
      <c r="S2824">
        <v>420</v>
      </c>
      <c r="V2824">
        <v>0</v>
      </c>
      <c r="W2824">
        <v>1465</v>
      </c>
    </row>
    <row r="2825" spans="1:23" x14ac:dyDescent="0.25">
      <c r="H2825" t="s">
        <v>4857</v>
      </c>
    </row>
    <row r="2826" spans="1:23" x14ac:dyDescent="0.25">
      <c r="A2826">
        <v>1410</v>
      </c>
      <c r="B2826">
        <v>4604</v>
      </c>
      <c r="C2826" t="s">
        <v>4858</v>
      </c>
      <c r="D2826" t="s">
        <v>140</v>
      </c>
      <c r="E2826" t="s">
        <v>51</v>
      </c>
      <c r="F2826" t="s">
        <v>4859</v>
      </c>
      <c r="G2826" t="str">
        <f>"201510003799"</f>
        <v>201510003799</v>
      </c>
      <c r="H2826" t="s">
        <v>414</v>
      </c>
      <c r="I2826">
        <v>150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35</v>
      </c>
      <c r="S2826">
        <v>245</v>
      </c>
      <c r="V2826">
        <v>0</v>
      </c>
      <c r="W2826" t="s">
        <v>4860</v>
      </c>
    </row>
    <row r="2827" spans="1:23" x14ac:dyDescent="0.25">
      <c r="H2827" t="s">
        <v>4861</v>
      </c>
    </row>
    <row r="2828" spans="1:23" x14ac:dyDescent="0.25">
      <c r="A2828">
        <v>1411</v>
      </c>
      <c r="B2828">
        <v>1170</v>
      </c>
      <c r="C2828" t="s">
        <v>4862</v>
      </c>
      <c r="D2828" t="s">
        <v>4863</v>
      </c>
      <c r="E2828" t="s">
        <v>4864</v>
      </c>
      <c r="F2828" t="s">
        <v>4865</v>
      </c>
      <c r="G2828" t="str">
        <f>"201511028254"</f>
        <v>201511028254</v>
      </c>
      <c r="H2828">
        <v>1100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70</v>
      </c>
      <c r="R2828">
        <v>42</v>
      </c>
      <c r="S2828">
        <v>294</v>
      </c>
      <c r="V2828">
        <v>0</v>
      </c>
      <c r="W2828">
        <v>1464</v>
      </c>
    </row>
    <row r="2829" spans="1:23" x14ac:dyDescent="0.25">
      <c r="H2829" t="s">
        <v>4866</v>
      </c>
    </row>
    <row r="2830" spans="1:23" x14ac:dyDescent="0.25">
      <c r="A2830">
        <v>1412</v>
      </c>
      <c r="B2830">
        <v>3526</v>
      </c>
      <c r="C2830" t="s">
        <v>4867</v>
      </c>
      <c r="D2830" t="s">
        <v>14</v>
      </c>
      <c r="E2830" t="s">
        <v>32</v>
      </c>
      <c r="F2830" t="s">
        <v>4868</v>
      </c>
      <c r="G2830" t="str">
        <f>"201405001574"</f>
        <v>201405001574</v>
      </c>
      <c r="H2830">
        <v>858</v>
      </c>
      <c r="I2830">
        <v>150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65</v>
      </c>
      <c r="S2830">
        <v>455</v>
      </c>
      <c r="V2830">
        <v>1</v>
      </c>
      <c r="W2830">
        <v>1463</v>
      </c>
    </row>
    <row r="2831" spans="1:23" x14ac:dyDescent="0.25">
      <c r="H2831" t="s">
        <v>4869</v>
      </c>
    </row>
    <row r="2832" spans="1:23" x14ac:dyDescent="0.25">
      <c r="A2832">
        <v>1413</v>
      </c>
      <c r="B2832">
        <v>4638</v>
      </c>
      <c r="C2832" t="s">
        <v>4870</v>
      </c>
      <c r="D2832" t="s">
        <v>31</v>
      </c>
      <c r="E2832" t="s">
        <v>60</v>
      </c>
      <c r="F2832" t="s">
        <v>4871</v>
      </c>
      <c r="G2832" t="str">
        <f>"201511035026"</f>
        <v>201511035026</v>
      </c>
      <c r="H2832">
        <v>825</v>
      </c>
      <c r="I2832">
        <v>0</v>
      </c>
      <c r="J2832">
        <v>0</v>
      </c>
      <c r="K2832">
        <v>0</v>
      </c>
      <c r="L2832">
        <v>50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112</v>
      </c>
      <c r="S2832">
        <v>588</v>
      </c>
      <c r="V2832">
        <v>0</v>
      </c>
      <c r="W2832">
        <v>1463</v>
      </c>
    </row>
    <row r="2833" spans="1:23" x14ac:dyDescent="0.25">
      <c r="H2833" t="s">
        <v>4872</v>
      </c>
    </row>
    <row r="2834" spans="1:23" x14ac:dyDescent="0.25">
      <c r="A2834">
        <v>1414</v>
      </c>
      <c r="B2834">
        <v>8830</v>
      </c>
      <c r="C2834" t="s">
        <v>4873</v>
      </c>
      <c r="D2834" t="s">
        <v>1113</v>
      </c>
      <c r="E2834" t="s">
        <v>15</v>
      </c>
      <c r="F2834" t="s">
        <v>4874</v>
      </c>
      <c r="G2834" t="str">
        <f>"00042200"</f>
        <v>00042200</v>
      </c>
      <c r="H2834" t="s">
        <v>3468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70</v>
      </c>
      <c r="P2834">
        <v>0</v>
      </c>
      <c r="Q2834">
        <v>0</v>
      </c>
      <c r="R2834">
        <v>72</v>
      </c>
      <c r="S2834">
        <v>504</v>
      </c>
      <c r="V2834">
        <v>3</v>
      </c>
      <c r="W2834" t="s">
        <v>4875</v>
      </c>
    </row>
    <row r="2835" spans="1:23" x14ac:dyDescent="0.25">
      <c r="H2835" t="s">
        <v>4876</v>
      </c>
    </row>
    <row r="2836" spans="1:23" x14ac:dyDescent="0.25">
      <c r="A2836">
        <v>1415</v>
      </c>
      <c r="B2836">
        <v>9444</v>
      </c>
      <c r="C2836" t="s">
        <v>4877</v>
      </c>
      <c r="D2836" t="s">
        <v>515</v>
      </c>
      <c r="E2836" t="s">
        <v>1191</v>
      </c>
      <c r="F2836" t="s">
        <v>4878</v>
      </c>
      <c r="G2836" t="str">
        <f>"00101976"</f>
        <v>00101976</v>
      </c>
      <c r="H2836" t="s">
        <v>2517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149</v>
      </c>
      <c r="S2836">
        <v>588</v>
      </c>
      <c r="V2836">
        <v>0</v>
      </c>
      <c r="W2836" t="s">
        <v>4879</v>
      </c>
    </row>
    <row r="2837" spans="1:23" x14ac:dyDescent="0.25">
      <c r="H2837" t="s">
        <v>4880</v>
      </c>
    </row>
    <row r="2838" spans="1:23" x14ac:dyDescent="0.25">
      <c r="A2838">
        <v>1416</v>
      </c>
      <c r="B2838">
        <v>1130</v>
      </c>
      <c r="C2838" t="s">
        <v>4881</v>
      </c>
      <c r="D2838" t="s">
        <v>116</v>
      </c>
      <c r="E2838" t="s">
        <v>25</v>
      </c>
      <c r="F2838" t="s">
        <v>4882</v>
      </c>
      <c r="G2838" t="str">
        <f>"00050818"</f>
        <v>00050818</v>
      </c>
      <c r="H2838" t="s">
        <v>2517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178</v>
      </c>
      <c r="S2838">
        <v>588</v>
      </c>
      <c r="V2838">
        <v>0</v>
      </c>
      <c r="W2838" t="s">
        <v>4879</v>
      </c>
    </row>
    <row r="2839" spans="1:23" x14ac:dyDescent="0.25">
      <c r="H2839" t="s">
        <v>4883</v>
      </c>
    </row>
    <row r="2840" spans="1:23" x14ac:dyDescent="0.25">
      <c r="A2840">
        <v>1417</v>
      </c>
      <c r="B2840">
        <v>10228</v>
      </c>
      <c r="C2840" t="s">
        <v>4884</v>
      </c>
      <c r="D2840" t="s">
        <v>4885</v>
      </c>
      <c r="E2840" t="s">
        <v>123</v>
      </c>
      <c r="F2840" t="s">
        <v>4886</v>
      </c>
      <c r="G2840" t="str">
        <f>"00043428"</f>
        <v>00043428</v>
      </c>
      <c r="H2840" t="s">
        <v>2517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161</v>
      </c>
      <c r="S2840">
        <v>588</v>
      </c>
      <c r="V2840">
        <v>0</v>
      </c>
      <c r="W2840" t="s">
        <v>4879</v>
      </c>
    </row>
    <row r="2841" spans="1:23" x14ac:dyDescent="0.25">
      <c r="H2841" t="s">
        <v>4887</v>
      </c>
    </row>
    <row r="2842" spans="1:23" x14ac:dyDescent="0.25">
      <c r="A2842">
        <v>1418</v>
      </c>
      <c r="B2842">
        <v>1019</v>
      </c>
      <c r="C2842" t="s">
        <v>1788</v>
      </c>
      <c r="D2842" t="s">
        <v>36</v>
      </c>
      <c r="E2842" t="s">
        <v>1236</v>
      </c>
      <c r="F2842" t="s">
        <v>4888</v>
      </c>
      <c r="G2842" t="str">
        <f>"201511033980"</f>
        <v>201511033980</v>
      </c>
      <c r="H2842" t="s">
        <v>2517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98</v>
      </c>
      <c r="S2842">
        <v>588</v>
      </c>
      <c r="V2842">
        <v>1</v>
      </c>
      <c r="W2842" t="s">
        <v>4879</v>
      </c>
    </row>
    <row r="2843" spans="1:23" x14ac:dyDescent="0.25">
      <c r="H2843" t="s">
        <v>4889</v>
      </c>
    </row>
    <row r="2844" spans="1:23" x14ac:dyDescent="0.25">
      <c r="A2844">
        <v>1419</v>
      </c>
      <c r="B2844">
        <v>2992</v>
      </c>
      <c r="C2844" t="s">
        <v>4890</v>
      </c>
      <c r="D2844" t="s">
        <v>4891</v>
      </c>
      <c r="E2844" t="s">
        <v>25</v>
      </c>
      <c r="F2844" t="s">
        <v>4892</v>
      </c>
      <c r="G2844" t="str">
        <f>"201511019474"</f>
        <v>201511019474</v>
      </c>
      <c r="H2844" t="s">
        <v>2517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84</v>
      </c>
      <c r="S2844">
        <v>588</v>
      </c>
      <c r="V2844">
        <v>0</v>
      </c>
      <c r="W2844" t="s">
        <v>4879</v>
      </c>
    </row>
    <row r="2845" spans="1:23" x14ac:dyDescent="0.25">
      <c r="H2845" t="s">
        <v>4893</v>
      </c>
    </row>
    <row r="2846" spans="1:23" x14ac:dyDescent="0.25">
      <c r="A2846">
        <v>1420</v>
      </c>
      <c r="B2846">
        <v>525</v>
      </c>
      <c r="C2846" t="s">
        <v>4894</v>
      </c>
      <c r="D2846" t="s">
        <v>4895</v>
      </c>
      <c r="E2846" t="s">
        <v>84</v>
      </c>
      <c r="F2846" t="s">
        <v>4896</v>
      </c>
      <c r="G2846" t="str">
        <f>"201102000966"</f>
        <v>201102000966</v>
      </c>
      <c r="H2846" t="s">
        <v>2517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101</v>
      </c>
      <c r="S2846">
        <v>588</v>
      </c>
      <c r="V2846">
        <v>0</v>
      </c>
      <c r="W2846" t="s">
        <v>4879</v>
      </c>
    </row>
    <row r="2847" spans="1:23" x14ac:dyDescent="0.25">
      <c r="H2847" t="s">
        <v>4897</v>
      </c>
    </row>
    <row r="2848" spans="1:23" x14ac:dyDescent="0.25">
      <c r="A2848">
        <v>1421</v>
      </c>
      <c r="B2848">
        <v>7435</v>
      </c>
      <c r="C2848" t="s">
        <v>4898</v>
      </c>
      <c r="D2848" t="s">
        <v>140</v>
      </c>
      <c r="E2848" t="s">
        <v>4899</v>
      </c>
      <c r="F2848" t="s">
        <v>4900</v>
      </c>
      <c r="G2848" t="str">
        <f>"00029802"</f>
        <v>00029802</v>
      </c>
      <c r="H2848" t="s">
        <v>2517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180</v>
      </c>
      <c r="S2848">
        <v>588</v>
      </c>
      <c r="V2848">
        <v>0</v>
      </c>
      <c r="W2848" t="s">
        <v>4879</v>
      </c>
    </row>
    <row r="2849" spans="1:23" x14ac:dyDescent="0.25">
      <c r="H2849" t="s">
        <v>4901</v>
      </c>
    </row>
    <row r="2850" spans="1:23" x14ac:dyDescent="0.25">
      <c r="A2850">
        <v>1422</v>
      </c>
      <c r="B2850">
        <v>2171</v>
      </c>
      <c r="C2850" t="s">
        <v>4902</v>
      </c>
      <c r="D2850" t="s">
        <v>509</v>
      </c>
      <c r="E2850" t="s">
        <v>123</v>
      </c>
      <c r="F2850" t="s">
        <v>4903</v>
      </c>
      <c r="G2850" t="str">
        <f>"201511012395"</f>
        <v>201511012395</v>
      </c>
      <c r="H2850" t="s">
        <v>2517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84</v>
      </c>
      <c r="S2850">
        <v>588</v>
      </c>
      <c r="V2850">
        <v>1</v>
      </c>
      <c r="W2850" t="s">
        <v>4879</v>
      </c>
    </row>
    <row r="2851" spans="1:23" x14ac:dyDescent="0.25">
      <c r="H2851" t="s">
        <v>4904</v>
      </c>
    </row>
    <row r="2852" spans="1:23" x14ac:dyDescent="0.25">
      <c r="A2852">
        <v>1423</v>
      </c>
      <c r="B2852">
        <v>9352</v>
      </c>
      <c r="C2852" t="s">
        <v>4905</v>
      </c>
      <c r="D2852" t="s">
        <v>83</v>
      </c>
      <c r="E2852" t="s">
        <v>375</v>
      </c>
      <c r="F2852" t="s">
        <v>4906</v>
      </c>
      <c r="G2852" t="str">
        <f>"00071424"</f>
        <v>00071424</v>
      </c>
      <c r="H2852" t="s">
        <v>2517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109</v>
      </c>
      <c r="S2852">
        <v>588</v>
      </c>
      <c r="V2852">
        <v>0</v>
      </c>
      <c r="W2852" t="s">
        <v>4879</v>
      </c>
    </row>
    <row r="2853" spans="1:23" x14ac:dyDescent="0.25">
      <c r="H2853" t="s">
        <v>4907</v>
      </c>
    </row>
    <row r="2854" spans="1:23" x14ac:dyDescent="0.25">
      <c r="A2854">
        <v>1424</v>
      </c>
      <c r="B2854">
        <v>6429</v>
      </c>
      <c r="C2854" t="s">
        <v>4908</v>
      </c>
      <c r="D2854" t="s">
        <v>732</v>
      </c>
      <c r="E2854" t="s">
        <v>15</v>
      </c>
      <c r="F2854" t="s">
        <v>4909</v>
      </c>
      <c r="G2854" t="str">
        <f>"201511037237"</f>
        <v>201511037237</v>
      </c>
      <c r="H2854" t="s">
        <v>2517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87</v>
      </c>
      <c r="S2854">
        <v>588</v>
      </c>
      <c r="V2854">
        <v>0</v>
      </c>
      <c r="W2854" t="s">
        <v>4879</v>
      </c>
    </row>
    <row r="2855" spans="1:23" x14ac:dyDescent="0.25">
      <c r="H2855" t="s">
        <v>4910</v>
      </c>
    </row>
    <row r="2856" spans="1:23" x14ac:dyDescent="0.25">
      <c r="A2856">
        <v>1425</v>
      </c>
      <c r="B2856">
        <v>5769</v>
      </c>
      <c r="C2856" t="s">
        <v>4911</v>
      </c>
      <c r="D2856" t="s">
        <v>83</v>
      </c>
      <c r="E2856" t="s">
        <v>165</v>
      </c>
      <c r="F2856" t="s">
        <v>4912</v>
      </c>
      <c r="G2856" t="str">
        <f>"201511026905"</f>
        <v>201511026905</v>
      </c>
      <c r="H2856" t="s">
        <v>4913</v>
      </c>
      <c r="I2856">
        <v>0</v>
      </c>
      <c r="J2856">
        <v>30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80</v>
      </c>
      <c r="S2856">
        <v>560</v>
      </c>
      <c r="V2856">
        <v>0</v>
      </c>
      <c r="W2856" t="s">
        <v>4914</v>
      </c>
    </row>
    <row r="2857" spans="1:23" x14ac:dyDescent="0.25">
      <c r="H2857" t="s">
        <v>48</v>
      </c>
    </row>
    <row r="2858" spans="1:23" x14ac:dyDescent="0.25">
      <c r="A2858">
        <v>1426</v>
      </c>
      <c r="B2858">
        <v>1516</v>
      </c>
      <c r="C2858" t="s">
        <v>4915</v>
      </c>
      <c r="D2858" t="s">
        <v>51</v>
      </c>
      <c r="E2858" t="s">
        <v>55</v>
      </c>
      <c r="F2858" t="s">
        <v>4916</v>
      </c>
      <c r="G2858" t="str">
        <f>"201510004090"</f>
        <v>201510004090</v>
      </c>
      <c r="H2858" t="s">
        <v>3473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72</v>
      </c>
      <c r="S2858">
        <v>504</v>
      </c>
      <c r="V2858">
        <v>0</v>
      </c>
      <c r="W2858" t="s">
        <v>4917</v>
      </c>
    </row>
    <row r="2859" spans="1:23" x14ac:dyDescent="0.25">
      <c r="H2859" t="s">
        <v>4918</v>
      </c>
    </row>
    <row r="2860" spans="1:23" x14ac:dyDescent="0.25">
      <c r="A2860">
        <v>1427</v>
      </c>
      <c r="B2860">
        <v>8322</v>
      </c>
      <c r="C2860" t="s">
        <v>4919</v>
      </c>
      <c r="D2860" t="s">
        <v>70</v>
      </c>
      <c r="E2860" t="s">
        <v>51</v>
      </c>
      <c r="F2860" t="s">
        <v>4920</v>
      </c>
      <c r="G2860" t="str">
        <f>"201511041846"</f>
        <v>201511041846</v>
      </c>
      <c r="H2860" t="s">
        <v>315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54</v>
      </c>
      <c r="S2860">
        <v>378</v>
      </c>
      <c r="V2860">
        <v>0</v>
      </c>
      <c r="W2860" t="s">
        <v>4921</v>
      </c>
    </row>
    <row r="2861" spans="1:23" x14ac:dyDescent="0.25">
      <c r="H2861" t="s">
        <v>4922</v>
      </c>
    </row>
    <row r="2862" spans="1:23" x14ac:dyDescent="0.25">
      <c r="A2862">
        <v>1428</v>
      </c>
      <c r="B2862">
        <v>3997</v>
      </c>
      <c r="C2862" t="s">
        <v>4923</v>
      </c>
      <c r="D2862" t="s">
        <v>4924</v>
      </c>
      <c r="E2862" t="s">
        <v>4925</v>
      </c>
      <c r="F2862" t="s">
        <v>4926</v>
      </c>
      <c r="G2862" t="str">
        <f>"201511037577"</f>
        <v>201511037577</v>
      </c>
      <c r="H2862" t="s">
        <v>4763</v>
      </c>
      <c r="I2862">
        <v>150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75</v>
      </c>
      <c r="S2862">
        <v>525</v>
      </c>
      <c r="V2862">
        <v>0</v>
      </c>
      <c r="W2862" t="s">
        <v>4921</v>
      </c>
    </row>
    <row r="2863" spans="1:23" x14ac:dyDescent="0.25">
      <c r="H2863" t="s">
        <v>2909</v>
      </c>
    </row>
    <row r="2864" spans="1:23" x14ac:dyDescent="0.25">
      <c r="A2864">
        <v>1429</v>
      </c>
      <c r="B2864">
        <v>6904</v>
      </c>
      <c r="C2864" t="s">
        <v>4927</v>
      </c>
      <c r="D2864" t="s">
        <v>4928</v>
      </c>
      <c r="E2864" t="s">
        <v>41</v>
      </c>
      <c r="F2864" t="s">
        <v>4929</v>
      </c>
      <c r="G2864" t="str">
        <f>"201410012478"</f>
        <v>201410012478</v>
      </c>
      <c r="H2864" t="s">
        <v>4930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235</v>
      </c>
      <c r="S2864">
        <v>588</v>
      </c>
      <c r="V2864">
        <v>1</v>
      </c>
      <c r="W2864" t="s">
        <v>4931</v>
      </c>
    </row>
    <row r="2865" spans="1:23" x14ac:dyDescent="0.25">
      <c r="H2865" t="s">
        <v>4932</v>
      </c>
    </row>
    <row r="2866" spans="1:23" x14ac:dyDescent="0.25">
      <c r="A2866">
        <v>1430</v>
      </c>
      <c r="B2866">
        <v>2710</v>
      </c>
      <c r="C2866" t="s">
        <v>4933</v>
      </c>
      <c r="D2866" t="s">
        <v>4934</v>
      </c>
      <c r="E2866" t="s">
        <v>222</v>
      </c>
      <c r="F2866" t="s">
        <v>4935</v>
      </c>
      <c r="G2866" t="str">
        <f>"201511012690"</f>
        <v>201511012690</v>
      </c>
      <c r="H2866">
        <v>990</v>
      </c>
      <c r="I2866">
        <v>0</v>
      </c>
      <c r="J2866">
        <v>30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63</v>
      </c>
      <c r="S2866">
        <v>441</v>
      </c>
      <c r="T2866">
        <v>6</v>
      </c>
      <c r="U2866">
        <v>860</v>
      </c>
      <c r="V2866">
        <v>0</v>
      </c>
      <c r="W2866">
        <v>1461</v>
      </c>
    </row>
    <row r="2867" spans="1:23" x14ac:dyDescent="0.25">
      <c r="H2867">
        <v>860</v>
      </c>
    </row>
    <row r="2868" spans="1:23" x14ac:dyDescent="0.25">
      <c r="A2868">
        <v>1431</v>
      </c>
      <c r="B2868">
        <v>5140</v>
      </c>
      <c r="C2868" t="s">
        <v>4936</v>
      </c>
      <c r="D2868" t="s">
        <v>4937</v>
      </c>
      <c r="E2868" t="s">
        <v>4938</v>
      </c>
      <c r="F2868" t="s">
        <v>4939</v>
      </c>
      <c r="G2868" t="str">
        <f>"201511031038"</f>
        <v>201511031038</v>
      </c>
      <c r="H2868">
        <v>968</v>
      </c>
      <c r="I2868">
        <v>150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49</v>
      </c>
      <c r="S2868">
        <v>343</v>
      </c>
      <c r="V2868">
        <v>0</v>
      </c>
      <c r="W2868">
        <v>1461</v>
      </c>
    </row>
    <row r="2869" spans="1:23" x14ac:dyDescent="0.25">
      <c r="H2869" t="s">
        <v>4940</v>
      </c>
    </row>
    <row r="2870" spans="1:23" x14ac:dyDescent="0.25">
      <c r="A2870">
        <v>1432</v>
      </c>
      <c r="B2870">
        <v>962</v>
      </c>
      <c r="C2870" t="s">
        <v>4941</v>
      </c>
      <c r="D2870" t="s">
        <v>2131</v>
      </c>
      <c r="E2870" t="s">
        <v>70</v>
      </c>
      <c r="F2870" t="s">
        <v>4942</v>
      </c>
      <c r="G2870" t="str">
        <f>"201511021498"</f>
        <v>201511021498</v>
      </c>
      <c r="H2870">
        <v>880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83</v>
      </c>
      <c r="S2870">
        <v>581</v>
      </c>
      <c r="V2870">
        <v>0</v>
      </c>
      <c r="W2870">
        <v>1461</v>
      </c>
    </row>
    <row r="2871" spans="1:23" x14ac:dyDescent="0.25">
      <c r="H2871" t="s">
        <v>4943</v>
      </c>
    </row>
    <row r="2872" spans="1:23" x14ac:dyDescent="0.25">
      <c r="A2872">
        <v>1433</v>
      </c>
      <c r="B2872">
        <v>7850</v>
      </c>
      <c r="C2872" t="s">
        <v>538</v>
      </c>
      <c r="D2872" t="s">
        <v>1315</v>
      </c>
      <c r="E2872" t="s">
        <v>51</v>
      </c>
      <c r="F2872" t="s">
        <v>4944</v>
      </c>
      <c r="G2872" t="str">
        <f>"201510001045"</f>
        <v>201510001045</v>
      </c>
      <c r="H2872" t="s">
        <v>743</v>
      </c>
      <c r="I2872">
        <v>150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40</v>
      </c>
      <c r="S2872">
        <v>280</v>
      </c>
      <c r="V2872">
        <v>0</v>
      </c>
      <c r="W2872" t="s">
        <v>4945</v>
      </c>
    </row>
    <row r="2873" spans="1:23" x14ac:dyDescent="0.25">
      <c r="H2873" t="s">
        <v>4946</v>
      </c>
    </row>
    <row r="2874" spans="1:23" x14ac:dyDescent="0.25">
      <c r="A2874">
        <v>1434</v>
      </c>
      <c r="B2874">
        <v>7828</v>
      </c>
      <c r="C2874" t="s">
        <v>4947</v>
      </c>
      <c r="D2874" t="s">
        <v>2865</v>
      </c>
      <c r="E2874" t="s">
        <v>51</v>
      </c>
      <c r="F2874" t="s">
        <v>4948</v>
      </c>
      <c r="G2874" t="str">
        <f>"201412007359"</f>
        <v>201412007359</v>
      </c>
      <c r="H2874" t="s">
        <v>4949</v>
      </c>
      <c r="I2874">
        <v>150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84</v>
      </c>
      <c r="S2874">
        <v>588</v>
      </c>
      <c r="V2874">
        <v>1</v>
      </c>
      <c r="W2874" t="s">
        <v>4945</v>
      </c>
    </row>
    <row r="2875" spans="1:23" x14ac:dyDescent="0.25">
      <c r="H2875" t="s">
        <v>4950</v>
      </c>
    </row>
    <row r="2876" spans="1:23" x14ac:dyDescent="0.25">
      <c r="A2876">
        <v>1435</v>
      </c>
      <c r="B2876">
        <v>9649</v>
      </c>
      <c r="C2876" t="s">
        <v>4951</v>
      </c>
      <c r="D2876" t="s">
        <v>59</v>
      </c>
      <c r="E2876" t="s">
        <v>4952</v>
      </c>
      <c r="F2876" t="s">
        <v>4953</v>
      </c>
      <c r="G2876" t="str">
        <f>"00020028"</f>
        <v>00020028</v>
      </c>
      <c r="H2876" t="s">
        <v>118</v>
      </c>
      <c r="I2876">
        <v>150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34</v>
      </c>
      <c r="S2876">
        <v>238</v>
      </c>
      <c r="V2876">
        <v>0</v>
      </c>
      <c r="W2876" t="s">
        <v>4954</v>
      </c>
    </row>
    <row r="2877" spans="1:23" x14ac:dyDescent="0.25">
      <c r="H2877" t="s">
        <v>4955</v>
      </c>
    </row>
    <row r="2878" spans="1:23" x14ac:dyDescent="0.25">
      <c r="A2878">
        <v>1436</v>
      </c>
      <c r="B2878">
        <v>9649</v>
      </c>
      <c r="C2878" t="s">
        <v>4951</v>
      </c>
      <c r="D2878" t="s">
        <v>59</v>
      </c>
      <c r="E2878" t="s">
        <v>4952</v>
      </c>
      <c r="F2878" t="s">
        <v>4953</v>
      </c>
      <c r="G2878" t="str">
        <f>"00020028"</f>
        <v>00020028</v>
      </c>
      <c r="H2878" t="s">
        <v>118</v>
      </c>
      <c r="I2878">
        <v>150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34</v>
      </c>
      <c r="S2878">
        <v>238</v>
      </c>
      <c r="T2878">
        <v>6</v>
      </c>
      <c r="U2878">
        <v>860</v>
      </c>
      <c r="V2878">
        <v>0</v>
      </c>
      <c r="W2878" t="s">
        <v>4954</v>
      </c>
    </row>
    <row r="2879" spans="1:23" x14ac:dyDescent="0.25">
      <c r="H2879" t="s">
        <v>4955</v>
      </c>
    </row>
    <row r="2880" spans="1:23" x14ac:dyDescent="0.25">
      <c r="A2880">
        <v>1437</v>
      </c>
      <c r="B2880">
        <v>8218</v>
      </c>
      <c r="C2880" t="s">
        <v>4956</v>
      </c>
      <c r="D2880" t="s">
        <v>112</v>
      </c>
      <c r="E2880" t="s">
        <v>15</v>
      </c>
      <c r="F2880" t="s">
        <v>4957</v>
      </c>
      <c r="G2880" t="str">
        <f>"201511012990"</f>
        <v>201511012990</v>
      </c>
      <c r="H2880" t="s">
        <v>4913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172</v>
      </c>
      <c r="S2880">
        <v>588</v>
      </c>
      <c r="V2880">
        <v>0</v>
      </c>
      <c r="W2880" t="s">
        <v>4958</v>
      </c>
    </row>
    <row r="2881" spans="1:23" x14ac:dyDescent="0.25">
      <c r="H2881" t="s">
        <v>4959</v>
      </c>
    </row>
    <row r="2882" spans="1:23" x14ac:dyDescent="0.25">
      <c r="A2882">
        <v>1438</v>
      </c>
      <c r="B2882">
        <v>3447</v>
      </c>
      <c r="C2882" t="s">
        <v>4960</v>
      </c>
      <c r="D2882" t="s">
        <v>31</v>
      </c>
      <c r="E2882" t="s">
        <v>130</v>
      </c>
      <c r="F2882" t="s">
        <v>4961</v>
      </c>
      <c r="G2882" t="str">
        <f>"201511033948"</f>
        <v>201511033948</v>
      </c>
      <c r="H2882">
        <v>1100</v>
      </c>
      <c r="I2882">
        <v>150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30</v>
      </c>
      <c r="S2882">
        <v>210</v>
      </c>
      <c r="V2882">
        <v>0</v>
      </c>
      <c r="W2882">
        <v>1460</v>
      </c>
    </row>
    <row r="2883" spans="1:23" x14ac:dyDescent="0.25">
      <c r="H2883" t="s">
        <v>4962</v>
      </c>
    </row>
    <row r="2884" spans="1:23" x14ac:dyDescent="0.25">
      <c r="A2884">
        <v>1439</v>
      </c>
      <c r="B2884">
        <v>8368</v>
      </c>
      <c r="C2884" t="s">
        <v>4963</v>
      </c>
      <c r="D2884" t="s">
        <v>105</v>
      </c>
      <c r="E2884" t="s">
        <v>55</v>
      </c>
      <c r="F2884" t="s">
        <v>4964</v>
      </c>
      <c r="G2884" t="str">
        <f>"201511040334"</f>
        <v>201511040334</v>
      </c>
      <c r="H2884">
        <v>1100</v>
      </c>
      <c r="I2884">
        <v>150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30</v>
      </c>
      <c r="S2884">
        <v>210</v>
      </c>
      <c r="V2884">
        <v>0</v>
      </c>
      <c r="W2884">
        <v>1460</v>
      </c>
    </row>
    <row r="2885" spans="1:23" x14ac:dyDescent="0.25">
      <c r="H2885" t="s">
        <v>4965</v>
      </c>
    </row>
    <row r="2886" spans="1:23" x14ac:dyDescent="0.25">
      <c r="A2886">
        <v>1440</v>
      </c>
      <c r="B2886">
        <v>5233</v>
      </c>
      <c r="C2886" t="s">
        <v>4966</v>
      </c>
      <c r="D2886" t="s">
        <v>191</v>
      </c>
      <c r="E2886" t="s">
        <v>4967</v>
      </c>
      <c r="F2886" t="s">
        <v>4968</v>
      </c>
      <c r="G2886" t="str">
        <f>"201511006368"</f>
        <v>201511006368</v>
      </c>
      <c r="H2886" t="s">
        <v>4969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117</v>
      </c>
      <c r="S2886">
        <v>588</v>
      </c>
      <c r="V2886">
        <v>0</v>
      </c>
      <c r="W2886" t="s">
        <v>4970</v>
      </c>
    </row>
    <row r="2887" spans="1:23" x14ac:dyDescent="0.25">
      <c r="H2887" t="s">
        <v>4971</v>
      </c>
    </row>
    <row r="2888" spans="1:23" x14ac:dyDescent="0.25">
      <c r="A2888">
        <v>1441</v>
      </c>
      <c r="B2888">
        <v>10425</v>
      </c>
      <c r="C2888" t="s">
        <v>4972</v>
      </c>
      <c r="D2888" t="s">
        <v>187</v>
      </c>
      <c r="E2888" t="s">
        <v>1399</v>
      </c>
      <c r="F2888" t="s">
        <v>4973</v>
      </c>
      <c r="G2888" t="str">
        <f>"201511014577"</f>
        <v>201511014577</v>
      </c>
      <c r="H2888" t="s">
        <v>4969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128</v>
      </c>
      <c r="S2888">
        <v>588</v>
      </c>
      <c r="V2888">
        <v>0</v>
      </c>
      <c r="W2888" t="s">
        <v>4970</v>
      </c>
    </row>
    <row r="2889" spans="1:23" x14ac:dyDescent="0.25">
      <c r="H2889" t="s">
        <v>4974</v>
      </c>
    </row>
    <row r="2890" spans="1:23" x14ac:dyDescent="0.25">
      <c r="A2890">
        <v>1442</v>
      </c>
      <c r="B2890">
        <v>5391</v>
      </c>
      <c r="C2890" t="s">
        <v>4975</v>
      </c>
      <c r="D2890" t="s">
        <v>4976</v>
      </c>
      <c r="E2890" t="s">
        <v>4977</v>
      </c>
      <c r="F2890">
        <v>14965180</v>
      </c>
      <c r="G2890" t="str">
        <f>"00020312"</f>
        <v>00020312</v>
      </c>
      <c r="H2890" t="s">
        <v>4978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70</v>
      </c>
      <c r="Q2890">
        <v>30</v>
      </c>
      <c r="R2890">
        <v>112</v>
      </c>
      <c r="S2890">
        <v>588</v>
      </c>
      <c r="V2890">
        <v>0</v>
      </c>
      <c r="W2890" t="s">
        <v>4979</v>
      </c>
    </row>
    <row r="2891" spans="1:23" x14ac:dyDescent="0.25">
      <c r="H2891" t="s">
        <v>4980</v>
      </c>
    </row>
    <row r="2892" spans="1:23" x14ac:dyDescent="0.25">
      <c r="A2892">
        <v>1443</v>
      </c>
      <c r="B2892">
        <v>2154</v>
      </c>
      <c r="C2892" t="s">
        <v>4981</v>
      </c>
      <c r="D2892" t="s">
        <v>183</v>
      </c>
      <c r="E2892" t="s">
        <v>41</v>
      </c>
      <c r="F2892" t="s">
        <v>4982</v>
      </c>
      <c r="G2892" t="str">
        <f>"201510002812"</f>
        <v>201510002812</v>
      </c>
      <c r="H2892" t="s">
        <v>1427</v>
      </c>
      <c r="I2892">
        <v>0</v>
      </c>
      <c r="J2892">
        <v>30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68</v>
      </c>
      <c r="S2892">
        <v>476</v>
      </c>
      <c r="V2892">
        <v>0</v>
      </c>
      <c r="W2892" t="s">
        <v>4983</v>
      </c>
    </row>
    <row r="2893" spans="1:23" x14ac:dyDescent="0.25">
      <c r="H2893" t="s">
        <v>4984</v>
      </c>
    </row>
    <row r="2894" spans="1:23" x14ac:dyDescent="0.25">
      <c r="A2894">
        <v>1444</v>
      </c>
      <c r="B2894">
        <v>1338</v>
      </c>
      <c r="C2894" t="s">
        <v>4985</v>
      </c>
      <c r="D2894" t="s">
        <v>14</v>
      </c>
      <c r="E2894" t="s">
        <v>1144</v>
      </c>
      <c r="F2894" t="s">
        <v>4986</v>
      </c>
      <c r="G2894" t="str">
        <f>"00028929"</f>
        <v>00028929</v>
      </c>
      <c r="H2894" t="s">
        <v>4987</v>
      </c>
      <c r="I2894">
        <v>150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118</v>
      </c>
      <c r="S2894">
        <v>588</v>
      </c>
      <c r="V2894">
        <v>0</v>
      </c>
      <c r="W2894" t="s">
        <v>4988</v>
      </c>
    </row>
    <row r="2895" spans="1:23" x14ac:dyDescent="0.25">
      <c r="H2895" t="s">
        <v>4989</v>
      </c>
    </row>
    <row r="2896" spans="1:23" x14ac:dyDescent="0.25">
      <c r="A2896">
        <v>1445</v>
      </c>
      <c r="B2896">
        <v>3991</v>
      </c>
      <c r="C2896" t="s">
        <v>4990</v>
      </c>
      <c r="D2896" t="s">
        <v>1036</v>
      </c>
      <c r="E2896" t="s">
        <v>162</v>
      </c>
      <c r="F2896" t="s">
        <v>4991</v>
      </c>
      <c r="G2896" t="str">
        <f>"201511037516"</f>
        <v>201511037516</v>
      </c>
      <c r="H2896" t="s">
        <v>2268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96</v>
      </c>
      <c r="S2896">
        <v>588</v>
      </c>
      <c r="V2896">
        <v>0</v>
      </c>
      <c r="W2896" t="s">
        <v>4992</v>
      </c>
    </row>
    <row r="2897" spans="1:23" x14ac:dyDescent="0.25">
      <c r="H2897" t="s">
        <v>4993</v>
      </c>
    </row>
    <row r="2898" spans="1:23" x14ac:dyDescent="0.25">
      <c r="A2898">
        <v>1446</v>
      </c>
      <c r="B2898">
        <v>8851</v>
      </c>
      <c r="C2898" t="s">
        <v>4994</v>
      </c>
      <c r="D2898" t="s">
        <v>724</v>
      </c>
      <c r="E2898" t="s">
        <v>113</v>
      </c>
      <c r="F2898" t="s">
        <v>4995</v>
      </c>
      <c r="G2898" t="str">
        <f>"201511042641"</f>
        <v>201511042641</v>
      </c>
      <c r="H2898">
        <v>1100</v>
      </c>
      <c r="I2898">
        <v>0</v>
      </c>
      <c r="J2898">
        <v>50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44</v>
      </c>
      <c r="S2898">
        <v>308</v>
      </c>
      <c r="V2898">
        <v>0</v>
      </c>
      <c r="W2898">
        <v>1458</v>
      </c>
    </row>
    <row r="2899" spans="1:23" x14ac:dyDescent="0.25">
      <c r="H2899" t="s">
        <v>4996</v>
      </c>
    </row>
    <row r="2900" spans="1:23" x14ac:dyDescent="0.25">
      <c r="A2900">
        <v>1447</v>
      </c>
      <c r="B2900">
        <v>32</v>
      </c>
      <c r="C2900" t="s">
        <v>4997</v>
      </c>
      <c r="D2900" t="s">
        <v>196</v>
      </c>
      <c r="E2900" t="s">
        <v>51</v>
      </c>
      <c r="F2900" t="s">
        <v>4998</v>
      </c>
      <c r="G2900" t="str">
        <f>"201307000042"</f>
        <v>201307000042</v>
      </c>
      <c r="H2900" t="s">
        <v>2791</v>
      </c>
      <c r="I2900">
        <v>150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65</v>
      </c>
      <c r="S2900">
        <v>455</v>
      </c>
      <c r="V2900">
        <v>0</v>
      </c>
      <c r="W2900" t="s">
        <v>4999</v>
      </c>
    </row>
    <row r="2901" spans="1:23" x14ac:dyDescent="0.25">
      <c r="H2901" t="s">
        <v>5000</v>
      </c>
    </row>
    <row r="2902" spans="1:23" x14ac:dyDescent="0.25">
      <c r="A2902">
        <v>1448</v>
      </c>
      <c r="B2902">
        <v>1365</v>
      </c>
      <c r="C2902" t="s">
        <v>5001</v>
      </c>
      <c r="D2902" t="s">
        <v>83</v>
      </c>
      <c r="E2902" t="s">
        <v>15</v>
      </c>
      <c r="F2902" t="s">
        <v>5002</v>
      </c>
      <c r="G2902" t="str">
        <f>"201511022404"</f>
        <v>201511022404</v>
      </c>
      <c r="H2902" t="s">
        <v>5003</v>
      </c>
      <c r="I2902">
        <v>150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148</v>
      </c>
      <c r="S2902">
        <v>588</v>
      </c>
      <c r="V2902">
        <v>0</v>
      </c>
      <c r="W2902" t="s">
        <v>5004</v>
      </c>
    </row>
    <row r="2903" spans="1:23" x14ac:dyDescent="0.25">
      <c r="H2903" t="s">
        <v>5005</v>
      </c>
    </row>
    <row r="2904" spans="1:23" x14ac:dyDescent="0.25">
      <c r="A2904">
        <v>1449</v>
      </c>
      <c r="B2904">
        <v>2575</v>
      </c>
      <c r="C2904" t="s">
        <v>5006</v>
      </c>
      <c r="D2904" t="s">
        <v>51</v>
      </c>
      <c r="E2904" t="s">
        <v>41</v>
      </c>
      <c r="F2904" t="s">
        <v>5007</v>
      </c>
      <c r="G2904" t="str">
        <f>"201510001486"</f>
        <v>201510001486</v>
      </c>
      <c r="H2904" t="s">
        <v>5003</v>
      </c>
      <c r="I2904">
        <v>150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91</v>
      </c>
      <c r="S2904">
        <v>588</v>
      </c>
      <c r="V2904">
        <v>0</v>
      </c>
      <c r="W2904" t="s">
        <v>5004</v>
      </c>
    </row>
    <row r="2905" spans="1:23" x14ac:dyDescent="0.25">
      <c r="H2905" t="s">
        <v>5008</v>
      </c>
    </row>
    <row r="2906" spans="1:23" x14ac:dyDescent="0.25">
      <c r="A2906">
        <v>1450</v>
      </c>
      <c r="B2906">
        <v>4502</v>
      </c>
      <c r="C2906" t="s">
        <v>5009</v>
      </c>
      <c r="D2906" t="s">
        <v>505</v>
      </c>
      <c r="E2906" t="s">
        <v>203</v>
      </c>
      <c r="F2906" t="s">
        <v>5010</v>
      </c>
      <c r="G2906" t="str">
        <f>"201510003516"</f>
        <v>201510003516</v>
      </c>
      <c r="H2906">
        <v>1034</v>
      </c>
      <c r="I2906">
        <v>150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39</v>
      </c>
      <c r="S2906">
        <v>273</v>
      </c>
      <c r="V2906">
        <v>1</v>
      </c>
      <c r="W2906">
        <v>1457</v>
      </c>
    </row>
    <row r="2907" spans="1:23" x14ac:dyDescent="0.25">
      <c r="H2907" t="s">
        <v>5011</v>
      </c>
    </row>
    <row r="2908" spans="1:23" x14ac:dyDescent="0.25">
      <c r="A2908">
        <v>1451</v>
      </c>
      <c r="B2908">
        <v>3079</v>
      </c>
      <c r="C2908" t="s">
        <v>5012</v>
      </c>
      <c r="D2908" t="s">
        <v>70</v>
      </c>
      <c r="E2908" t="s">
        <v>5013</v>
      </c>
      <c r="F2908" t="s">
        <v>5014</v>
      </c>
      <c r="G2908" t="str">
        <f>"201511004938"</f>
        <v>201511004938</v>
      </c>
      <c r="H2908">
        <v>869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169</v>
      </c>
      <c r="S2908">
        <v>588</v>
      </c>
      <c r="V2908">
        <v>0</v>
      </c>
      <c r="W2908">
        <v>1457</v>
      </c>
    </row>
    <row r="2909" spans="1:23" x14ac:dyDescent="0.25">
      <c r="H2909" t="s">
        <v>5015</v>
      </c>
    </row>
    <row r="2910" spans="1:23" x14ac:dyDescent="0.25">
      <c r="A2910">
        <v>1452</v>
      </c>
      <c r="B2910">
        <v>1660</v>
      </c>
      <c r="C2910" t="s">
        <v>5016</v>
      </c>
      <c r="D2910" t="s">
        <v>105</v>
      </c>
      <c r="E2910" t="s">
        <v>123</v>
      </c>
      <c r="F2910" t="s">
        <v>5017</v>
      </c>
      <c r="G2910" t="str">
        <f>"201510003298"</f>
        <v>201510003298</v>
      </c>
      <c r="H2910">
        <v>869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118</v>
      </c>
      <c r="S2910">
        <v>588</v>
      </c>
      <c r="V2910">
        <v>0</v>
      </c>
      <c r="W2910">
        <v>1457</v>
      </c>
    </row>
    <row r="2911" spans="1:23" x14ac:dyDescent="0.25">
      <c r="H2911" t="s">
        <v>5018</v>
      </c>
    </row>
    <row r="2912" spans="1:23" x14ac:dyDescent="0.25">
      <c r="A2912">
        <v>1453</v>
      </c>
      <c r="B2912">
        <v>5074</v>
      </c>
      <c r="C2912" t="s">
        <v>5019</v>
      </c>
      <c r="D2912" t="s">
        <v>920</v>
      </c>
      <c r="E2912" t="s">
        <v>65</v>
      </c>
      <c r="F2912" t="s">
        <v>5020</v>
      </c>
      <c r="G2912" t="str">
        <f>"00088914"</f>
        <v>00088914</v>
      </c>
      <c r="H2912">
        <v>869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178</v>
      </c>
      <c r="S2912">
        <v>588</v>
      </c>
      <c r="V2912">
        <v>0</v>
      </c>
      <c r="W2912">
        <v>1457</v>
      </c>
    </row>
    <row r="2913" spans="1:23" x14ac:dyDescent="0.25">
      <c r="H2913" t="s">
        <v>735</v>
      </c>
    </row>
    <row r="2914" spans="1:23" x14ac:dyDescent="0.25">
      <c r="A2914">
        <v>1454</v>
      </c>
      <c r="B2914">
        <v>2773</v>
      </c>
      <c r="C2914" t="s">
        <v>5021</v>
      </c>
      <c r="D2914" t="s">
        <v>112</v>
      </c>
      <c r="E2914" t="s">
        <v>1439</v>
      </c>
      <c r="F2914" t="s">
        <v>5022</v>
      </c>
      <c r="G2914" t="str">
        <f>"00042041"</f>
        <v>00042041</v>
      </c>
      <c r="H2914">
        <v>869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92</v>
      </c>
      <c r="S2914">
        <v>588</v>
      </c>
      <c r="V2914">
        <v>0</v>
      </c>
      <c r="W2914">
        <v>1457</v>
      </c>
    </row>
    <row r="2915" spans="1:23" x14ac:dyDescent="0.25">
      <c r="H2915" t="s">
        <v>5023</v>
      </c>
    </row>
    <row r="2916" spans="1:23" x14ac:dyDescent="0.25">
      <c r="A2916">
        <v>1455</v>
      </c>
      <c r="B2916">
        <v>9797</v>
      </c>
      <c r="C2916" t="s">
        <v>5024</v>
      </c>
      <c r="D2916" t="s">
        <v>217</v>
      </c>
      <c r="E2916" t="s">
        <v>116</v>
      </c>
      <c r="F2916" t="s">
        <v>5025</v>
      </c>
      <c r="G2916" t="str">
        <f>"201511011611"</f>
        <v>201511011611</v>
      </c>
      <c r="H2916">
        <v>869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108</v>
      </c>
      <c r="S2916">
        <v>588</v>
      </c>
      <c r="V2916">
        <v>1</v>
      </c>
      <c r="W2916">
        <v>1457</v>
      </c>
    </row>
    <row r="2917" spans="1:23" x14ac:dyDescent="0.25">
      <c r="H2917" t="s">
        <v>5026</v>
      </c>
    </row>
    <row r="2918" spans="1:23" x14ac:dyDescent="0.25">
      <c r="A2918">
        <v>1456</v>
      </c>
      <c r="B2918">
        <v>5022</v>
      </c>
      <c r="C2918" t="s">
        <v>5027</v>
      </c>
      <c r="D2918" t="s">
        <v>70</v>
      </c>
      <c r="E2918" t="s">
        <v>777</v>
      </c>
      <c r="F2918" t="s">
        <v>5028</v>
      </c>
      <c r="G2918" t="str">
        <f>"00051698"</f>
        <v>00051698</v>
      </c>
      <c r="H2918">
        <v>803</v>
      </c>
      <c r="I2918">
        <v>150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72</v>
      </c>
      <c r="S2918">
        <v>504</v>
      </c>
      <c r="V2918">
        <v>1</v>
      </c>
      <c r="W2918">
        <v>1457</v>
      </c>
    </row>
    <row r="2919" spans="1:23" x14ac:dyDescent="0.25">
      <c r="H2919" t="s">
        <v>5029</v>
      </c>
    </row>
    <row r="2920" spans="1:23" x14ac:dyDescent="0.25">
      <c r="A2920">
        <v>1457</v>
      </c>
      <c r="B2920">
        <v>5022</v>
      </c>
      <c r="C2920" t="s">
        <v>5027</v>
      </c>
      <c r="D2920" t="s">
        <v>70</v>
      </c>
      <c r="E2920" t="s">
        <v>777</v>
      </c>
      <c r="F2920" t="s">
        <v>5028</v>
      </c>
      <c r="G2920" t="str">
        <f>"00051698"</f>
        <v>00051698</v>
      </c>
      <c r="H2920">
        <v>803</v>
      </c>
      <c r="I2920">
        <v>150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72</v>
      </c>
      <c r="S2920">
        <v>504</v>
      </c>
      <c r="T2920">
        <v>8</v>
      </c>
      <c r="U2920" t="s">
        <v>5030</v>
      </c>
      <c r="V2920">
        <v>1</v>
      </c>
      <c r="W2920">
        <v>1457</v>
      </c>
    </row>
    <row r="2921" spans="1:23" x14ac:dyDescent="0.25">
      <c r="H2921" t="s">
        <v>5029</v>
      </c>
    </row>
    <row r="2922" spans="1:23" x14ac:dyDescent="0.25">
      <c r="A2922">
        <v>1458</v>
      </c>
      <c r="B2922">
        <v>7137</v>
      </c>
      <c r="C2922" t="s">
        <v>5031</v>
      </c>
      <c r="D2922" t="s">
        <v>5032</v>
      </c>
      <c r="E2922" t="s">
        <v>5033</v>
      </c>
      <c r="F2922" t="s">
        <v>5034</v>
      </c>
      <c r="G2922" t="str">
        <f>"00030449"</f>
        <v>00030449</v>
      </c>
      <c r="H2922" t="s">
        <v>2186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80</v>
      </c>
      <c r="S2922">
        <v>560</v>
      </c>
      <c r="V2922">
        <v>1</v>
      </c>
      <c r="W2922" t="s">
        <v>5035</v>
      </c>
    </row>
    <row r="2923" spans="1:23" x14ac:dyDescent="0.25">
      <c r="H2923" t="s">
        <v>5036</v>
      </c>
    </row>
    <row r="2924" spans="1:23" x14ac:dyDescent="0.25">
      <c r="A2924">
        <v>1459</v>
      </c>
      <c r="B2924">
        <v>5371</v>
      </c>
      <c r="C2924" t="s">
        <v>658</v>
      </c>
      <c r="D2924" t="s">
        <v>442</v>
      </c>
      <c r="E2924" t="s">
        <v>25</v>
      </c>
      <c r="F2924" t="s">
        <v>5037</v>
      </c>
      <c r="G2924" t="str">
        <f>"201511036591"</f>
        <v>201511036591</v>
      </c>
      <c r="H2924">
        <v>935</v>
      </c>
      <c r="I2924">
        <v>150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53</v>
      </c>
      <c r="S2924">
        <v>371</v>
      </c>
      <c r="V2924">
        <v>0</v>
      </c>
      <c r="W2924">
        <v>1456</v>
      </c>
    </row>
    <row r="2925" spans="1:23" x14ac:dyDescent="0.25">
      <c r="H2925" t="s">
        <v>5038</v>
      </c>
    </row>
    <row r="2926" spans="1:23" x14ac:dyDescent="0.25">
      <c r="A2926">
        <v>1460</v>
      </c>
      <c r="B2926">
        <v>4791</v>
      </c>
      <c r="C2926" t="s">
        <v>5039</v>
      </c>
      <c r="D2926" t="s">
        <v>83</v>
      </c>
      <c r="E2926" t="s">
        <v>116</v>
      </c>
      <c r="F2926" t="s">
        <v>5040</v>
      </c>
      <c r="G2926" t="str">
        <f>"200805000875"</f>
        <v>200805000875</v>
      </c>
      <c r="H2926" t="s">
        <v>2517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83</v>
      </c>
      <c r="S2926">
        <v>581</v>
      </c>
      <c r="V2926">
        <v>0</v>
      </c>
      <c r="W2926" t="s">
        <v>5041</v>
      </c>
    </row>
    <row r="2927" spans="1:23" x14ac:dyDescent="0.25">
      <c r="H2927" t="s">
        <v>5042</v>
      </c>
    </row>
    <row r="2928" spans="1:23" x14ac:dyDescent="0.25">
      <c r="A2928">
        <v>1461</v>
      </c>
      <c r="B2928">
        <v>8078</v>
      </c>
      <c r="C2928" t="s">
        <v>5043</v>
      </c>
      <c r="D2928" t="s">
        <v>5044</v>
      </c>
      <c r="E2928" t="s">
        <v>196</v>
      </c>
      <c r="F2928" t="s">
        <v>5045</v>
      </c>
      <c r="G2928" t="str">
        <f>"00092297"</f>
        <v>00092297</v>
      </c>
      <c r="H2928" t="s">
        <v>2517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83</v>
      </c>
      <c r="S2928">
        <v>581</v>
      </c>
      <c r="T2928">
        <v>7</v>
      </c>
      <c r="U2928">
        <v>878</v>
      </c>
      <c r="V2928">
        <v>0</v>
      </c>
      <c r="W2928" t="s">
        <v>5041</v>
      </c>
    </row>
    <row r="2929" spans="1:23" x14ac:dyDescent="0.25">
      <c r="H2929">
        <v>878</v>
      </c>
    </row>
    <row r="2930" spans="1:23" x14ac:dyDescent="0.25">
      <c r="A2930">
        <v>1462</v>
      </c>
      <c r="B2930">
        <v>2545</v>
      </c>
      <c r="C2930" t="s">
        <v>5046</v>
      </c>
      <c r="D2930" t="s">
        <v>936</v>
      </c>
      <c r="E2930" t="s">
        <v>41</v>
      </c>
      <c r="F2930" t="s">
        <v>5047</v>
      </c>
      <c r="G2930" t="str">
        <f>"201511023496"</f>
        <v>201511023496</v>
      </c>
      <c r="H2930">
        <v>990</v>
      </c>
      <c r="I2930">
        <v>150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45</v>
      </c>
      <c r="S2930">
        <v>315</v>
      </c>
      <c r="V2930">
        <v>0</v>
      </c>
      <c r="W2930">
        <v>1455</v>
      </c>
    </row>
    <row r="2931" spans="1:23" x14ac:dyDescent="0.25">
      <c r="H2931" t="s">
        <v>5048</v>
      </c>
    </row>
    <row r="2932" spans="1:23" x14ac:dyDescent="0.25">
      <c r="A2932">
        <v>1463</v>
      </c>
      <c r="B2932">
        <v>8302</v>
      </c>
      <c r="C2932" t="s">
        <v>5049</v>
      </c>
      <c r="D2932" t="s">
        <v>51</v>
      </c>
      <c r="E2932" t="s">
        <v>15</v>
      </c>
      <c r="F2932" t="s">
        <v>5050</v>
      </c>
      <c r="G2932" t="str">
        <f>"00046268"</f>
        <v>00046268</v>
      </c>
      <c r="H2932">
        <v>1045</v>
      </c>
      <c r="I2932">
        <v>150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37</v>
      </c>
      <c r="S2932">
        <v>259</v>
      </c>
      <c r="V2932">
        <v>0</v>
      </c>
      <c r="W2932">
        <v>1454</v>
      </c>
    </row>
    <row r="2933" spans="1:23" x14ac:dyDescent="0.25">
      <c r="H2933" t="s">
        <v>5051</v>
      </c>
    </row>
    <row r="2934" spans="1:23" x14ac:dyDescent="0.25">
      <c r="A2934">
        <v>1464</v>
      </c>
      <c r="B2934">
        <v>8427</v>
      </c>
      <c r="C2934" t="s">
        <v>5052</v>
      </c>
      <c r="D2934" t="s">
        <v>14</v>
      </c>
      <c r="E2934" t="s">
        <v>196</v>
      </c>
      <c r="F2934" t="s">
        <v>5053</v>
      </c>
      <c r="G2934" t="str">
        <f>"00058001"</f>
        <v>00058001</v>
      </c>
      <c r="H2934">
        <v>836</v>
      </c>
      <c r="I2934">
        <v>0</v>
      </c>
      <c r="J2934">
        <v>30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114</v>
      </c>
      <c r="S2934">
        <v>588</v>
      </c>
      <c r="V2934">
        <v>0</v>
      </c>
      <c r="W2934">
        <v>1454</v>
      </c>
    </row>
    <row r="2935" spans="1:23" x14ac:dyDescent="0.25">
      <c r="H2935" t="s">
        <v>5054</v>
      </c>
    </row>
    <row r="2936" spans="1:23" x14ac:dyDescent="0.25">
      <c r="A2936">
        <v>1465</v>
      </c>
      <c r="B2936">
        <v>7148</v>
      </c>
      <c r="C2936" t="s">
        <v>5055</v>
      </c>
      <c r="D2936" t="s">
        <v>5056</v>
      </c>
      <c r="E2936" t="s">
        <v>75</v>
      </c>
      <c r="F2936" t="s">
        <v>5057</v>
      </c>
      <c r="G2936" t="str">
        <f>"201510001183"</f>
        <v>201510001183</v>
      </c>
      <c r="H2936" t="s">
        <v>2639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90</v>
      </c>
      <c r="S2936">
        <v>588</v>
      </c>
      <c r="V2936">
        <v>0</v>
      </c>
      <c r="W2936" t="s">
        <v>5058</v>
      </c>
    </row>
    <row r="2937" spans="1:23" x14ac:dyDescent="0.25">
      <c r="H2937" t="s">
        <v>5059</v>
      </c>
    </row>
    <row r="2938" spans="1:23" x14ac:dyDescent="0.25">
      <c r="A2938">
        <v>1466</v>
      </c>
      <c r="B2938">
        <v>5000</v>
      </c>
      <c r="C2938" t="s">
        <v>5060</v>
      </c>
      <c r="D2938" t="s">
        <v>14</v>
      </c>
      <c r="E2938" t="s">
        <v>375</v>
      </c>
      <c r="F2938" t="s">
        <v>5061</v>
      </c>
      <c r="G2938" t="str">
        <f>"00086647"</f>
        <v>00086647</v>
      </c>
      <c r="H2938" t="s">
        <v>2639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108</v>
      </c>
      <c r="S2938">
        <v>588</v>
      </c>
      <c r="V2938">
        <v>0</v>
      </c>
      <c r="W2938" t="s">
        <v>5058</v>
      </c>
    </row>
    <row r="2939" spans="1:23" x14ac:dyDescent="0.25">
      <c r="H2939" t="s">
        <v>5062</v>
      </c>
    </row>
    <row r="2940" spans="1:23" x14ac:dyDescent="0.25">
      <c r="A2940">
        <v>1467</v>
      </c>
      <c r="B2940">
        <v>3547</v>
      </c>
      <c r="C2940" t="s">
        <v>5063</v>
      </c>
      <c r="D2940" t="s">
        <v>55</v>
      </c>
      <c r="E2940" t="s">
        <v>60</v>
      </c>
      <c r="F2940" t="s">
        <v>5064</v>
      </c>
      <c r="G2940" t="str">
        <f>"201512001292"</f>
        <v>201512001292</v>
      </c>
      <c r="H2940">
        <v>1023</v>
      </c>
      <c r="I2940">
        <v>150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40</v>
      </c>
      <c r="S2940">
        <v>280</v>
      </c>
      <c r="V2940">
        <v>0</v>
      </c>
      <c r="W2940">
        <v>1453</v>
      </c>
    </row>
    <row r="2941" spans="1:23" x14ac:dyDescent="0.25">
      <c r="H2941" t="s">
        <v>5065</v>
      </c>
    </row>
    <row r="2942" spans="1:23" x14ac:dyDescent="0.25">
      <c r="A2942">
        <v>1468</v>
      </c>
      <c r="B2942">
        <v>6456</v>
      </c>
      <c r="C2942" t="s">
        <v>1059</v>
      </c>
      <c r="D2942" t="s">
        <v>24</v>
      </c>
      <c r="E2942" t="s">
        <v>15</v>
      </c>
      <c r="F2942" t="s">
        <v>5066</v>
      </c>
      <c r="G2942" t="str">
        <f>"201511031112"</f>
        <v>201511031112</v>
      </c>
      <c r="H2942">
        <v>935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74</v>
      </c>
      <c r="S2942">
        <v>518</v>
      </c>
      <c r="V2942">
        <v>0</v>
      </c>
      <c r="W2942">
        <v>1453</v>
      </c>
    </row>
    <row r="2943" spans="1:23" x14ac:dyDescent="0.25">
      <c r="H2943" t="s">
        <v>5067</v>
      </c>
    </row>
    <row r="2944" spans="1:23" x14ac:dyDescent="0.25">
      <c r="A2944">
        <v>1469</v>
      </c>
      <c r="B2944">
        <v>4005</v>
      </c>
      <c r="C2944" t="s">
        <v>5068</v>
      </c>
      <c r="D2944" t="s">
        <v>50</v>
      </c>
      <c r="E2944" t="s">
        <v>15</v>
      </c>
      <c r="F2944" t="s">
        <v>5069</v>
      </c>
      <c r="G2944" t="str">
        <f>"201103000384"</f>
        <v>201103000384</v>
      </c>
      <c r="H2944">
        <v>935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74</v>
      </c>
      <c r="S2944">
        <v>518</v>
      </c>
      <c r="V2944">
        <v>0</v>
      </c>
      <c r="W2944">
        <v>1453</v>
      </c>
    </row>
    <row r="2945" spans="1:23" x14ac:dyDescent="0.25">
      <c r="H2945" t="s">
        <v>5070</v>
      </c>
    </row>
    <row r="2946" spans="1:23" x14ac:dyDescent="0.25">
      <c r="A2946">
        <v>1470</v>
      </c>
      <c r="B2946">
        <v>9508</v>
      </c>
      <c r="C2946" t="s">
        <v>5071</v>
      </c>
      <c r="D2946" t="s">
        <v>191</v>
      </c>
      <c r="E2946" t="s">
        <v>51</v>
      </c>
      <c r="F2946" t="s">
        <v>5072</v>
      </c>
      <c r="G2946" t="str">
        <f>"00091051"</f>
        <v>00091051</v>
      </c>
      <c r="H2946">
        <v>715</v>
      </c>
      <c r="I2946">
        <v>150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98</v>
      </c>
      <c r="S2946">
        <v>588</v>
      </c>
      <c r="V2946">
        <v>0</v>
      </c>
      <c r="W2946">
        <v>1453</v>
      </c>
    </row>
    <row r="2947" spans="1:23" x14ac:dyDescent="0.25">
      <c r="H2947" t="s">
        <v>5073</v>
      </c>
    </row>
    <row r="2948" spans="1:23" x14ac:dyDescent="0.25">
      <c r="A2948">
        <v>1471</v>
      </c>
      <c r="B2948">
        <v>6265</v>
      </c>
      <c r="C2948" t="s">
        <v>5074</v>
      </c>
      <c r="D2948" t="s">
        <v>2865</v>
      </c>
      <c r="E2948" t="s">
        <v>55</v>
      </c>
      <c r="F2948" t="s">
        <v>5075</v>
      </c>
      <c r="G2948" t="str">
        <f>"201511022573"</f>
        <v>201511022573</v>
      </c>
      <c r="H2948">
        <v>715</v>
      </c>
      <c r="I2948">
        <v>150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115</v>
      </c>
      <c r="S2948">
        <v>588</v>
      </c>
      <c r="V2948">
        <v>0</v>
      </c>
      <c r="W2948">
        <v>1453</v>
      </c>
    </row>
    <row r="2949" spans="1:23" x14ac:dyDescent="0.25">
      <c r="H2949" t="s">
        <v>5076</v>
      </c>
    </row>
    <row r="2950" spans="1:23" x14ac:dyDescent="0.25">
      <c r="A2950">
        <v>1472</v>
      </c>
      <c r="B2950">
        <v>3217</v>
      </c>
      <c r="C2950" t="s">
        <v>538</v>
      </c>
      <c r="D2950" t="s">
        <v>1784</v>
      </c>
      <c r="E2950" t="s">
        <v>51</v>
      </c>
      <c r="F2950" t="s">
        <v>5077</v>
      </c>
      <c r="G2950" t="str">
        <f>"00019632"</f>
        <v>00019632</v>
      </c>
      <c r="H2950" t="s">
        <v>5078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84</v>
      </c>
      <c r="S2950">
        <v>588</v>
      </c>
      <c r="V2950">
        <v>0</v>
      </c>
      <c r="W2950" t="s">
        <v>5079</v>
      </c>
    </row>
    <row r="2951" spans="1:23" x14ac:dyDescent="0.25">
      <c r="H2951" t="s">
        <v>5080</v>
      </c>
    </row>
    <row r="2952" spans="1:23" x14ac:dyDescent="0.25">
      <c r="A2952">
        <v>1473</v>
      </c>
      <c r="B2952">
        <v>6946</v>
      </c>
      <c r="C2952" t="s">
        <v>5081</v>
      </c>
      <c r="D2952" t="s">
        <v>183</v>
      </c>
      <c r="E2952" t="s">
        <v>1051</v>
      </c>
      <c r="F2952" t="s">
        <v>5082</v>
      </c>
      <c r="G2952" t="str">
        <f>"201511037001"</f>
        <v>201511037001</v>
      </c>
      <c r="H2952" t="s">
        <v>582</v>
      </c>
      <c r="I2952">
        <v>150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36</v>
      </c>
      <c r="S2952">
        <v>252</v>
      </c>
      <c r="V2952">
        <v>0</v>
      </c>
      <c r="W2952" t="s">
        <v>5083</v>
      </c>
    </row>
    <row r="2953" spans="1:23" x14ac:dyDescent="0.25">
      <c r="H2953" t="s">
        <v>5084</v>
      </c>
    </row>
    <row r="2954" spans="1:23" x14ac:dyDescent="0.25">
      <c r="A2954">
        <v>1474</v>
      </c>
      <c r="B2954">
        <v>5194</v>
      </c>
      <c r="C2954" t="s">
        <v>5085</v>
      </c>
      <c r="D2954" t="s">
        <v>570</v>
      </c>
      <c r="E2954" t="s">
        <v>15</v>
      </c>
      <c r="F2954" t="s">
        <v>5086</v>
      </c>
      <c r="G2954" t="str">
        <f>"201511027961"</f>
        <v>201511027961</v>
      </c>
      <c r="H2954" t="s">
        <v>5087</v>
      </c>
      <c r="I2954">
        <v>150</v>
      </c>
      <c r="J2954">
        <v>30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32</v>
      </c>
      <c r="S2954">
        <v>224</v>
      </c>
      <c r="V2954">
        <v>0</v>
      </c>
      <c r="W2954" t="s">
        <v>5088</v>
      </c>
    </row>
    <row r="2955" spans="1:23" x14ac:dyDescent="0.25">
      <c r="H2955" t="s">
        <v>5089</v>
      </c>
    </row>
    <row r="2956" spans="1:23" x14ac:dyDescent="0.25">
      <c r="A2956">
        <v>1475</v>
      </c>
      <c r="B2956">
        <v>7481</v>
      </c>
      <c r="C2956" t="s">
        <v>5090</v>
      </c>
      <c r="D2956" t="s">
        <v>83</v>
      </c>
      <c r="E2956" t="s">
        <v>25</v>
      </c>
      <c r="F2956" t="s">
        <v>5091</v>
      </c>
      <c r="G2956" t="str">
        <f>"00080311"</f>
        <v>00080311</v>
      </c>
      <c r="H2956" t="s">
        <v>2658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155</v>
      </c>
      <c r="S2956">
        <v>588</v>
      </c>
      <c r="V2956">
        <v>0</v>
      </c>
      <c r="W2956" t="s">
        <v>5092</v>
      </c>
    </row>
    <row r="2957" spans="1:23" x14ac:dyDescent="0.25">
      <c r="H2957" t="s">
        <v>5093</v>
      </c>
    </row>
    <row r="2958" spans="1:23" x14ac:dyDescent="0.25">
      <c r="A2958">
        <v>1476</v>
      </c>
      <c r="B2958">
        <v>482</v>
      </c>
      <c r="C2958" t="s">
        <v>5094</v>
      </c>
      <c r="D2958" t="s">
        <v>83</v>
      </c>
      <c r="E2958" t="s">
        <v>1350</v>
      </c>
      <c r="F2958" t="s">
        <v>5095</v>
      </c>
      <c r="G2958" t="str">
        <f>"201603000603"</f>
        <v>201603000603</v>
      </c>
      <c r="H2958" t="s">
        <v>2658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153</v>
      </c>
      <c r="S2958">
        <v>588</v>
      </c>
      <c r="V2958">
        <v>0</v>
      </c>
      <c r="W2958" t="s">
        <v>5092</v>
      </c>
    </row>
    <row r="2959" spans="1:23" x14ac:dyDescent="0.25">
      <c r="H2959" t="s">
        <v>5096</v>
      </c>
    </row>
    <row r="2960" spans="1:23" x14ac:dyDescent="0.25">
      <c r="A2960">
        <v>1477</v>
      </c>
      <c r="B2960">
        <v>3308</v>
      </c>
      <c r="C2960" t="s">
        <v>5097</v>
      </c>
      <c r="D2960" t="s">
        <v>383</v>
      </c>
      <c r="E2960" t="s">
        <v>810</v>
      </c>
      <c r="F2960" t="s">
        <v>5098</v>
      </c>
      <c r="G2960" t="str">
        <f>"201511041334"</f>
        <v>201511041334</v>
      </c>
      <c r="H2960" t="s">
        <v>2658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84</v>
      </c>
      <c r="S2960">
        <v>588</v>
      </c>
      <c r="V2960">
        <v>1</v>
      </c>
      <c r="W2960" t="s">
        <v>5092</v>
      </c>
    </row>
    <row r="2961" spans="1:23" x14ac:dyDescent="0.25">
      <c r="H2961" t="s">
        <v>5099</v>
      </c>
    </row>
    <row r="2962" spans="1:23" x14ac:dyDescent="0.25">
      <c r="A2962">
        <v>1478</v>
      </c>
      <c r="B2962">
        <v>7034</v>
      </c>
      <c r="C2962" t="s">
        <v>5100</v>
      </c>
      <c r="D2962" t="s">
        <v>842</v>
      </c>
      <c r="E2962" t="s">
        <v>5101</v>
      </c>
      <c r="F2962" t="s">
        <v>5102</v>
      </c>
      <c r="G2962" t="str">
        <f>"00041593"</f>
        <v>00041593</v>
      </c>
      <c r="H2962" t="s">
        <v>2658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116</v>
      </c>
      <c r="S2962">
        <v>588</v>
      </c>
      <c r="V2962">
        <v>0</v>
      </c>
      <c r="W2962" t="s">
        <v>5092</v>
      </c>
    </row>
    <row r="2963" spans="1:23" x14ac:dyDescent="0.25">
      <c r="H2963" t="s">
        <v>5103</v>
      </c>
    </row>
    <row r="2964" spans="1:23" x14ac:dyDescent="0.25">
      <c r="A2964">
        <v>1479</v>
      </c>
      <c r="B2964">
        <v>2320</v>
      </c>
      <c r="C2964" t="s">
        <v>5104</v>
      </c>
      <c r="D2964" t="s">
        <v>196</v>
      </c>
      <c r="E2964" t="s">
        <v>41</v>
      </c>
      <c r="F2964" t="s">
        <v>5105</v>
      </c>
      <c r="G2964" t="str">
        <f>"00030479"</f>
        <v>00030479</v>
      </c>
      <c r="H2964" t="s">
        <v>2658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125</v>
      </c>
      <c r="S2964">
        <v>588</v>
      </c>
      <c r="V2964">
        <v>2</v>
      </c>
      <c r="W2964" t="s">
        <v>5092</v>
      </c>
    </row>
    <row r="2965" spans="1:23" x14ac:dyDescent="0.25">
      <c r="H2965" t="s">
        <v>5106</v>
      </c>
    </row>
    <row r="2966" spans="1:23" x14ac:dyDescent="0.25">
      <c r="A2966">
        <v>1480</v>
      </c>
      <c r="B2966">
        <v>1781</v>
      </c>
      <c r="C2966" t="s">
        <v>5107</v>
      </c>
      <c r="D2966" t="s">
        <v>371</v>
      </c>
      <c r="E2966" t="s">
        <v>70</v>
      </c>
      <c r="F2966" t="s">
        <v>5108</v>
      </c>
      <c r="G2966" t="str">
        <f>"00031021"</f>
        <v>00031021</v>
      </c>
      <c r="H2966" t="s">
        <v>2658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84</v>
      </c>
      <c r="S2966">
        <v>588</v>
      </c>
      <c r="V2966">
        <v>0</v>
      </c>
      <c r="W2966" t="s">
        <v>5092</v>
      </c>
    </row>
    <row r="2967" spans="1:23" x14ac:dyDescent="0.25">
      <c r="H2967" t="s">
        <v>5109</v>
      </c>
    </row>
    <row r="2968" spans="1:23" x14ac:dyDescent="0.25">
      <c r="A2968">
        <v>1481</v>
      </c>
      <c r="B2968">
        <v>6995</v>
      </c>
      <c r="C2968" t="s">
        <v>2020</v>
      </c>
      <c r="D2968" t="s">
        <v>401</v>
      </c>
      <c r="E2968" t="s">
        <v>51</v>
      </c>
      <c r="F2968" t="s">
        <v>5110</v>
      </c>
      <c r="G2968" t="str">
        <f>"00029595"</f>
        <v>00029595</v>
      </c>
      <c r="H2968" t="s">
        <v>2658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96</v>
      </c>
      <c r="S2968">
        <v>588</v>
      </c>
      <c r="V2968">
        <v>0</v>
      </c>
      <c r="W2968" t="s">
        <v>5092</v>
      </c>
    </row>
    <row r="2969" spans="1:23" x14ac:dyDescent="0.25">
      <c r="H2969" t="s">
        <v>5111</v>
      </c>
    </row>
    <row r="2970" spans="1:23" x14ac:dyDescent="0.25">
      <c r="A2970">
        <v>1482</v>
      </c>
      <c r="B2970">
        <v>3334</v>
      </c>
      <c r="C2970" t="s">
        <v>5112</v>
      </c>
      <c r="D2970" t="s">
        <v>406</v>
      </c>
      <c r="E2970" t="s">
        <v>96</v>
      </c>
      <c r="F2970" t="s">
        <v>5113</v>
      </c>
      <c r="G2970" t="str">
        <f>"00047058"</f>
        <v>00047058</v>
      </c>
      <c r="H2970">
        <v>847</v>
      </c>
      <c r="I2970">
        <v>0</v>
      </c>
      <c r="J2970">
        <v>30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82</v>
      </c>
      <c r="S2970">
        <v>574</v>
      </c>
      <c r="V2970">
        <v>0</v>
      </c>
      <c r="W2970">
        <v>1451</v>
      </c>
    </row>
    <row r="2971" spans="1:23" x14ac:dyDescent="0.25">
      <c r="H2971" t="s">
        <v>5114</v>
      </c>
    </row>
    <row r="2972" spans="1:23" x14ac:dyDescent="0.25">
      <c r="A2972">
        <v>1483</v>
      </c>
      <c r="B2972">
        <v>6198</v>
      </c>
      <c r="C2972" t="s">
        <v>5115</v>
      </c>
      <c r="D2972" t="s">
        <v>140</v>
      </c>
      <c r="E2972" t="s">
        <v>1322</v>
      </c>
      <c r="F2972" t="s">
        <v>5116</v>
      </c>
      <c r="G2972" t="str">
        <f>"200712001385"</f>
        <v>200712001385</v>
      </c>
      <c r="H2972" t="s">
        <v>2033</v>
      </c>
      <c r="I2972">
        <v>150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56</v>
      </c>
      <c r="S2972">
        <v>392</v>
      </c>
      <c r="V2972">
        <v>0</v>
      </c>
      <c r="W2972" t="s">
        <v>5117</v>
      </c>
    </row>
    <row r="2973" spans="1:23" x14ac:dyDescent="0.25">
      <c r="H2973" t="s">
        <v>5118</v>
      </c>
    </row>
    <row r="2974" spans="1:23" x14ac:dyDescent="0.25">
      <c r="A2974">
        <v>1484</v>
      </c>
      <c r="B2974">
        <v>587</v>
      </c>
      <c r="C2974" t="s">
        <v>5119</v>
      </c>
      <c r="D2974" t="s">
        <v>79</v>
      </c>
      <c r="E2974" t="s">
        <v>5120</v>
      </c>
      <c r="F2974" t="s">
        <v>5121</v>
      </c>
      <c r="G2974" t="str">
        <f>"201511015349"</f>
        <v>201511015349</v>
      </c>
      <c r="H2974" t="s">
        <v>5122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161</v>
      </c>
      <c r="S2974">
        <v>588</v>
      </c>
      <c r="V2974">
        <v>0</v>
      </c>
      <c r="W2974" t="s">
        <v>5123</v>
      </c>
    </row>
    <row r="2975" spans="1:23" x14ac:dyDescent="0.25">
      <c r="H2975" t="s">
        <v>5124</v>
      </c>
    </row>
    <row r="2976" spans="1:23" x14ac:dyDescent="0.25">
      <c r="A2976">
        <v>1485</v>
      </c>
      <c r="B2976">
        <v>1996</v>
      </c>
      <c r="C2976" t="s">
        <v>5125</v>
      </c>
      <c r="D2976" t="s">
        <v>1655</v>
      </c>
      <c r="E2976" t="s">
        <v>425</v>
      </c>
      <c r="F2976" t="s">
        <v>5126</v>
      </c>
      <c r="G2976" t="str">
        <f>"201511042575"</f>
        <v>201511042575</v>
      </c>
      <c r="H2976" t="s">
        <v>5122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181</v>
      </c>
      <c r="S2976">
        <v>588</v>
      </c>
      <c r="V2976">
        <v>0</v>
      </c>
      <c r="W2976" t="s">
        <v>5123</v>
      </c>
    </row>
    <row r="2977" spans="1:23" x14ac:dyDescent="0.25">
      <c r="H2977" t="s">
        <v>5127</v>
      </c>
    </row>
    <row r="2978" spans="1:23" x14ac:dyDescent="0.25">
      <c r="A2978">
        <v>1486</v>
      </c>
      <c r="B2978">
        <v>7529</v>
      </c>
      <c r="C2978" t="s">
        <v>5128</v>
      </c>
      <c r="D2978" t="s">
        <v>83</v>
      </c>
      <c r="E2978" t="s">
        <v>1439</v>
      </c>
      <c r="F2978" t="s">
        <v>5129</v>
      </c>
      <c r="G2978" t="str">
        <f>"00094728"</f>
        <v>00094728</v>
      </c>
      <c r="H2978" t="s">
        <v>5122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123</v>
      </c>
      <c r="S2978">
        <v>588</v>
      </c>
      <c r="V2978">
        <v>0</v>
      </c>
      <c r="W2978" t="s">
        <v>5123</v>
      </c>
    </row>
    <row r="2979" spans="1:23" x14ac:dyDescent="0.25">
      <c r="H2979" t="s">
        <v>5130</v>
      </c>
    </row>
    <row r="2980" spans="1:23" x14ac:dyDescent="0.25">
      <c r="A2980">
        <v>1487</v>
      </c>
      <c r="B2980">
        <v>4740</v>
      </c>
      <c r="C2980" t="s">
        <v>5131</v>
      </c>
      <c r="D2980" t="s">
        <v>5132</v>
      </c>
      <c r="E2980" t="s">
        <v>196</v>
      </c>
      <c r="F2980" t="s">
        <v>5133</v>
      </c>
      <c r="G2980" t="str">
        <f>"201511024903"</f>
        <v>201511024903</v>
      </c>
      <c r="H2980" t="s">
        <v>5122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98</v>
      </c>
      <c r="S2980">
        <v>588</v>
      </c>
      <c r="V2980">
        <v>0</v>
      </c>
      <c r="W2980" t="s">
        <v>5123</v>
      </c>
    </row>
    <row r="2981" spans="1:23" x14ac:dyDescent="0.25">
      <c r="H2981" t="s">
        <v>5134</v>
      </c>
    </row>
    <row r="2982" spans="1:23" x14ac:dyDescent="0.25">
      <c r="A2982">
        <v>1488</v>
      </c>
      <c r="B2982">
        <v>171</v>
      </c>
      <c r="C2982" t="s">
        <v>5135</v>
      </c>
      <c r="D2982" t="s">
        <v>75</v>
      </c>
      <c r="E2982" t="s">
        <v>196</v>
      </c>
      <c r="F2982" t="s">
        <v>5136</v>
      </c>
      <c r="G2982" t="str">
        <f>"201510000725"</f>
        <v>201510000725</v>
      </c>
      <c r="H2982">
        <v>1078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53</v>
      </c>
      <c r="S2982">
        <v>371</v>
      </c>
      <c r="V2982">
        <v>0</v>
      </c>
      <c r="W2982">
        <v>1449</v>
      </c>
    </row>
    <row r="2983" spans="1:23" x14ac:dyDescent="0.25">
      <c r="H2983" t="s">
        <v>5137</v>
      </c>
    </row>
    <row r="2984" spans="1:23" x14ac:dyDescent="0.25">
      <c r="A2984">
        <v>1489</v>
      </c>
      <c r="B2984">
        <v>3147</v>
      </c>
      <c r="C2984" t="s">
        <v>5138</v>
      </c>
      <c r="D2984" t="s">
        <v>25</v>
      </c>
      <c r="E2984" t="s">
        <v>51</v>
      </c>
      <c r="F2984" t="s">
        <v>5139</v>
      </c>
      <c r="G2984" t="str">
        <f>"201511018913"</f>
        <v>201511018913</v>
      </c>
      <c r="H2984">
        <v>1012</v>
      </c>
      <c r="I2984">
        <v>150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41</v>
      </c>
      <c r="S2984">
        <v>287</v>
      </c>
      <c r="V2984">
        <v>0</v>
      </c>
      <c r="W2984">
        <v>1449</v>
      </c>
    </row>
    <row r="2985" spans="1:23" x14ac:dyDescent="0.25">
      <c r="H2985" t="s">
        <v>5140</v>
      </c>
    </row>
    <row r="2986" spans="1:23" x14ac:dyDescent="0.25">
      <c r="A2986">
        <v>1490</v>
      </c>
      <c r="B2986">
        <v>4702</v>
      </c>
      <c r="C2986" t="s">
        <v>2394</v>
      </c>
      <c r="D2986" t="s">
        <v>105</v>
      </c>
      <c r="E2986" t="s">
        <v>70</v>
      </c>
      <c r="F2986" t="s">
        <v>5141</v>
      </c>
      <c r="G2986" t="str">
        <f>"00021991"</f>
        <v>00021991</v>
      </c>
      <c r="H2986" t="s">
        <v>1643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83</v>
      </c>
      <c r="S2986">
        <v>581</v>
      </c>
      <c r="V2986">
        <v>0</v>
      </c>
      <c r="W2986" t="s">
        <v>5142</v>
      </c>
    </row>
    <row r="2987" spans="1:23" x14ac:dyDescent="0.25">
      <c r="H2987" t="s">
        <v>3725</v>
      </c>
    </row>
    <row r="2988" spans="1:23" x14ac:dyDescent="0.25">
      <c r="A2988">
        <v>1491</v>
      </c>
      <c r="B2988">
        <v>9419</v>
      </c>
      <c r="C2988" t="s">
        <v>5143</v>
      </c>
      <c r="D2988" t="s">
        <v>79</v>
      </c>
      <c r="E2988" t="s">
        <v>51</v>
      </c>
      <c r="F2988" t="s">
        <v>5144</v>
      </c>
      <c r="G2988" t="str">
        <f>"201511017097"</f>
        <v>201511017097</v>
      </c>
      <c r="H2988" t="s">
        <v>1445</v>
      </c>
      <c r="I2988">
        <v>150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50</v>
      </c>
      <c r="S2988">
        <v>350</v>
      </c>
      <c r="V2988">
        <v>0</v>
      </c>
      <c r="W2988" t="s">
        <v>5145</v>
      </c>
    </row>
    <row r="2989" spans="1:23" x14ac:dyDescent="0.25">
      <c r="H2989" t="s">
        <v>5146</v>
      </c>
    </row>
    <row r="2990" spans="1:23" x14ac:dyDescent="0.25">
      <c r="A2990">
        <v>1492</v>
      </c>
      <c r="B2990">
        <v>9976</v>
      </c>
      <c r="C2990" t="s">
        <v>5147</v>
      </c>
      <c r="D2990" t="s">
        <v>651</v>
      </c>
      <c r="E2990" t="s">
        <v>25</v>
      </c>
      <c r="F2990" t="s">
        <v>5148</v>
      </c>
      <c r="G2990" t="str">
        <f>"00076308"</f>
        <v>00076308</v>
      </c>
      <c r="H2990" t="s">
        <v>5149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97</v>
      </c>
      <c r="S2990">
        <v>588</v>
      </c>
      <c r="V2990">
        <v>0</v>
      </c>
      <c r="W2990" t="s">
        <v>5145</v>
      </c>
    </row>
    <row r="2991" spans="1:23" x14ac:dyDescent="0.25">
      <c r="H2991" t="s">
        <v>5150</v>
      </c>
    </row>
    <row r="2992" spans="1:23" x14ac:dyDescent="0.25">
      <c r="A2992">
        <v>1493</v>
      </c>
      <c r="B2992">
        <v>3714</v>
      </c>
      <c r="C2992" t="s">
        <v>5151</v>
      </c>
      <c r="D2992" t="s">
        <v>5152</v>
      </c>
      <c r="E2992" t="s">
        <v>70</v>
      </c>
      <c r="F2992" t="s">
        <v>5153</v>
      </c>
      <c r="G2992" t="str">
        <f>"201511024805"</f>
        <v>201511024805</v>
      </c>
      <c r="H2992" t="s">
        <v>5149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212</v>
      </c>
      <c r="S2992">
        <v>588</v>
      </c>
      <c r="V2992">
        <v>1</v>
      </c>
      <c r="W2992" t="s">
        <v>5145</v>
      </c>
    </row>
    <row r="2993" spans="1:23" x14ac:dyDescent="0.25">
      <c r="H2993" t="s">
        <v>5154</v>
      </c>
    </row>
    <row r="2994" spans="1:23" x14ac:dyDescent="0.25">
      <c r="A2994">
        <v>1494</v>
      </c>
      <c r="B2994">
        <v>4047</v>
      </c>
      <c r="C2994" t="s">
        <v>2192</v>
      </c>
      <c r="D2994" t="s">
        <v>140</v>
      </c>
      <c r="E2994" t="s">
        <v>222</v>
      </c>
      <c r="F2994" t="s">
        <v>5155</v>
      </c>
      <c r="G2994" t="str">
        <f>"201510004021"</f>
        <v>201510004021</v>
      </c>
      <c r="H2994">
        <v>1100</v>
      </c>
      <c r="I2994">
        <v>150</v>
      </c>
      <c r="J2994">
        <v>30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24</v>
      </c>
      <c r="S2994">
        <v>168</v>
      </c>
      <c r="V2994">
        <v>0</v>
      </c>
      <c r="W2994">
        <v>1448</v>
      </c>
    </row>
    <row r="2995" spans="1:23" x14ac:dyDescent="0.25">
      <c r="H2995">
        <v>843</v>
      </c>
    </row>
    <row r="2996" spans="1:23" x14ac:dyDescent="0.25">
      <c r="A2996">
        <v>1495</v>
      </c>
      <c r="B2996">
        <v>6576</v>
      </c>
      <c r="C2996" t="s">
        <v>5156</v>
      </c>
      <c r="D2996" t="s">
        <v>636</v>
      </c>
      <c r="E2996" t="s">
        <v>51</v>
      </c>
      <c r="F2996" t="s">
        <v>5157</v>
      </c>
      <c r="G2996" t="str">
        <f>"201511007105"</f>
        <v>201511007105</v>
      </c>
      <c r="H2996">
        <v>1056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56</v>
      </c>
      <c r="S2996">
        <v>392</v>
      </c>
      <c r="V2996">
        <v>0</v>
      </c>
      <c r="W2996">
        <v>1448</v>
      </c>
    </row>
    <row r="2997" spans="1:23" x14ac:dyDescent="0.25">
      <c r="H2997" t="s">
        <v>5158</v>
      </c>
    </row>
    <row r="2998" spans="1:23" x14ac:dyDescent="0.25">
      <c r="A2998">
        <v>1496</v>
      </c>
      <c r="B2998">
        <v>10498</v>
      </c>
      <c r="C2998" t="s">
        <v>5159</v>
      </c>
      <c r="D2998" t="s">
        <v>40</v>
      </c>
      <c r="E2998" t="s">
        <v>96</v>
      </c>
      <c r="F2998" t="s">
        <v>5160</v>
      </c>
      <c r="G2998" t="str">
        <f>"201103000133"</f>
        <v>201103000133</v>
      </c>
      <c r="H2998">
        <v>990</v>
      </c>
      <c r="I2998">
        <v>150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44</v>
      </c>
      <c r="S2998">
        <v>308</v>
      </c>
      <c r="V2998">
        <v>1</v>
      </c>
      <c r="W2998">
        <v>1448</v>
      </c>
    </row>
    <row r="2999" spans="1:23" x14ac:dyDescent="0.25">
      <c r="H2999" t="s">
        <v>5161</v>
      </c>
    </row>
    <row r="3000" spans="1:23" x14ac:dyDescent="0.25">
      <c r="A3000">
        <v>1497</v>
      </c>
      <c r="B3000">
        <v>9783</v>
      </c>
      <c r="C3000" t="s">
        <v>5162</v>
      </c>
      <c r="D3000" t="s">
        <v>14</v>
      </c>
      <c r="E3000" t="s">
        <v>25</v>
      </c>
      <c r="F3000" t="s">
        <v>5163</v>
      </c>
      <c r="G3000" t="str">
        <f>"201511012642"</f>
        <v>201511012642</v>
      </c>
      <c r="H3000" t="s">
        <v>246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55</v>
      </c>
      <c r="S3000">
        <v>385</v>
      </c>
      <c r="T3000">
        <v>6</v>
      </c>
      <c r="U3000">
        <v>834</v>
      </c>
      <c r="V3000">
        <v>0</v>
      </c>
      <c r="W3000" t="s">
        <v>5164</v>
      </c>
    </row>
    <row r="3001" spans="1:23" x14ac:dyDescent="0.25">
      <c r="H3001" t="s">
        <v>5165</v>
      </c>
    </row>
    <row r="3002" spans="1:23" x14ac:dyDescent="0.25">
      <c r="A3002">
        <v>1498</v>
      </c>
      <c r="B3002">
        <v>9783</v>
      </c>
      <c r="C3002" t="s">
        <v>5162</v>
      </c>
      <c r="D3002" t="s">
        <v>14</v>
      </c>
      <c r="E3002" t="s">
        <v>25</v>
      </c>
      <c r="F3002" t="s">
        <v>5163</v>
      </c>
      <c r="G3002" t="str">
        <f>"201511012642"</f>
        <v>201511012642</v>
      </c>
      <c r="H3002" t="s">
        <v>246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55</v>
      </c>
      <c r="S3002">
        <v>385</v>
      </c>
      <c r="V3002">
        <v>0</v>
      </c>
      <c r="W3002" t="s">
        <v>5164</v>
      </c>
    </row>
    <row r="3003" spans="1:23" x14ac:dyDescent="0.25">
      <c r="H3003" t="s">
        <v>5165</v>
      </c>
    </row>
    <row r="3004" spans="1:23" x14ac:dyDescent="0.25">
      <c r="A3004">
        <v>1499</v>
      </c>
      <c r="B3004">
        <v>9604</v>
      </c>
      <c r="C3004" t="s">
        <v>5166</v>
      </c>
      <c r="D3004" t="s">
        <v>326</v>
      </c>
      <c r="E3004" t="s">
        <v>192</v>
      </c>
      <c r="F3004" t="s">
        <v>5167</v>
      </c>
      <c r="G3004" t="str">
        <f>"00095010"</f>
        <v>00095010</v>
      </c>
      <c r="H3004" t="s">
        <v>5168</v>
      </c>
      <c r="I3004">
        <v>150</v>
      </c>
      <c r="J3004">
        <v>30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67</v>
      </c>
      <c r="S3004">
        <v>469</v>
      </c>
      <c r="V3004">
        <v>0</v>
      </c>
      <c r="W3004" t="s">
        <v>5164</v>
      </c>
    </row>
    <row r="3005" spans="1:23" x14ac:dyDescent="0.25">
      <c r="H3005" t="s">
        <v>5169</v>
      </c>
    </row>
    <row r="3006" spans="1:23" x14ac:dyDescent="0.25">
      <c r="A3006">
        <v>1500</v>
      </c>
      <c r="B3006">
        <v>3452</v>
      </c>
      <c r="C3006" t="s">
        <v>5170</v>
      </c>
      <c r="D3006" t="s">
        <v>1276</v>
      </c>
      <c r="E3006" t="s">
        <v>51</v>
      </c>
      <c r="F3006" t="s">
        <v>5171</v>
      </c>
      <c r="G3006" t="str">
        <f>"00083046"</f>
        <v>00083046</v>
      </c>
      <c r="H3006" t="s">
        <v>605</v>
      </c>
      <c r="I3006">
        <v>150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40</v>
      </c>
      <c r="S3006">
        <v>280</v>
      </c>
      <c r="V3006">
        <v>0</v>
      </c>
      <c r="W3006" t="s">
        <v>5172</v>
      </c>
    </row>
    <row r="3007" spans="1:23" x14ac:dyDescent="0.25">
      <c r="H3007" t="s">
        <v>5173</v>
      </c>
    </row>
    <row r="3008" spans="1:23" x14ac:dyDescent="0.25">
      <c r="A3008">
        <v>1501</v>
      </c>
      <c r="B3008">
        <v>117</v>
      </c>
      <c r="C3008" t="s">
        <v>5174</v>
      </c>
      <c r="D3008" t="s">
        <v>5175</v>
      </c>
      <c r="E3008" t="s">
        <v>196</v>
      </c>
      <c r="F3008" t="s">
        <v>5176</v>
      </c>
      <c r="G3008" t="str">
        <f>"00046625"</f>
        <v>00046625</v>
      </c>
      <c r="H3008" t="s">
        <v>3100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72</v>
      </c>
      <c r="S3008">
        <v>504</v>
      </c>
      <c r="V3008">
        <v>0</v>
      </c>
      <c r="W3008" t="s">
        <v>5177</v>
      </c>
    </row>
    <row r="3009" spans="1:23" x14ac:dyDescent="0.25">
      <c r="H3009" t="s">
        <v>1925</v>
      </c>
    </row>
    <row r="3010" spans="1:23" x14ac:dyDescent="0.25">
      <c r="A3010">
        <v>1502</v>
      </c>
      <c r="B3010">
        <v>7303</v>
      </c>
      <c r="C3010" t="s">
        <v>5178</v>
      </c>
      <c r="D3010" t="s">
        <v>40</v>
      </c>
      <c r="E3010" t="s">
        <v>55</v>
      </c>
      <c r="F3010" t="s">
        <v>5179</v>
      </c>
      <c r="G3010" t="str">
        <f>"00095028"</f>
        <v>00095028</v>
      </c>
      <c r="H3010" t="s">
        <v>250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55</v>
      </c>
      <c r="S3010">
        <v>385</v>
      </c>
      <c r="V3010">
        <v>1</v>
      </c>
      <c r="W3010" t="s">
        <v>5180</v>
      </c>
    </row>
    <row r="3011" spans="1:23" x14ac:dyDescent="0.25">
      <c r="H3011" t="s">
        <v>5181</v>
      </c>
    </row>
    <row r="3012" spans="1:23" x14ac:dyDescent="0.25">
      <c r="A3012">
        <v>1503</v>
      </c>
      <c r="B3012">
        <v>1933</v>
      </c>
      <c r="C3012" t="s">
        <v>5182</v>
      </c>
      <c r="D3012" t="s">
        <v>40</v>
      </c>
      <c r="E3012" t="s">
        <v>425</v>
      </c>
      <c r="F3012" t="s">
        <v>5183</v>
      </c>
      <c r="G3012" t="str">
        <f>"201407000250"</f>
        <v>201407000250</v>
      </c>
      <c r="H3012" t="s">
        <v>582</v>
      </c>
      <c r="I3012">
        <v>150</v>
      </c>
      <c r="J3012">
        <v>0</v>
      </c>
      <c r="K3012">
        <v>0</v>
      </c>
      <c r="L3012">
        <v>50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28</v>
      </c>
      <c r="S3012">
        <v>196</v>
      </c>
      <c r="V3012">
        <v>0</v>
      </c>
      <c r="W3012" t="s">
        <v>5180</v>
      </c>
    </row>
    <row r="3013" spans="1:23" x14ac:dyDescent="0.25">
      <c r="H3013" t="s">
        <v>5184</v>
      </c>
    </row>
    <row r="3014" spans="1:23" x14ac:dyDescent="0.25">
      <c r="A3014">
        <v>1504</v>
      </c>
      <c r="B3014">
        <v>1151</v>
      </c>
      <c r="C3014" t="s">
        <v>2427</v>
      </c>
      <c r="D3014" t="s">
        <v>1680</v>
      </c>
      <c r="E3014" t="s">
        <v>60</v>
      </c>
      <c r="F3014" t="s">
        <v>5185</v>
      </c>
      <c r="G3014" t="str">
        <f>"201511036540"</f>
        <v>201511036540</v>
      </c>
      <c r="H3014">
        <v>1100</v>
      </c>
      <c r="I3014">
        <v>150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28</v>
      </c>
      <c r="S3014">
        <v>196</v>
      </c>
      <c r="V3014">
        <v>0</v>
      </c>
      <c r="W3014">
        <v>1446</v>
      </c>
    </row>
    <row r="3015" spans="1:23" x14ac:dyDescent="0.25">
      <c r="H3015" t="s">
        <v>5186</v>
      </c>
    </row>
    <row r="3016" spans="1:23" x14ac:dyDescent="0.25">
      <c r="A3016">
        <v>1505</v>
      </c>
      <c r="B3016">
        <v>4046</v>
      </c>
      <c r="C3016" t="s">
        <v>5187</v>
      </c>
      <c r="D3016" t="s">
        <v>5188</v>
      </c>
      <c r="E3016" t="s">
        <v>1666</v>
      </c>
      <c r="F3016" t="s">
        <v>5189</v>
      </c>
      <c r="G3016" t="str">
        <f>"00050027"</f>
        <v>00050027</v>
      </c>
      <c r="H3016">
        <v>935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73</v>
      </c>
      <c r="S3016">
        <v>511</v>
      </c>
      <c r="V3016">
        <v>0</v>
      </c>
      <c r="W3016">
        <v>1446</v>
      </c>
    </row>
    <row r="3017" spans="1:23" x14ac:dyDescent="0.25">
      <c r="H3017" t="s">
        <v>48</v>
      </c>
    </row>
    <row r="3018" spans="1:23" x14ac:dyDescent="0.25">
      <c r="A3018">
        <v>1506</v>
      </c>
      <c r="B3018">
        <v>4540</v>
      </c>
      <c r="C3018" t="s">
        <v>5190</v>
      </c>
      <c r="D3018" t="s">
        <v>489</v>
      </c>
      <c r="E3018" t="s">
        <v>116</v>
      </c>
      <c r="F3018" t="s">
        <v>5191</v>
      </c>
      <c r="G3018" t="str">
        <f>"201511042721"</f>
        <v>201511042721</v>
      </c>
      <c r="H3018">
        <v>858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84</v>
      </c>
      <c r="S3018">
        <v>588</v>
      </c>
      <c r="V3018">
        <v>0</v>
      </c>
      <c r="W3018">
        <v>1446</v>
      </c>
    </row>
    <row r="3019" spans="1:23" x14ac:dyDescent="0.25">
      <c r="H3019">
        <v>817</v>
      </c>
    </row>
    <row r="3020" spans="1:23" x14ac:dyDescent="0.25">
      <c r="A3020">
        <v>1507</v>
      </c>
      <c r="B3020">
        <v>7464</v>
      </c>
      <c r="C3020" t="s">
        <v>5192</v>
      </c>
      <c r="D3020" t="s">
        <v>1475</v>
      </c>
      <c r="E3020" t="s">
        <v>222</v>
      </c>
      <c r="F3020" t="s">
        <v>5193</v>
      </c>
      <c r="G3020" t="str">
        <f>"00070139"</f>
        <v>00070139</v>
      </c>
      <c r="H3020">
        <v>858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158</v>
      </c>
      <c r="S3020">
        <v>588</v>
      </c>
      <c r="V3020">
        <v>0</v>
      </c>
      <c r="W3020">
        <v>1446</v>
      </c>
    </row>
    <row r="3021" spans="1:23" x14ac:dyDescent="0.25">
      <c r="H3021" t="s">
        <v>5194</v>
      </c>
    </row>
    <row r="3022" spans="1:23" x14ac:dyDescent="0.25">
      <c r="A3022">
        <v>1508</v>
      </c>
      <c r="B3022">
        <v>4021</v>
      </c>
      <c r="C3022" t="s">
        <v>5195</v>
      </c>
      <c r="D3022" t="s">
        <v>40</v>
      </c>
      <c r="E3022" t="s">
        <v>15</v>
      </c>
      <c r="F3022" t="s">
        <v>5196</v>
      </c>
      <c r="G3022" t="str">
        <f>"00051004"</f>
        <v>00051004</v>
      </c>
      <c r="H3022">
        <v>858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132</v>
      </c>
      <c r="S3022">
        <v>588</v>
      </c>
      <c r="V3022">
        <v>0</v>
      </c>
      <c r="W3022">
        <v>1446</v>
      </c>
    </row>
    <row r="3023" spans="1:23" x14ac:dyDescent="0.25">
      <c r="H3023" t="s">
        <v>5197</v>
      </c>
    </row>
    <row r="3024" spans="1:23" x14ac:dyDescent="0.25">
      <c r="A3024">
        <v>1509</v>
      </c>
      <c r="B3024">
        <v>9915</v>
      </c>
      <c r="C3024" t="s">
        <v>5198</v>
      </c>
      <c r="D3024" t="s">
        <v>5199</v>
      </c>
      <c r="E3024" t="s">
        <v>196</v>
      </c>
      <c r="F3024" t="s">
        <v>5200</v>
      </c>
      <c r="G3024" t="str">
        <f>"201511013183"</f>
        <v>201511013183</v>
      </c>
      <c r="H3024">
        <v>858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92</v>
      </c>
      <c r="S3024">
        <v>588</v>
      </c>
      <c r="V3024">
        <v>0</v>
      </c>
      <c r="W3024">
        <v>1446</v>
      </c>
    </row>
    <row r="3025" spans="1:23" x14ac:dyDescent="0.25">
      <c r="H3025" t="s">
        <v>5201</v>
      </c>
    </row>
    <row r="3026" spans="1:23" x14ac:dyDescent="0.25">
      <c r="A3026">
        <v>1510</v>
      </c>
      <c r="B3026">
        <v>8751</v>
      </c>
      <c r="C3026" t="s">
        <v>5202</v>
      </c>
      <c r="D3026" t="s">
        <v>1137</v>
      </c>
      <c r="E3026" t="s">
        <v>15</v>
      </c>
      <c r="F3026" t="s">
        <v>5203</v>
      </c>
      <c r="G3026" t="str">
        <f>"00021831"</f>
        <v>00021831</v>
      </c>
      <c r="H3026">
        <v>858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88</v>
      </c>
      <c r="S3026">
        <v>588</v>
      </c>
      <c r="V3026">
        <v>0</v>
      </c>
      <c r="W3026">
        <v>1446</v>
      </c>
    </row>
    <row r="3027" spans="1:23" x14ac:dyDescent="0.25">
      <c r="H3027" t="s">
        <v>5204</v>
      </c>
    </row>
    <row r="3028" spans="1:23" x14ac:dyDescent="0.25">
      <c r="A3028">
        <v>1511</v>
      </c>
      <c r="B3028">
        <v>3296</v>
      </c>
      <c r="C3028" t="s">
        <v>2565</v>
      </c>
      <c r="D3028" t="s">
        <v>83</v>
      </c>
      <c r="E3028" t="s">
        <v>51</v>
      </c>
      <c r="F3028" t="s">
        <v>5205</v>
      </c>
      <c r="G3028" t="str">
        <f>"201506000896"</f>
        <v>201506000896</v>
      </c>
      <c r="H3028">
        <v>858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84</v>
      </c>
      <c r="S3028">
        <v>588</v>
      </c>
      <c r="V3028">
        <v>0</v>
      </c>
      <c r="W3028">
        <v>1446</v>
      </c>
    </row>
    <row r="3029" spans="1:23" x14ac:dyDescent="0.25">
      <c r="H3029" t="s">
        <v>5206</v>
      </c>
    </row>
    <row r="3030" spans="1:23" x14ac:dyDescent="0.25">
      <c r="A3030">
        <v>1512</v>
      </c>
      <c r="B3030">
        <v>6240</v>
      </c>
      <c r="C3030" t="s">
        <v>5207</v>
      </c>
      <c r="D3030" t="s">
        <v>1521</v>
      </c>
      <c r="E3030" t="s">
        <v>2976</v>
      </c>
      <c r="F3030" t="s">
        <v>5208</v>
      </c>
      <c r="G3030" t="str">
        <f>"00036306"</f>
        <v>00036306</v>
      </c>
      <c r="H3030" t="s">
        <v>582</v>
      </c>
      <c r="I3030">
        <v>150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35</v>
      </c>
      <c r="S3030">
        <v>245</v>
      </c>
      <c r="V3030">
        <v>0</v>
      </c>
      <c r="W3030" t="s">
        <v>5209</v>
      </c>
    </row>
    <row r="3031" spans="1:23" x14ac:dyDescent="0.25">
      <c r="H3031" t="s">
        <v>5210</v>
      </c>
    </row>
    <row r="3032" spans="1:23" x14ac:dyDescent="0.25">
      <c r="A3032">
        <v>1513</v>
      </c>
      <c r="B3032">
        <v>6600</v>
      </c>
      <c r="C3032" t="s">
        <v>5211</v>
      </c>
      <c r="D3032" t="s">
        <v>1655</v>
      </c>
      <c r="E3032" t="s">
        <v>55</v>
      </c>
      <c r="F3032" t="s">
        <v>5212</v>
      </c>
      <c r="G3032" t="str">
        <f>"201511032132"</f>
        <v>201511032132</v>
      </c>
      <c r="H3032" t="s">
        <v>582</v>
      </c>
      <c r="I3032">
        <v>150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35</v>
      </c>
      <c r="S3032">
        <v>245</v>
      </c>
      <c r="V3032">
        <v>0</v>
      </c>
      <c r="W3032" t="s">
        <v>5209</v>
      </c>
    </row>
    <row r="3033" spans="1:23" x14ac:dyDescent="0.25">
      <c r="H3033" t="s">
        <v>5213</v>
      </c>
    </row>
    <row r="3034" spans="1:23" x14ac:dyDescent="0.25">
      <c r="A3034">
        <v>1514</v>
      </c>
      <c r="B3034">
        <v>4197</v>
      </c>
      <c r="C3034" t="s">
        <v>5214</v>
      </c>
      <c r="D3034" t="s">
        <v>5215</v>
      </c>
      <c r="E3034" t="s">
        <v>15</v>
      </c>
      <c r="F3034" t="s">
        <v>5216</v>
      </c>
      <c r="G3034" t="str">
        <f>"201511036477"</f>
        <v>201511036477</v>
      </c>
      <c r="H3034" t="s">
        <v>3607</v>
      </c>
      <c r="I3034">
        <v>150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71</v>
      </c>
      <c r="S3034">
        <v>497</v>
      </c>
      <c r="V3034">
        <v>0</v>
      </c>
      <c r="W3034" t="s">
        <v>5217</v>
      </c>
    </row>
    <row r="3035" spans="1:23" x14ac:dyDescent="0.25">
      <c r="H3035" t="s">
        <v>5218</v>
      </c>
    </row>
    <row r="3036" spans="1:23" x14ac:dyDescent="0.25">
      <c r="A3036">
        <v>1515</v>
      </c>
      <c r="B3036">
        <v>8126</v>
      </c>
      <c r="C3036" t="s">
        <v>5219</v>
      </c>
      <c r="D3036" t="s">
        <v>485</v>
      </c>
      <c r="E3036" t="s">
        <v>192</v>
      </c>
      <c r="F3036" t="s">
        <v>5220</v>
      </c>
      <c r="G3036" t="str">
        <f>"201511039089"</f>
        <v>201511039089</v>
      </c>
      <c r="H3036" t="s">
        <v>3111</v>
      </c>
      <c r="I3036">
        <v>150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54</v>
      </c>
      <c r="S3036">
        <v>378</v>
      </c>
      <c r="V3036">
        <v>0</v>
      </c>
      <c r="W3036" t="s">
        <v>5221</v>
      </c>
    </row>
    <row r="3037" spans="1:23" x14ac:dyDescent="0.25">
      <c r="H3037" t="s">
        <v>5222</v>
      </c>
    </row>
    <row r="3038" spans="1:23" x14ac:dyDescent="0.25">
      <c r="A3038">
        <v>1516</v>
      </c>
      <c r="B3038">
        <v>5925</v>
      </c>
      <c r="C3038" t="s">
        <v>2179</v>
      </c>
      <c r="D3038" t="s">
        <v>155</v>
      </c>
      <c r="E3038" t="s">
        <v>636</v>
      </c>
      <c r="F3038" t="s">
        <v>5223</v>
      </c>
      <c r="G3038" t="str">
        <f>"201511029045"</f>
        <v>201511029045</v>
      </c>
      <c r="H3038">
        <v>1056</v>
      </c>
      <c r="I3038">
        <v>150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34</v>
      </c>
      <c r="S3038">
        <v>238</v>
      </c>
      <c r="V3038">
        <v>0</v>
      </c>
      <c r="W3038">
        <v>1444</v>
      </c>
    </row>
    <row r="3039" spans="1:23" x14ac:dyDescent="0.25">
      <c r="H3039" t="s">
        <v>5224</v>
      </c>
    </row>
    <row r="3040" spans="1:23" x14ac:dyDescent="0.25">
      <c r="A3040">
        <v>1517</v>
      </c>
      <c r="B3040">
        <v>6121</v>
      </c>
      <c r="C3040" t="s">
        <v>2742</v>
      </c>
      <c r="D3040" t="s">
        <v>1902</v>
      </c>
      <c r="E3040" t="s">
        <v>222</v>
      </c>
      <c r="F3040" t="s">
        <v>2743</v>
      </c>
      <c r="G3040" t="str">
        <f>"201510001081"</f>
        <v>201510001081</v>
      </c>
      <c r="H3040">
        <v>1045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57</v>
      </c>
      <c r="S3040">
        <v>399</v>
      </c>
      <c r="V3040">
        <v>0</v>
      </c>
      <c r="W3040">
        <v>1444</v>
      </c>
    </row>
    <row r="3041" spans="1:23" x14ac:dyDescent="0.25">
      <c r="H3041" t="s">
        <v>2744</v>
      </c>
    </row>
    <row r="3042" spans="1:23" x14ac:dyDescent="0.25">
      <c r="A3042">
        <v>1518</v>
      </c>
      <c r="B3042">
        <v>9672</v>
      </c>
      <c r="C3042" t="s">
        <v>5225</v>
      </c>
      <c r="D3042" t="s">
        <v>83</v>
      </c>
      <c r="E3042" t="s">
        <v>116</v>
      </c>
      <c r="F3042" t="s">
        <v>5226</v>
      </c>
      <c r="G3042" t="str">
        <f>"200902000745"</f>
        <v>200902000745</v>
      </c>
      <c r="H3042">
        <v>1045</v>
      </c>
      <c r="I3042">
        <v>0</v>
      </c>
      <c r="J3042">
        <v>70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47</v>
      </c>
      <c r="S3042">
        <v>329</v>
      </c>
      <c r="V3042">
        <v>0</v>
      </c>
      <c r="W3042">
        <v>1444</v>
      </c>
    </row>
    <row r="3043" spans="1:23" x14ac:dyDescent="0.25">
      <c r="H3043" t="s">
        <v>5227</v>
      </c>
    </row>
    <row r="3044" spans="1:23" x14ac:dyDescent="0.25">
      <c r="A3044">
        <v>1519</v>
      </c>
      <c r="B3044">
        <v>4520</v>
      </c>
      <c r="C3044" t="s">
        <v>5228</v>
      </c>
      <c r="D3044" t="s">
        <v>489</v>
      </c>
      <c r="E3044" t="s">
        <v>5229</v>
      </c>
      <c r="F3044" t="s">
        <v>5230</v>
      </c>
      <c r="G3044" t="str">
        <f>"201512000327"</f>
        <v>201512000327</v>
      </c>
      <c r="H3044">
        <v>1001</v>
      </c>
      <c r="I3044">
        <v>0</v>
      </c>
      <c r="J3044">
        <v>30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59</v>
      </c>
      <c r="S3044">
        <v>413</v>
      </c>
      <c r="V3044">
        <v>0</v>
      </c>
      <c r="W3044">
        <v>1444</v>
      </c>
    </row>
    <row r="3045" spans="1:23" x14ac:dyDescent="0.25">
      <c r="H3045" t="s">
        <v>5231</v>
      </c>
    </row>
    <row r="3046" spans="1:23" x14ac:dyDescent="0.25">
      <c r="A3046">
        <v>1520</v>
      </c>
      <c r="B3046">
        <v>7051</v>
      </c>
      <c r="C3046" t="s">
        <v>5232</v>
      </c>
      <c r="D3046" t="s">
        <v>295</v>
      </c>
      <c r="E3046" t="s">
        <v>192</v>
      </c>
      <c r="F3046" t="s">
        <v>5233</v>
      </c>
      <c r="G3046" t="str">
        <f>"00093220"</f>
        <v>00093220</v>
      </c>
      <c r="H3046" t="s">
        <v>5234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127</v>
      </c>
      <c r="S3046">
        <v>588</v>
      </c>
      <c r="V3046">
        <v>0</v>
      </c>
      <c r="W3046" t="s">
        <v>5235</v>
      </c>
    </row>
    <row r="3047" spans="1:23" x14ac:dyDescent="0.25">
      <c r="H3047" t="s">
        <v>215</v>
      </c>
    </row>
    <row r="3048" spans="1:23" x14ac:dyDescent="0.25">
      <c r="A3048">
        <v>1521</v>
      </c>
      <c r="B3048">
        <v>4167</v>
      </c>
      <c r="C3048" t="s">
        <v>5236</v>
      </c>
      <c r="D3048" t="s">
        <v>162</v>
      </c>
      <c r="E3048" t="s">
        <v>106</v>
      </c>
      <c r="F3048" t="s">
        <v>5237</v>
      </c>
      <c r="G3048" t="str">
        <f>"00092600"</f>
        <v>00092600</v>
      </c>
      <c r="H3048" t="s">
        <v>5234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94</v>
      </c>
      <c r="S3048">
        <v>588</v>
      </c>
      <c r="V3048">
        <v>0</v>
      </c>
      <c r="W3048" t="s">
        <v>5235</v>
      </c>
    </row>
    <row r="3049" spans="1:23" x14ac:dyDescent="0.25">
      <c r="H3049" t="s">
        <v>5238</v>
      </c>
    </row>
    <row r="3050" spans="1:23" x14ac:dyDescent="0.25">
      <c r="A3050">
        <v>1522</v>
      </c>
      <c r="B3050">
        <v>3422</v>
      </c>
      <c r="C3050" t="s">
        <v>2352</v>
      </c>
      <c r="D3050" t="s">
        <v>2617</v>
      </c>
      <c r="E3050" t="s">
        <v>636</v>
      </c>
      <c r="F3050" t="s">
        <v>5239</v>
      </c>
      <c r="G3050" t="str">
        <f>"00036205"</f>
        <v>00036205</v>
      </c>
      <c r="H3050" t="s">
        <v>5234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139</v>
      </c>
      <c r="S3050">
        <v>588</v>
      </c>
      <c r="V3050">
        <v>0</v>
      </c>
      <c r="W3050" t="s">
        <v>5235</v>
      </c>
    </row>
    <row r="3051" spans="1:23" x14ac:dyDescent="0.25">
      <c r="H3051">
        <v>876</v>
      </c>
    </row>
    <row r="3052" spans="1:23" x14ac:dyDescent="0.25">
      <c r="A3052">
        <v>1523</v>
      </c>
      <c r="B3052">
        <v>7586</v>
      </c>
      <c r="C3052" t="s">
        <v>5240</v>
      </c>
      <c r="D3052" t="s">
        <v>83</v>
      </c>
      <c r="E3052" t="s">
        <v>55</v>
      </c>
      <c r="F3052" t="s">
        <v>5241</v>
      </c>
      <c r="G3052" t="str">
        <f>"00079238"</f>
        <v>00079238</v>
      </c>
      <c r="H3052" t="s">
        <v>2169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78</v>
      </c>
      <c r="S3052">
        <v>546</v>
      </c>
      <c r="V3052">
        <v>0</v>
      </c>
      <c r="W3052" t="s">
        <v>5242</v>
      </c>
    </row>
    <row r="3053" spans="1:23" x14ac:dyDescent="0.25">
      <c r="H3053" t="s">
        <v>5243</v>
      </c>
    </row>
    <row r="3054" spans="1:23" x14ac:dyDescent="0.25">
      <c r="A3054">
        <v>1524</v>
      </c>
      <c r="B3054">
        <v>4448</v>
      </c>
      <c r="C3054" t="s">
        <v>5244</v>
      </c>
      <c r="D3054" t="s">
        <v>5245</v>
      </c>
      <c r="E3054" t="s">
        <v>51</v>
      </c>
      <c r="F3054" t="s">
        <v>5246</v>
      </c>
      <c r="G3054" t="str">
        <f>"00049878"</f>
        <v>00049878</v>
      </c>
      <c r="H3054" t="s">
        <v>1352</v>
      </c>
      <c r="I3054">
        <v>150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52</v>
      </c>
      <c r="S3054">
        <v>364</v>
      </c>
      <c r="V3054">
        <v>0</v>
      </c>
      <c r="W3054" t="s">
        <v>5247</v>
      </c>
    </row>
    <row r="3055" spans="1:23" x14ac:dyDescent="0.25">
      <c r="H3055" t="s">
        <v>5248</v>
      </c>
    </row>
    <row r="3056" spans="1:23" x14ac:dyDescent="0.25">
      <c r="A3056">
        <v>1525</v>
      </c>
      <c r="B3056">
        <v>3864</v>
      </c>
      <c r="C3056" t="s">
        <v>2428</v>
      </c>
      <c r="D3056" t="s">
        <v>41</v>
      </c>
      <c r="E3056" t="s">
        <v>162</v>
      </c>
      <c r="F3056" t="s">
        <v>5249</v>
      </c>
      <c r="G3056" t="str">
        <f>"201511031048"</f>
        <v>201511031048</v>
      </c>
      <c r="H3056">
        <v>1100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49</v>
      </c>
      <c r="S3056">
        <v>343</v>
      </c>
      <c r="V3056">
        <v>0</v>
      </c>
      <c r="W3056">
        <v>1443</v>
      </c>
    </row>
    <row r="3057" spans="1:23" x14ac:dyDescent="0.25">
      <c r="H3057" t="s">
        <v>5250</v>
      </c>
    </row>
    <row r="3058" spans="1:23" x14ac:dyDescent="0.25">
      <c r="A3058">
        <v>1526</v>
      </c>
      <c r="B3058">
        <v>7629</v>
      </c>
      <c r="C3058" t="s">
        <v>5251</v>
      </c>
      <c r="D3058" t="s">
        <v>51</v>
      </c>
      <c r="E3058" t="s">
        <v>65</v>
      </c>
      <c r="F3058" t="s">
        <v>5252</v>
      </c>
      <c r="G3058" t="str">
        <f>"201512000550"</f>
        <v>201512000550</v>
      </c>
      <c r="H3058">
        <v>1023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60</v>
      </c>
      <c r="S3058">
        <v>420</v>
      </c>
      <c r="V3058">
        <v>0</v>
      </c>
      <c r="W3058">
        <v>1443</v>
      </c>
    </row>
    <row r="3059" spans="1:23" x14ac:dyDescent="0.25">
      <c r="H3059" t="s">
        <v>5253</v>
      </c>
    </row>
    <row r="3060" spans="1:23" x14ac:dyDescent="0.25">
      <c r="A3060">
        <v>1527</v>
      </c>
      <c r="B3060">
        <v>9073</v>
      </c>
      <c r="C3060" t="s">
        <v>5254</v>
      </c>
      <c r="D3060" t="s">
        <v>383</v>
      </c>
      <c r="E3060" t="s">
        <v>298</v>
      </c>
      <c r="F3060" t="s">
        <v>5255</v>
      </c>
      <c r="G3060" t="str">
        <f>"00017037"</f>
        <v>00017037</v>
      </c>
      <c r="H3060">
        <v>825</v>
      </c>
      <c r="I3060">
        <v>0</v>
      </c>
      <c r="J3060">
        <v>30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84</v>
      </c>
      <c r="S3060">
        <v>588</v>
      </c>
      <c r="V3060">
        <v>0</v>
      </c>
      <c r="W3060">
        <v>1443</v>
      </c>
    </row>
    <row r="3061" spans="1:23" x14ac:dyDescent="0.25">
      <c r="H3061" t="s">
        <v>5256</v>
      </c>
    </row>
    <row r="3062" spans="1:23" x14ac:dyDescent="0.25">
      <c r="A3062">
        <v>1528</v>
      </c>
      <c r="B3062">
        <v>9431</v>
      </c>
      <c r="C3062" t="s">
        <v>5257</v>
      </c>
      <c r="D3062" t="s">
        <v>1113</v>
      </c>
      <c r="E3062" t="s">
        <v>51</v>
      </c>
      <c r="F3062" t="s">
        <v>5258</v>
      </c>
      <c r="G3062" t="str">
        <f>"201511016972"</f>
        <v>201511016972</v>
      </c>
      <c r="H3062">
        <v>825</v>
      </c>
      <c r="I3062">
        <v>0</v>
      </c>
      <c r="J3062">
        <v>30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128</v>
      </c>
      <c r="S3062">
        <v>588</v>
      </c>
      <c r="V3062">
        <v>0</v>
      </c>
      <c r="W3062">
        <v>1443</v>
      </c>
    </row>
    <row r="3063" spans="1:23" x14ac:dyDescent="0.25">
      <c r="H3063" t="s">
        <v>5259</v>
      </c>
    </row>
    <row r="3064" spans="1:23" x14ac:dyDescent="0.25">
      <c r="A3064">
        <v>1529</v>
      </c>
      <c r="B3064">
        <v>7560</v>
      </c>
      <c r="C3064" t="s">
        <v>5260</v>
      </c>
      <c r="D3064" t="s">
        <v>51</v>
      </c>
      <c r="E3064" t="s">
        <v>845</v>
      </c>
      <c r="F3064" t="s">
        <v>5261</v>
      </c>
      <c r="G3064" t="str">
        <f>"201104000168"</f>
        <v>201104000168</v>
      </c>
      <c r="H3064">
        <v>825</v>
      </c>
      <c r="I3064">
        <v>0</v>
      </c>
      <c r="J3064">
        <v>30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163</v>
      </c>
      <c r="S3064">
        <v>588</v>
      </c>
      <c r="V3064">
        <v>0</v>
      </c>
      <c r="W3064">
        <v>1443</v>
      </c>
    </row>
    <row r="3065" spans="1:23" x14ac:dyDescent="0.25">
      <c r="H3065" t="s">
        <v>5262</v>
      </c>
    </row>
    <row r="3066" spans="1:23" x14ac:dyDescent="0.25">
      <c r="A3066">
        <v>1530</v>
      </c>
      <c r="B3066">
        <v>8469</v>
      </c>
      <c r="C3066" t="s">
        <v>5263</v>
      </c>
      <c r="D3066" t="s">
        <v>79</v>
      </c>
      <c r="E3066" t="s">
        <v>5264</v>
      </c>
      <c r="F3066" t="s">
        <v>5265</v>
      </c>
      <c r="G3066" t="str">
        <f>"201511031378"</f>
        <v>201511031378</v>
      </c>
      <c r="H3066">
        <v>825</v>
      </c>
      <c r="I3066">
        <v>0</v>
      </c>
      <c r="J3066">
        <v>30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89</v>
      </c>
      <c r="S3066">
        <v>588</v>
      </c>
      <c r="V3066">
        <v>0</v>
      </c>
      <c r="W3066">
        <v>1443</v>
      </c>
    </row>
    <row r="3067" spans="1:23" x14ac:dyDescent="0.25">
      <c r="H3067" t="s">
        <v>5266</v>
      </c>
    </row>
    <row r="3068" spans="1:23" x14ac:dyDescent="0.25">
      <c r="A3068">
        <v>1531</v>
      </c>
      <c r="B3068">
        <v>7541</v>
      </c>
      <c r="C3068" t="s">
        <v>5267</v>
      </c>
      <c r="D3068" t="s">
        <v>15</v>
      </c>
      <c r="E3068" t="s">
        <v>41</v>
      </c>
      <c r="F3068" t="s">
        <v>5268</v>
      </c>
      <c r="G3068" t="str">
        <f>"00029601"</f>
        <v>00029601</v>
      </c>
      <c r="H3068" t="s">
        <v>5269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120</v>
      </c>
      <c r="S3068">
        <v>588</v>
      </c>
      <c r="V3068">
        <v>0</v>
      </c>
      <c r="W3068" t="s">
        <v>5270</v>
      </c>
    </row>
    <row r="3069" spans="1:23" x14ac:dyDescent="0.25">
      <c r="H3069" t="s">
        <v>5271</v>
      </c>
    </row>
    <row r="3070" spans="1:23" x14ac:dyDescent="0.25">
      <c r="A3070">
        <v>1532</v>
      </c>
      <c r="B3070">
        <v>650</v>
      </c>
      <c r="C3070" t="s">
        <v>5272</v>
      </c>
      <c r="D3070" t="s">
        <v>188</v>
      </c>
      <c r="E3070" t="s">
        <v>84</v>
      </c>
      <c r="F3070" t="s">
        <v>5273</v>
      </c>
      <c r="G3070" t="str">
        <f>"00023799"</f>
        <v>00023799</v>
      </c>
      <c r="H3070" t="s">
        <v>2033</v>
      </c>
      <c r="I3070">
        <v>150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55</v>
      </c>
      <c r="S3070">
        <v>385</v>
      </c>
      <c r="V3070">
        <v>0</v>
      </c>
      <c r="W3070" t="s">
        <v>5274</v>
      </c>
    </row>
    <row r="3071" spans="1:23" x14ac:dyDescent="0.25">
      <c r="H3071" t="s">
        <v>5275</v>
      </c>
    </row>
    <row r="3072" spans="1:23" x14ac:dyDescent="0.25">
      <c r="A3072">
        <v>1533</v>
      </c>
      <c r="B3072">
        <v>8141</v>
      </c>
      <c r="C3072" t="s">
        <v>5276</v>
      </c>
      <c r="D3072" t="s">
        <v>777</v>
      </c>
      <c r="E3072" t="s">
        <v>130</v>
      </c>
      <c r="F3072" t="s">
        <v>5277</v>
      </c>
      <c r="G3072" t="str">
        <f>"00084371"</f>
        <v>00084371</v>
      </c>
      <c r="H3072" t="s">
        <v>5278</v>
      </c>
      <c r="I3072">
        <v>150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77</v>
      </c>
      <c r="S3072">
        <v>539</v>
      </c>
      <c r="V3072">
        <v>0</v>
      </c>
      <c r="W3072" t="s">
        <v>5274</v>
      </c>
    </row>
    <row r="3073" spans="1:23" x14ac:dyDescent="0.25">
      <c r="H3073" t="s">
        <v>5279</v>
      </c>
    </row>
    <row r="3074" spans="1:23" x14ac:dyDescent="0.25">
      <c r="A3074">
        <v>1534</v>
      </c>
      <c r="B3074">
        <v>4252</v>
      </c>
      <c r="C3074" t="s">
        <v>2793</v>
      </c>
      <c r="D3074" t="s">
        <v>41</v>
      </c>
      <c r="E3074" t="s">
        <v>70</v>
      </c>
      <c r="F3074" t="s">
        <v>5280</v>
      </c>
      <c r="G3074" t="str">
        <f>"201511030202"</f>
        <v>201511030202</v>
      </c>
      <c r="H3074">
        <v>935</v>
      </c>
      <c r="I3074">
        <v>150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51</v>
      </c>
      <c r="S3074">
        <v>357</v>
      </c>
      <c r="V3074">
        <v>0</v>
      </c>
      <c r="W3074">
        <v>1442</v>
      </c>
    </row>
    <row r="3075" spans="1:23" x14ac:dyDescent="0.25">
      <c r="H3075" t="s">
        <v>5281</v>
      </c>
    </row>
    <row r="3076" spans="1:23" x14ac:dyDescent="0.25">
      <c r="A3076">
        <v>1535</v>
      </c>
      <c r="B3076">
        <v>2845</v>
      </c>
      <c r="C3076" t="s">
        <v>5282</v>
      </c>
      <c r="D3076" t="s">
        <v>15</v>
      </c>
      <c r="E3076" t="s">
        <v>116</v>
      </c>
      <c r="F3076" t="s">
        <v>5283</v>
      </c>
      <c r="G3076" t="str">
        <f>"201502003837"</f>
        <v>201502003837</v>
      </c>
      <c r="H3076">
        <v>704</v>
      </c>
      <c r="I3076">
        <v>150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119</v>
      </c>
      <c r="S3076">
        <v>588</v>
      </c>
      <c r="V3076">
        <v>1</v>
      </c>
      <c r="W3076">
        <v>1442</v>
      </c>
    </row>
    <row r="3077" spans="1:23" x14ac:dyDescent="0.25">
      <c r="H3077" t="s">
        <v>5284</v>
      </c>
    </row>
    <row r="3078" spans="1:23" x14ac:dyDescent="0.25">
      <c r="A3078">
        <v>1536</v>
      </c>
      <c r="B3078">
        <v>5037</v>
      </c>
      <c r="C3078" t="s">
        <v>5285</v>
      </c>
      <c r="D3078" t="s">
        <v>5286</v>
      </c>
      <c r="E3078" t="s">
        <v>51</v>
      </c>
      <c r="F3078" t="s">
        <v>5287</v>
      </c>
      <c r="G3078" t="str">
        <f>"201511028334"</f>
        <v>201511028334</v>
      </c>
      <c r="H3078">
        <v>704</v>
      </c>
      <c r="I3078">
        <v>150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98</v>
      </c>
      <c r="S3078">
        <v>588</v>
      </c>
      <c r="V3078">
        <v>0</v>
      </c>
      <c r="W3078">
        <v>1442</v>
      </c>
    </row>
    <row r="3079" spans="1:23" x14ac:dyDescent="0.25">
      <c r="H3079" t="s">
        <v>5288</v>
      </c>
    </row>
    <row r="3080" spans="1:23" x14ac:dyDescent="0.25">
      <c r="A3080">
        <v>1537</v>
      </c>
      <c r="B3080">
        <v>648</v>
      </c>
      <c r="C3080" t="s">
        <v>5043</v>
      </c>
      <c r="D3080" t="s">
        <v>5289</v>
      </c>
      <c r="E3080" t="s">
        <v>810</v>
      </c>
      <c r="F3080" t="s">
        <v>5290</v>
      </c>
      <c r="G3080" t="str">
        <f>"201511026945"</f>
        <v>201511026945</v>
      </c>
      <c r="H3080">
        <v>704</v>
      </c>
      <c r="I3080">
        <v>150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96</v>
      </c>
      <c r="S3080">
        <v>588</v>
      </c>
      <c r="V3080">
        <v>0</v>
      </c>
      <c r="W3080">
        <v>1442</v>
      </c>
    </row>
    <row r="3081" spans="1:23" x14ac:dyDescent="0.25">
      <c r="H3081" t="s">
        <v>5291</v>
      </c>
    </row>
    <row r="3082" spans="1:23" x14ac:dyDescent="0.25">
      <c r="A3082">
        <v>1538</v>
      </c>
      <c r="B3082">
        <v>6088</v>
      </c>
      <c r="C3082" t="s">
        <v>5292</v>
      </c>
      <c r="D3082" t="s">
        <v>51</v>
      </c>
      <c r="E3082" t="s">
        <v>41</v>
      </c>
      <c r="F3082" t="s">
        <v>5293</v>
      </c>
      <c r="G3082" t="str">
        <f>"201401000771"</f>
        <v>201401000771</v>
      </c>
      <c r="H3082" t="s">
        <v>5294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112</v>
      </c>
      <c r="S3082">
        <v>588</v>
      </c>
      <c r="V3082">
        <v>1</v>
      </c>
      <c r="W3082" t="s">
        <v>5295</v>
      </c>
    </row>
    <row r="3083" spans="1:23" x14ac:dyDescent="0.25">
      <c r="H3083" t="s">
        <v>5296</v>
      </c>
    </row>
    <row r="3084" spans="1:23" x14ac:dyDescent="0.25">
      <c r="A3084">
        <v>1539</v>
      </c>
      <c r="B3084">
        <v>2822</v>
      </c>
      <c r="C3084" t="s">
        <v>5297</v>
      </c>
      <c r="D3084" t="s">
        <v>155</v>
      </c>
      <c r="E3084" t="s">
        <v>222</v>
      </c>
      <c r="F3084" t="s">
        <v>5298</v>
      </c>
      <c r="G3084" t="str">
        <f>"00042206"</f>
        <v>00042206</v>
      </c>
      <c r="H3084" t="s">
        <v>5294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180</v>
      </c>
      <c r="S3084">
        <v>588</v>
      </c>
      <c r="V3084">
        <v>0</v>
      </c>
      <c r="W3084" t="s">
        <v>5295</v>
      </c>
    </row>
    <row r="3085" spans="1:23" x14ac:dyDescent="0.25">
      <c r="H3085" t="s">
        <v>5299</v>
      </c>
    </row>
    <row r="3086" spans="1:23" x14ac:dyDescent="0.25">
      <c r="A3086">
        <v>1540</v>
      </c>
      <c r="B3086">
        <v>9128</v>
      </c>
      <c r="C3086" t="s">
        <v>912</v>
      </c>
      <c r="D3086" t="s">
        <v>191</v>
      </c>
      <c r="E3086" t="s">
        <v>55</v>
      </c>
      <c r="F3086" t="s">
        <v>5300</v>
      </c>
      <c r="G3086" t="str">
        <f>"00097489"</f>
        <v>00097489</v>
      </c>
      <c r="H3086" t="s">
        <v>5294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148</v>
      </c>
      <c r="S3086">
        <v>588</v>
      </c>
      <c r="V3086">
        <v>2</v>
      </c>
      <c r="W3086" t="s">
        <v>5295</v>
      </c>
    </row>
    <row r="3087" spans="1:23" x14ac:dyDescent="0.25">
      <c r="H3087" t="s">
        <v>5301</v>
      </c>
    </row>
    <row r="3088" spans="1:23" x14ac:dyDescent="0.25">
      <c r="A3088">
        <v>1541</v>
      </c>
      <c r="B3088">
        <v>9620</v>
      </c>
      <c r="C3088" t="s">
        <v>2999</v>
      </c>
      <c r="D3088" t="s">
        <v>14</v>
      </c>
      <c r="E3088" t="s">
        <v>636</v>
      </c>
      <c r="F3088" t="s">
        <v>5302</v>
      </c>
      <c r="G3088" t="str">
        <f>"201511011761"</f>
        <v>201511011761</v>
      </c>
      <c r="H3088" t="s">
        <v>5294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154</v>
      </c>
      <c r="S3088">
        <v>588</v>
      </c>
      <c r="T3088">
        <v>6</v>
      </c>
      <c r="U3088">
        <v>831</v>
      </c>
      <c r="V3088">
        <v>0</v>
      </c>
      <c r="W3088" t="s">
        <v>5295</v>
      </c>
    </row>
    <row r="3089" spans="1:23" x14ac:dyDescent="0.25">
      <c r="H3089">
        <v>831</v>
      </c>
    </row>
    <row r="3090" spans="1:23" x14ac:dyDescent="0.25">
      <c r="A3090">
        <v>1542</v>
      </c>
      <c r="B3090">
        <v>237</v>
      </c>
      <c r="C3090" t="s">
        <v>5303</v>
      </c>
      <c r="D3090" t="s">
        <v>920</v>
      </c>
      <c r="E3090" t="s">
        <v>75</v>
      </c>
      <c r="F3090" t="s">
        <v>5304</v>
      </c>
      <c r="G3090" t="str">
        <f>"201511020298"</f>
        <v>201511020298</v>
      </c>
      <c r="H3090">
        <v>1089</v>
      </c>
      <c r="I3090">
        <v>0</v>
      </c>
      <c r="J3090">
        <v>30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46</v>
      </c>
      <c r="S3090">
        <v>322</v>
      </c>
      <c r="V3090">
        <v>0</v>
      </c>
      <c r="W3090">
        <v>1441</v>
      </c>
    </row>
    <row r="3091" spans="1:23" x14ac:dyDescent="0.25">
      <c r="H3091" t="s">
        <v>5305</v>
      </c>
    </row>
    <row r="3092" spans="1:23" x14ac:dyDescent="0.25">
      <c r="A3092">
        <v>1543</v>
      </c>
      <c r="B3092">
        <v>10533</v>
      </c>
      <c r="C3092" t="s">
        <v>5306</v>
      </c>
      <c r="D3092" t="s">
        <v>505</v>
      </c>
      <c r="E3092" t="s">
        <v>70</v>
      </c>
      <c r="F3092" t="s">
        <v>5307</v>
      </c>
      <c r="G3092" t="str">
        <f>"201511035131"</f>
        <v>201511035131</v>
      </c>
      <c r="H3092" t="s">
        <v>4599</v>
      </c>
      <c r="I3092">
        <v>150</v>
      </c>
      <c r="J3092">
        <v>30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53</v>
      </c>
      <c r="S3092">
        <v>371</v>
      </c>
      <c r="V3092">
        <v>0</v>
      </c>
      <c r="W3092" t="s">
        <v>5308</v>
      </c>
    </row>
    <row r="3093" spans="1:23" x14ac:dyDescent="0.25">
      <c r="H3093" t="s">
        <v>5309</v>
      </c>
    </row>
    <row r="3094" spans="1:23" x14ac:dyDescent="0.25">
      <c r="A3094">
        <v>1544</v>
      </c>
      <c r="B3094">
        <v>4099</v>
      </c>
      <c r="C3094" t="s">
        <v>1293</v>
      </c>
      <c r="D3094" t="s">
        <v>36</v>
      </c>
      <c r="E3094" t="s">
        <v>46</v>
      </c>
      <c r="F3094" t="s">
        <v>5310</v>
      </c>
      <c r="G3094" t="str">
        <f>"201511030548"</f>
        <v>201511030548</v>
      </c>
      <c r="H3094" t="s">
        <v>2791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167</v>
      </c>
      <c r="S3094">
        <v>588</v>
      </c>
      <c r="V3094">
        <v>0</v>
      </c>
      <c r="W3094" t="s">
        <v>5311</v>
      </c>
    </row>
    <row r="3095" spans="1:23" x14ac:dyDescent="0.25">
      <c r="H3095" t="s">
        <v>5312</v>
      </c>
    </row>
    <row r="3096" spans="1:23" x14ac:dyDescent="0.25">
      <c r="A3096">
        <v>1545</v>
      </c>
      <c r="B3096">
        <v>8507</v>
      </c>
      <c r="C3096" t="s">
        <v>5313</v>
      </c>
      <c r="D3096" t="s">
        <v>14</v>
      </c>
      <c r="E3096" t="s">
        <v>70</v>
      </c>
      <c r="F3096" t="s">
        <v>5314</v>
      </c>
      <c r="G3096" t="str">
        <f>"201511021046"</f>
        <v>201511021046</v>
      </c>
      <c r="H3096" t="s">
        <v>2791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91</v>
      </c>
      <c r="S3096">
        <v>588</v>
      </c>
      <c r="V3096">
        <v>0</v>
      </c>
      <c r="W3096" t="s">
        <v>5311</v>
      </c>
    </row>
    <row r="3097" spans="1:23" x14ac:dyDescent="0.25">
      <c r="H3097" t="s">
        <v>5315</v>
      </c>
    </row>
    <row r="3098" spans="1:23" x14ac:dyDescent="0.25">
      <c r="A3098">
        <v>1546</v>
      </c>
      <c r="B3098">
        <v>9449</v>
      </c>
      <c r="C3098" t="s">
        <v>2108</v>
      </c>
      <c r="D3098" t="s">
        <v>15</v>
      </c>
      <c r="E3098" t="s">
        <v>55</v>
      </c>
      <c r="F3098" t="s">
        <v>5316</v>
      </c>
      <c r="G3098" t="str">
        <f>"201511024477"</f>
        <v>201511024477</v>
      </c>
      <c r="H3098" t="s">
        <v>2791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131</v>
      </c>
      <c r="S3098">
        <v>588</v>
      </c>
      <c r="V3098">
        <v>0</v>
      </c>
      <c r="W3098" t="s">
        <v>5311</v>
      </c>
    </row>
    <row r="3099" spans="1:23" x14ac:dyDescent="0.25">
      <c r="H3099" t="s">
        <v>5317</v>
      </c>
    </row>
    <row r="3100" spans="1:23" x14ac:dyDescent="0.25">
      <c r="A3100">
        <v>1547</v>
      </c>
      <c r="B3100">
        <v>5988</v>
      </c>
      <c r="C3100" t="s">
        <v>5318</v>
      </c>
      <c r="D3100" t="s">
        <v>5319</v>
      </c>
      <c r="E3100" t="s">
        <v>41</v>
      </c>
      <c r="F3100" t="s">
        <v>5320</v>
      </c>
      <c r="G3100" t="str">
        <f>"201511037454"</f>
        <v>201511037454</v>
      </c>
      <c r="H3100" t="s">
        <v>118</v>
      </c>
      <c r="I3100">
        <v>150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31</v>
      </c>
      <c r="S3100">
        <v>217</v>
      </c>
      <c r="V3100">
        <v>2</v>
      </c>
      <c r="W3100" t="s">
        <v>5321</v>
      </c>
    </row>
    <row r="3101" spans="1:23" x14ac:dyDescent="0.25">
      <c r="H3101">
        <v>862</v>
      </c>
    </row>
    <row r="3102" spans="1:23" x14ac:dyDescent="0.25">
      <c r="A3102">
        <v>1548</v>
      </c>
      <c r="B3102">
        <v>3226</v>
      </c>
      <c r="C3102" t="s">
        <v>5322</v>
      </c>
      <c r="D3102" t="s">
        <v>36</v>
      </c>
      <c r="E3102" t="s">
        <v>196</v>
      </c>
      <c r="F3102" t="s">
        <v>5323</v>
      </c>
      <c r="G3102" t="str">
        <f>"201511032454"</f>
        <v>201511032454</v>
      </c>
      <c r="H3102">
        <v>1100</v>
      </c>
      <c r="I3102">
        <v>150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27</v>
      </c>
      <c r="S3102">
        <v>189</v>
      </c>
      <c r="V3102">
        <v>0</v>
      </c>
      <c r="W3102">
        <v>1439</v>
      </c>
    </row>
    <row r="3103" spans="1:23" x14ac:dyDescent="0.25">
      <c r="H3103" t="s">
        <v>1925</v>
      </c>
    </row>
    <row r="3104" spans="1:23" x14ac:dyDescent="0.25">
      <c r="A3104">
        <v>1549</v>
      </c>
      <c r="B3104">
        <v>1024</v>
      </c>
      <c r="C3104" t="s">
        <v>1451</v>
      </c>
      <c r="D3104" t="s">
        <v>442</v>
      </c>
      <c r="E3104" t="s">
        <v>70</v>
      </c>
      <c r="F3104" t="s">
        <v>5324</v>
      </c>
      <c r="G3104" t="str">
        <f>"201102000761"</f>
        <v>201102000761</v>
      </c>
      <c r="H3104">
        <v>1100</v>
      </c>
      <c r="I3104">
        <v>150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27</v>
      </c>
      <c r="S3104">
        <v>189</v>
      </c>
      <c r="V3104">
        <v>0</v>
      </c>
      <c r="W3104">
        <v>1439</v>
      </c>
    </row>
    <row r="3105" spans="1:23" x14ac:dyDescent="0.25">
      <c r="H3105" t="s">
        <v>5325</v>
      </c>
    </row>
    <row r="3106" spans="1:23" x14ac:dyDescent="0.25">
      <c r="A3106">
        <v>1550</v>
      </c>
      <c r="B3106">
        <v>7374</v>
      </c>
      <c r="C3106" t="s">
        <v>5326</v>
      </c>
      <c r="D3106" t="s">
        <v>1575</v>
      </c>
      <c r="E3106" t="s">
        <v>25</v>
      </c>
      <c r="F3106" t="s">
        <v>5327</v>
      </c>
      <c r="G3106" t="str">
        <f>"201511038054"</f>
        <v>201511038054</v>
      </c>
      <c r="H3106">
        <v>1045</v>
      </c>
      <c r="I3106">
        <v>0</v>
      </c>
      <c r="J3106">
        <v>30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52</v>
      </c>
      <c r="S3106">
        <v>364</v>
      </c>
      <c r="V3106">
        <v>0</v>
      </c>
      <c r="W3106">
        <v>1439</v>
      </c>
    </row>
    <row r="3107" spans="1:23" x14ac:dyDescent="0.25">
      <c r="H3107" t="s">
        <v>5328</v>
      </c>
    </row>
    <row r="3108" spans="1:23" x14ac:dyDescent="0.25">
      <c r="A3108">
        <v>1551</v>
      </c>
      <c r="B3108">
        <v>4442</v>
      </c>
      <c r="C3108" t="s">
        <v>5329</v>
      </c>
      <c r="D3108" t="s">
        <v>5330</v>
      </c>
      <c r="E3108" t="s">
        <v>116</v>
      </c>
      <c r="F3108" t="s">
        <v>5331</v>
      </c>
      <c r="G3108" t="str">
        <f>"201510001028"</f>
        <v>201510001028</v>
      </c>
      <c r="H3108">
        <v>1023</v>
      </c>
      <c r="I3108">
        <v>150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38</v>
      </c>
      <c r="S3108">
        <v>266</v>
      </c>
      <c r="V3108">
        <v>0</v>
      </c>
      <c r="W3108">
        <v>1439</v>
      </c>
    </row>
    <row r="3109" spans="1:23" x14ac:dyDescent="0.25">
      <c r="H3109" t="s">
        <v>5332</v>
      </c>
    </row>
    <row r="3110" spans="1:23" x14ac:dyDescent="0.25">
      <c r="A3110">
        <v>1552</v>
      </c>
      <c r="B3110">
        <v>4834</v>
      </c>
      <c r="C3110" t="s">
        <v>5333</v>
      </c>
      <c r="D3110" t="s">
        <v>2920</v>
      </c>
      <c r="E3110" t="s">
        <v>123</v>
      </c>
      <c r="F3110" t="s">
        <v>5334</v>
      </c>
      <c r="G3110" t="str">
        <f>"201511027636"</f>
        <v>201511027636</v>
      </c>
      <c r="H3110" t="s">
        <v>1312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68</v>
      </c>
      <c r="S3110">
        <v>476</v>
      </c>
      <c r="V3110">
        <v>0</v>
      </c>
      <c r="W3110" t="s">
        <v>5335</v>
      </c>
    </row>
    <row r="3111" spans="1:23" x14ac:dyDescent="0.25">
      <c r="H3111" t="s">
        <v>5336</v>
      </c>
    </row>
    <row r="3112" spans="1:23" x14ac:dyDescent="0.25">
      <c r="A3112">
        <v>1553</v>
      </c>
      <c r="B3112">
        <v>8428</v>
      </c>
      <c r="C3112" t="s">
        <v>5337</v>
      </c>
      <c r="D3112" t="s">
        <v>1704</v>
      </c>
      <c r="E3112" t="s">
        <v>55</v>
      </c>
      <c r="F3112" t="s">
        <v>5338</v>
      </c>
      <c r="G3112" t="str">
        <f>"00078254"</f>
        <v>00078254</v>
      </c>
      <c r="H3112" t="s">
        <v>2830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84</v>
      </c>
      <c r="S3112">
        <v>588</v>
      </c>
      <c r="V3112">
        <v>0</v>
      </c>
      <c r="W3112" t="s">
        <v>5339</v>
      </c>
    </row>
    <row r="3113" spans="1:23" x14ac:dyDescent="0.25">
      <c r="H3113" t="s">
        <v>5340</v>
      </c>
    </row>
    <row r="3114" spans="1:23" x14ac:dyDescent="0.25">
      <c r="A3114">
        <v>1554</v>
      </c>
      <c r="B3114">
        <v>2336</v>
      </c>
      <c r="C3114" t="s">
        <v>5341</v>
      </c>
      <c r="D3114" t="s">
        <v>14</v>
      </c>
      <c r="E3114" t="s">
        <v>295</v>
      </c>
      <c r="F3114" t="s">
        <v>5342</v>
      </c>
      <c r="G3114" t="str">
        <f>"201510000773"</f>
        <v>201510000773</v>
      </c>
      <c r="H3114">
        <v>1001</v>
      </c>
      <c r="I3114">
        <v>150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41</v>
      </c>
      <c r="S3114">
        <v>287</v>
      </c>
      <c r="V3114">
        <v>0</v>
      </c>
      <c r="W3114">
        <v>1438</v>
      </c>
    </row>
    <row r="3115" spans="1:23" x14ac:dyDescent="0.25">
      <c r="H3115" t="s">
        <v>5343</v>
      </c>
    </row>
    <row r="3116" spans="1:23" x14ac:dyDescent="0.25">
      <c r="A3116">
        <v>1555</v>
      </c>
      <c r="B3116">
        <v>8557</v>
      </c>
      <c r="C3116" t="s">
        <v>5344</v>
      </c>
      <c r="D3116" t="s">
        <v>489</v>
      </c>
      <c r="E3116" t="s">
        <v>70</v>
      </c>
      <c r="F3116" t="s">
        <v>5345</v>
      </c>
      <c r="G3116" t="str">
        <f>"201511024250"</f>
        <v>201511024250</v>
      </c>
      <c r="H3116">
        <v>990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64</v>
      </c>
      <c r="S3116">
        <v>448</v>
      </c>
      <c r="V3116">
        <v>0</v>
      </c>
      <c r="W3116">
        <v>1438</v>
      </c>
    </row>
    <row r="3117" spans="1:23" x14ac:dyDescent="0.25">
      <c r="H3117" t="s">
        <v>5346</v>
      </c>
    </row>
    <row r="3118" spans="1:23" x14ac:dyDescent="0.25">
      <c r="A3118">
        <v>1556</v>
      </c>
      <c r="B3118">
        <v>8495</v>
      </c>
      <c r="C3118" t="s">
        <v>517</v>
      </c>
      <c r="D3118" t="s">
        <v>5347</v>
      </c>
      <c r="E3118" t="s">
        <v>5348</v>
      </c>
      <c r="F3118" t="s">
        <v>5349</v>
      </c>
      <c r="G3118" t="str">
        <f>"00026899"</f>
        <v>00026899</v>
      </c>
      <c r="H3118" t="s">
        <v>5350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70</v>
      </c>
      <c r="R3118">
        <v>157</v>
      </c>
      <c r="S3118">
        <v>588</v>
      </c>
      <c r="V3118">
        <v>0</v>
      </c>
      <c r="W3118" t="s">
        <v>5351</v>
      </c>
    </row>
    <row r="3119" spans="1:23" x14ac:dyDescent="0.25">
      <c r="H3119" t="s">
        <v>5352</v>
      </c>
    </row>
    <row r="3120" spans="1:23" x14ac:dyDescent="0.25">
      <c r="A3120">
        <v>1557</v>
      </c>
      <c r="B3120">
        <v>9154</v>
      </c>
      <c r="C3120" t="s">
        <v>5353</v>
      </c>
      <c r="D3120" t="s">
        <v>116</v>
      </c>
      <c r="E3120" t="s">
        <v>70</v>
      </c>
      <c r="F3120" t="s">
        <v>5354</v>
      </c>
      <c r="G3120" t="str">
        <f>"00073330"</f>
        <v>00073330</v>
      </c>
      <c r="H3120" t="s">
        <v>5355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178</v>
      </c>
      <c r="S3120">
        <v>588</v>
      </c>
      <c r="V3120">
        <v>0</v>
      </c>
      <c r="W3120" t="s">
        <v>5356</v>
      </c>
    </row>
    <row r="3121" spans="1:23" x14ac:dyDescent="0.25">
      <c r="H3121" t="s">
        <v>5357</v>
      </c>
    </row>
    <row r="3122" spans="1:23" x14ac:dyDescent="0.25">
      <c r="A3122">
        <v>1558</v>
      </c>
      <c r="B3122">
        <v>189</v>
      </c>
      <c r="C3122" t="s">
        <v>5358</v>
      </c>
      <c r="D3122" t="s">
        <v>977</v>
      </c>
      <c r="E3122" t="s">
        <v>192</v>
      </c>
      <c r="F3122" t="s">
        <v>5359</v>
      </c>
      <c r="G3122" t="str">
        <f>"200808000231"</f>
        <v>200808000231</v>
      </c>
      <c r="H3122" t="s">
        <v>678</v>
      </c>
      <c r="I3122">
        <v>150</v>
      </c>
      <c r="J3122">
        <v>50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28</v>
      </c>
      <c r="S3122">
        <v>196</v>
      </c>
      <c r="T3122">
        <v>6</v>
      </c>
      <c r="U3122">
        <v>834</v>
      </c>
      <c r="V3122">
        <v>0</v>
      </c>
      <c r="W3122" t="s">
        <v>5360</v>
      </c>
    </row>
    <row r="3123" spans="1:23" x14ac:dyDescent="0.25">
      <c r="H3123" t="s">
        <v>5361</v>
      </c>
    </row>
    <row r="3124" spans="1:23" x14ac:dyDescent="0.25">
      <c r="A3124">
        <v>1559</v>
      </c>
      <c r="B3124">
        <v>189</v>
      </c>
      <c r="C3124" t="s">
        <v>5358</v>
      </c>
      <c r="D3124" t="s">
        <v>977</v>
      </c>
      <c r="E3124" t="s">
        <v>192</v>
      </c>
      <c r="F3124" t="s">
        <v>5359</v>
      </c>
      <c r="G3124" t="str">
        <f>"200808000231"</f>
        <v>200808000231</v>
      </c>
      <c r="H3124" t="s">
        <v>678</v>
      </c>
      <c r="I3124">
        <v>150</v>
      </c>
      <c r="J3124">
        <v>50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28</v>
      </c>
      <c r="S3124">
        <v>196</v>
      </c>
      <c r="V3124">
        <v>0</v>
      </c>
      <c r="W3124" t="s">
        <v>5360</v>
      </c>
    </row>
    <row r="3125" spans="1:23" x14ac:dyDescent="0.25">
      <c r="H3125" t="s">
        <v>5361</v>
      </c>
    </row>
    <row r="3126" spans="1:23" x14ac:dyDescent="0.25">
      <c r="A3126">
        <v>1560</v>
      </c>
      <c r="B3126">
        <v>8253</v>
      </c>
      <c r="C3126" t="s">
        <v>2774</v>
      </c>
      <c r="D3126" t="s">
        <v>199</v>
      </c>
      <c r="E3126" t="s">
        <v>51</v>
      </c>
      <c r="F3126" t="s">
        <v>5362</v>
      </c>
      <c r="G3126" t="str">
        <f>"00023481"</f>
        <v>00023481</v>
      </c>
      <c r="H3126" t="s">
        <v>2186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77</v>
      </c>
      <c r="S3126">
        <v>539</v>
      </c>
      <c r="V3126">
        <v>0</v>
      </c>
      <c r="W3126" t="s">
        <v>5360</v>
      </c>
    </row>
    <row r="3127" spans="1:23" x14ac:dyDescent="0.25">
      <c r="H3127" t="s">
        <v>3725</v>
      </c>
    </row>
    <row r="3128" spans="1:23" x14ac:dyDescent="0.25">
      <c r="A3128">
        <v>1561</v>
      </c>
      <c r="B3128">
        <v>3637</v>
      </c>
      <c r="C3128" t="s">
        <v>5363</v>
      </c>
      <c r="D3128" t="s">
        <v>51</v>
      </c>
      <c r="E3128" t="s">
        <v>96</v>
      </c>
      <c r="F3128" t="s">
        <v>5364</v>
      </c>
      <c r="G3128" t="str">
        <f>"201511022443"</f>
        <v>201511022443</v>
      </c>
      <c r="H3128">
        <v>1089</v>
      </c>
      <c r="I3128">
        <v>150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28</v>
      </c>
      <c r="S3128">
        <v>196</v>
      </c>
      <c r="V3128">
        <v>0</v>
      </c>
      <c r="W3128">
        <v>1435</v>
      </c>
    </row>
    <row r="3129" spans="1:23" x14ac:dyDescent="0.25">
      <c r="H3129" t="s">
        <v>5365</v>
      </c>
    </row>
    <row r="3130" spans="1:23" x14ac:dyDescent="0.25">
      <c r="A3130">
        <v>1562</v>
      </c>
      <c r="B3130">
        <v>5598</v>
      </c>
      <c r="C3130" t="s">
        <v>5366</v>
      </c>
      <c r="D3130" t="s">
        <v>31</v>
      </c>
      <c r="E3130" t="s">
        <v>70</v>
      </c>
      <c r="F3130" t="s">
        <v>5367</v>
      </c>
      <c r="G3130" t="str">
        <f>"201511039777"</f>
        <v>201511039777</v>
      </c>
      <c r="H3130">
        <v>847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245</v>
      </c>
      <c r="S3130">
        <v>588</v>
      </c>
      <c r="V3130">
        <v>1</v>
      </c>
      <c r="W3130">
        <v>1435</v>
      </c>
    </row>
    <row r="3131" spans="1:23" x14ac:dyDescent="0.25">
      <c r="H3131" t="s">
        <v>5368</v>
      </c>
    </row>
    <row r="3132" spans="1:23" x14ac:dyDescent="0.25">
      <c r="A3132">
        <v>1563</v>
      </c>
      <c r="B3132">
        <v>5945</v>
      </c>
      <c r="C3132" t="s">
        <v>5369</v>
      </c>
      <c r="D3132" t="s">
        <v>196</v>
      </c>
      <c r="E3132" t="s">
        <v>25</v>
      </c>
      <c r="F3132" t="s">
        <v>5370</v>
      </c>
      <c r="G3132" t="str">
        <f>"201511012240"</f>
        <v>201511012240</v>
      </c>
      <c r="H3132">
        <v>847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97</v>
      </c>
      <c r="S3132">
        <v>588</v>
      </c>
      <c r="V3132">
        <v>0</v>
      </c>
      <c r="W3132">
        <v>1435</v>
      </c>
    </row>
    <row r="3133" spans="1:23" x14ac:dyDescent="0.25">
      <c r="H3133" t="s">
        <v>5371</v>
      </c>
    </row>
    <row r="3134" spans="1:23" x14ac:dyDescent="0.25">
      <c r="A3134">
        <v>1564</v>
      </c>
      <c r="B3134">
        <v>1522</v>
      </c>
      <c r="C3134" t="s">
        <v>5372</v>
      </c>
      <c r="D3134" t="s">
        <v>5373</v>
      </c>
      <c r="E3134" t="s">
        <v>41</v>
      </c>
      <c r="F3134" t="s">
        <v>5374</v>
      </c>
      <c r="G3134" t="str">
        <f>"201511021587"</f>
        <v>201511021587</v>
      </c>
      <c r="H3134">
        <v>847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171</v>
      </c>
      <c r="S3134">
        <v>588</v>
      </c>
      <c r="V3134">
        <v>1</v>
      </c>
      <c r="W3134">
        <v>1435</v>
      </c>
    </row>
    <row r="3135" spans="1:23" x14ac:dyDescent="0.25">
      <c r="H3135" t="s">
        <v>5375</v>
      </c>
    </row>
    <row r="3136" spans="1:23" x14ac:dyDescent="0.25">
      <c r="A3136">
        <v>1565</v>
      </c>
      <c r="B3136">
        <v>6348</v>
      </c>
      <c r="C3136" t="s">
        <v>4260</v>
      </c>
      <c r="D3136" t="s">
        <v>191</v>
      </c>
      <c r="E3136" t="s">
        <v>51</v>
      </c>
      <c r="F3136" t="s">
        <v>5376</v>
      </c>
      <c r="G3136" t="str">
        <f>"00016130"</f>
        <v>00016130</v>
      </c>
      <c r="H3136">
        <v>847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145</v>
      </c>
      <c r="S3136">
        <v>588</v>
      </c>
      <c r="V3136">
        <v>0</v>
      </c>
      <c r="W3136">
        <v>1435</v>
      </c>
    </row>
    <row r="3137" spans="1:23" x14ac:dyDescent="0.25">
      <c r="H3137" t="s">
        <v>5377</v>
      </c>
    </row>
    <row r="3138" spans="1:23" x14ac:dyDescent="0.25">
      <c r="A3138">
        <v>1566</v>
      </c>
      <c r="B3138">
        <v>4972</v>
      </c>
      <c r="C3138" t="s">
        <v>5378</v>
      </c>
      <c r="D3138" t="s">
        <v>570</v>
      </c>
      <c r="E3138" t="s">
        <v>25</v>
      </c>
      <c r="F3138" t="s">
        <v>5379</v>
      </c>
      <c r="G3138" t="str">
        <f>"00038868"</f>
        <v>00038868</v>
      </c>
      <c r="H3138">
        <v>847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128</v>
      </c>
      <c r="S3138">
        <v>588</v>
      </c>
      <c r="V3138">
        <v>0</v>
      </c>
      <c r="W3138">
        <v>1435</v>
      </c>
    </row>
    <row r="3139" spans="1:23" x14ac:dyDescent="0.25">
      <c r="H3139" t="s">
        <v>5380</v>
      </c>
    </row>
    <row r="3140" spans="1:23" x14ac:dyDescent="0.25">
      <c r="A3140">
        <v>1567</v>
      </c>
      <c r="B3140">
        <v>8959</v>
      </c>
      <c r="C3140" t="s">
        <v>5381</v>
      </c>
      <c r="D3140" t="s">
        <v>112</v>
      </c>
      <c r="E3140" t="s">
        <v>690</v>
      </c>
      <c r="F3140" t="s">
        <v>5382</v>
      </c>
      <c r="G3140" t="str">
        <f>"00101404"</f>
        <v>00101404</v>
      </c>
      <c r="H3140">
        <v>847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712</v>
      </c>
      <c r="S3140">
        <v>588</v>
      </c>
      <c r="V3140">
        <v>0</v>
      </c>
      <c r="W3140">
        <v>1435</v>
      </c>
    </row>
    <row r="3141" spans="1:23" x14ac:dyDescent="0.25">
      <c r="H3141" t="s">
        <v>5383</v>
      </c>
    </row>
    <row r="3142" spans="1:23" x14ac:dyDescent="0.25">
      <c r="A3142">
        <v>1568</v>
      </c>
      <c r="B3142">
        <v>3285</v>
      </c>
      <c r="C3142" t="s">
        <v>5384</v>
      </c>
      <c r="D3142" t="s">
        <v>112</v>
      </c>
      <c r="E3142" t="s">
        <v>25</v>
      </c>
      <c r="F3142" t="s">
        <v>5385</v>
      </c>
      <c r="G3142" t="str">
        <f>"201511006133"</f>
        <v>201511006133</v>
      </c>
      <c r="H3142" t="s">
        <v>5386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136</v>
      </c>
      <c r="S3142">
        <v>588</v>
      </c>
      <c r="V3142">
        <v>0</v>
      </c>
      <c r="W3142" t="s">
        <v>5387</v>
      </c>
    </row>
    <row r="3143" spans="1:23" x14ac:dyDescent="0.25">
      <c r="H3143" t="s">
        <v>5388</v>
      </c>
    </row>
    <row r="3144" spans="1:23" x14ac:dyDescent="0.25">
      <c r="A3144">
        <v>1569</v>
      </c>
      <c r="B3144">
        <v>4028</v>
      </c>
      <c r="C3144" t="s">
        <v>504</v>
      </c>
      <c r="D3144" t="s">
        <v>191</v>
      </c>
      <c r="E3144" t="s">
        <v>15</v>
      </c>
      <c r="F3144" t="s">
        <v>5389</v>
      </c>
      <c r="G3144" t="str">
        <f>"00041887"</f>
        <v>00041887</v>
      </c>
      <c r="H3144" t="s">
        <v>5386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110</v>
      </c>
      <c r="S3144">
        <v>588</v>
      </c>
      <c r="V3144">
        <v>1</v>
      </c>
      <c r="W3144" t="s">
        <v>5387</v>
      </c>
    </row>
    <row r="3145" spans="1:23" x14ac:dyDescent="0.25">
      <c r="H3145" t="s">
        <v>5390</v>
      </c>
    </row>
    <row r="3146" spans="1:23" x14ac:dyDescent="0.25">
      <c r="A3146">
        <v>1570</v>
      </c>
      <c r="B3146">
        <v>9218</v>
      </c>
      <c r="C3146" t="s">
        <v>5391</v>
      </c>
      <c r="D3146" t="s">
        <v>5392</v>
      </c>
      <c r="E3146" t="s">
        <v>51</v>
      </c>
      <c r="F3146" t="s">
        <v>5393</v>
      </c>
      <c r="G3146" t="str">
        <f>"00026872"</f>
        <v>00026872</v>
      </c>
      <c r="H3146" t="s">
        <v>605</v>
      </c>
      <c r="I3146">
        <v>150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38</v>
      </c>
      <c r="S3146">
        <v>266</v>
      </c>
      <c r="V3146">
        <v>0</v>
      </c>
      <c r="W3146" t="s">
        <v>5394</v>
      </c>
    </row>
    <row r="3147" spans="1:23" x14ac:dyDescent="0.25">
      <c r="H3147" t="s">
        <v>5395</v>
      </c>
    </row>
    <row r="3148" spans="1:23" x14ac:dyDescent="0.25">
      <c r="A3148">
        <v>1571</v>
      </c>
      <c r="B3148">
        <v>2667</v>
      </c>
      <c r="C3148" t="s">
        <v>5396</v>
      </c>
      <c r="D3148" t="s">
        <v>41</v>
      </c>
      <c r="E3148" t="s">
        <v>51</v>
      </c>
      <c r="F3148" t="s">
        <v>5397</v>
      </c>
      <c r="G3148" t="str">
        <f>"00022143"</f>
        <v>00022143</v>
      </c>
      <c r="H3148" t="s">
        <v>925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61</v>
      </c>
      <c r="S3148">
        <v>427</v>
      </c>
      <c r="V3148">
        <v>0</v>
      </c>
      <c r="W3148" t="s">
        <v>5394</v>
      </c>
    </row>
    <row r="3149" spans="1:23" x14ac:dyDescent="0.25">
      <c r="H3149" t="s">
        <v>5398</v>
      </c>
    </row>
    <row r="3150" spans="1:23" x14ac:dyDescent="0.25">
      <c r="A3150">
        <v>1572</v>
      </c>
      <c r="B3150">
        <v>8217</v>
      </c>
      <c r="C3150" t="s">
        <v>5399</v>
      </c>
      <c r="D3150" t="s">
        <v>40</v>
      </c>
      <c r="E3150" t="s">
        <v>96</v>
      </c>
      <c r="F3150" t="s">
        <v>5400</v>
      </c>
      <c r="G3150" t="str">
        <f>"201511035291"</f>
        <v>201511035291</v>
      </c>
      <c r="H3150">
        <v>1100</v>
      </c>
      <c r="I3150">
        <v>0</v>
      </c>
      <c r="J3150">
        <v>30</v>
      </c>
      <c r="K3150">
        <v>30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39</v>
      </c>
      <c r="S3150">
        <v>273</v>
      </c>
      <c r="V3150">
        <v>2</v>
      </c>
      <c r="W3150">
        <v>1433</v>
      </c>
    </row>
    <row r="3151" spans="1:23" x14ac:dyDescent="0.25">
      <c r="H3151" t="s">
        <v>5401</v>
      </c>
    </row>
    <row r="3152" spans="1:23" x14ac:dyDescent="0.25">
      <c r="A3152">
        <v>1573</v>
      </c>
      <c r="B3152">
        <v>9661</v>
      </c>
      <c r="C3152" t="s">
        <v>5402</v>
      </c>
      <c r="D3152" t="s">
        <v>5403</v>
      </c>
      <c r="E3152" t="s">
        <v>46</v>
      </c>
      <c r="F3152" t="s">
        <v>5404</v>
      </c>
      <c r="G3152" t="str">
        <f>"201511029370"</f>
        <v>201511029370</v>
      </c>
      <c r="H3152">
        <v>1045</v>
      </c>
      <c r="I3152">
        <v>150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34</v>
      </c>
      <c r="S3152">
        <v>238</v>
      </c>
      <c r="V3152">
        <v>0</v>
      </c>
      <c r="W3152">
        <v>1433</v>
      </c>
    </row>
    <row r="3153" spans="1:23" x14ac:dyDescent="0.25">
      <c r="H3153" t="s">
        <v>5405</v>
      </c>
    </row>
    <row r="3154" spans="1:23" x14ac:dyDescent="0.25">
      <c r="A3154">
        <v>1574</v>
      </c>
      <c r="B3154">
        <v>5331</v>
      </c>
      <c r="C3154" t="s">
        <v>403</v>
      </c>
      <c r="D3154" t="s">
        <v>36</v>
      </c>
      <c r="E3154" t="s">
        <v>2274</v>
      </c>
      <c r="F3154" t="s">
        <v>5406</v>
      </c>
      <c r="G3154" t="str">
        <f>"201512001175"</f>
        <v>201512001175</v>
      </c>
      <c r="H3154">
        <v>1034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57</v>
      </c>
      <c r="S3154">
        <v>399</v>
      </c>
      <c r="T3154">
        <v>8</v>
      </c>
      <c r="U3154">
        <v>829</v>
      </c>
      <c r="V3154">
        <v>3</v>
      </c>
      <c r="W3154">
        <v>1433</v>
      </c>
    </row>
    <row r="3155" spans="1:23" x14ac:dyDescent="0.25">
      <c r="H3155" t="s">
        <v>5407</v>
      </c>
    </row>
    <row r="3156" spans="1:23" x14ac:dyDescent="0.25">
      <c r="A3156">
        <v>1575</v>
      </c>
      <c r="B3156">
        <v>5331</v>
      </c>
      <c r="C3156" t="s">
        <v>403</v>
      </c>
      <c r="D3156" t="s">
        <v>36</v>
      </c>
      <c r="E3156" t="s">
        <v>2274</v>
      </c>
      <c r="F3156" t="s">
        <v>5406</v>
      </c>
      <c r="G3156" t="str">
        <f>"201512001175"</f>
        <v>201512001175</v>
      </c>
      <c r="H3156">
        <v>1034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57</v>
      </c>
      <c r="S3156">
        <v>399</v>
      </c>
      <c r="V3156">
        <v>3</v>
      </c>
      <c r="W3156">
        <v>1433</v>
      </c>
    </row>
    <row r="3157" spans="1:23" x14ac:dyDescent="0.25">
      <c r="H3157" t="s">
        <v>5407</v>
      </c>
    </row>
    <row r="3158" spans="1:23" x14ac:dyDescent="0.25">
      <c r="A3158">
        <v>1576</v>
      </c>
      <c r="B3158">
        <v>1617</v>
      </c>
      <c r="C3158" t="s">
        <v>449</v>
      </c>
      <c r="D3158" t="s">
        <v>14</v>
      </c>
      <c r="E3158" t="s">
        <v>196</v>
      </c>
      <c r="F3158" t="s">
        <v>5408</v>
      </c>
      <c r="G3158" t="str">
        <f>"201511032942"</f>
        <v>201511032942</v>
      </c>
      <c r="H3158" t="s">
        <v>2508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139</v>
      </c>
      <c r="S3158">
        <v>588</v>
      </c>
      <c r="V3158">
        <v>0</v>
      </c>
      <c r="W3158" t="s">
        <v>5409</v>
      </c>
    </row>
    <row r="3159" spans="1:23" x14ac:dyDescent="0.25">
      <c r="H3159" t="s">
        <v>5410</v>
      </c>
    </row>
    <row r="3160" spans="1:23" x14ac:dyDescent="0.25">
      <c r="A3160">
        <v>1577</v>
      </c>
      <c r="B3160">
        <v>9948</v>
      </c>
      <c r="C3160" t="s">
        <v>5411</v>
      </c>
      <c r="D3160" t="s">
        <v>1518</v>
      </c>
      <c r="E3160" t="s">
        <v>15</v>
      </c>
      <c r="F3160" t="s">
        <v>5412</v>
      </c>
      <c r="G3160" t="str">
        <f>"00042025"</f>
        <v>00042025</v>
      </c>
      <c r="H3160" t="s">
        <v>2508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146</v>
      </c>
      <c r="S3160">
        <v>588</v>
      </c>
      <c r="V3160">
        <v>0</v>
      </c>
      <c r="W3160" t="s">
        <v>5409</v>
      </c>
    </row>
    <row r="3161" spans="1:23" x14ac:dyDescent="0.25">
      <c r="H3161" t="s">
        <v>5413</v>
      </c>
    </row>
    <row r="3162" spans="1:23" x14ac:dyDescent="0.25">
      <c r="A3162">
        <v>1578</v>
      </c>
      <c r="B3162">
        <v>6747</v>
      </c>
      <c r="C3162" t="s">
        <v>5414</v>
      </c>
      <c r="D3162" t="s">
        <v>5415</v>
      </c>
      <c r="E3162" t="s">
        <v>162</v>
      </c>
      <c r="F3162" t="s">
        <v>5416</v>
      </c>
      <c r="G3162" t="str">
        <f>"00075550"</f>
        <v>00075550</v>
      </c>
      <c r="H3162" t="s">
        <v>2508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186</v>
      </c>
      <c r="S3162">
        <v>588</v>
      </c>
      <c r="V3162">
        <v>1</v>
      </c>
      <c r="W3162" t="s">
        <v>5409</v>
      </c>
    </row>
    <row r="3163" spans="1:23" x14ac:dyDescent="0.25">
      <c r="H3163">
        <v>844</v>
      </c>
    </row>
    <row r="3164" spans="1:23" x14ac:dyDescent="0.25">
      <c r="A3164">
        <v>1579</v>
      </c>
      <c r="B3164">
        <v>6842</v>
      </c>
      <c r="C3164" t="s">
        <v>659</v>
      </c>
      <c r="D3164" t="s">
        <v>371</v>
      </c>
      <c r="E3164" t="s">
        <v>106</v>
      </c>
      <c r="F3164" t="s">
        <v>5417</v>
      </c>
      <c r="G3164" t="str">
        <f>"201510005095"</f>
        <v>201510005095</v>
      </c>
      <c r="H3164" t="s">
        <v>86</v>
      </c>
      <c r="I3164">
        <v>0</v>
      </c>
      <c r="J3164">
        <v>30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44</v>
      </c>
      <c r="S3164">
        <v>308</v>
      </c>
      <c r="V3164">
        <v>0</v>
      </c>
      <c r="W3164" t="s">
        <v>5418</v>
      </c>
    </row>
    <row r="3165" spans="1:23" x14ac:dyDescent="0.25">
      <c r="H3165">
        <v>862</v>
      </c>
    </row>
    <row r="3166" spans="1:23" x14ac:dyDescent="0.25">
      <c r="A3166">
        <v>1580</v>
      </c>
      <c r="B3166">
        <v>4584</v>
      </c>
      <c r="C3166" t="s">
        <v>5419</v>
      </c>
      <c r="D3166" t="s">
        <v>105</v>
      </c>
      <c r="E3166" t="s">
        <v>690</v>
      </c>
      <c r="F3166" t="s">
        <v>5420</v>
      </c>
      <c r="G3166" t="str">
        <f>"201511029029"</f>
        <v>201511029029</v>
      </c>
      <c r="H3166">
        <v>1100</v>
      </c>
      <c r="I3166">
        <v>150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26</v>
      </c>
      <c r="S3166">
        <v>182</v>
      </c>
      <c r="V3166">
        <v>0</v>
      </c>
      <c r="W3166">
        <v>1432</v>
      </c>
    </row>
    <row r="3167" spans="1:23" x14ac:dyDescent="0.25">
      <c r="H3167" t="s">
        <v>5421</v>
      </c>
    </row>
    <row r="3168" spans="1:23" x14ac:dyDescent="0.25">
      <c r="A3168">
        <v>1581</v>
      </c>
      <c r="B3168">
        <v>4584</v>
      </c>
      <c r="C3168" t="s">
        <v>5419</v>
      </c>
      <c r="D3168" t="s">
        <v>105</v>
      </c>
      <c r="E3168" t="s">
        <v>690</v>
      </c>
      <c r="F3168" t="s">
        <v>5420</v>
      </c>
      <c r="G3168" t="str">
        <f>"201511029029"</f>
        <v>201511029029</v>
      </c>
      <c r="H3168">
        <v>1100</v>
      </c>
      <c r="I3168">
        <v>150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26</v>
      </c>
      <c r="S3168">
        <v>182</v>
      </c>
      <c r="T3168">
        <v>6</v>
      </c>
      <c r="U3168" t="s">
        <v>2343</v>
      </c>
      <c r="V3168">
        <v>0</v>
      </c>
      <c r="W3168">
        <v>1432</v>
      </c>
    </row>
    <row r="3169" spans="1:23" x14ac:dyDescent="0.25">
      <c r="H3169" t="s">
        <v>5421</v>
      </c>
    </row>
    <row r="3170" spans="1:23" x14ac:dyDescent="0.25">
      <c r="A3170">
        <v>1582</v>
      </c>
      <c r="B3170">
        <v>7450</v>
      </c>
      <c r="C3170" t="s">
        <v>5422</v>
      </c>
      <c r="D3170" t="s">
        <v>244</v>
      </c>
      <c r="E3170" t="s">
        <v>41</v>
      </c>
      <c r="F3170" t="s">
        <v>5423</v>
      </c>
      <c r="G3170" t="str">
        <f>"201511029934"</f>
        <v>201511029934</v>
      </c>
      <c r="H3170">
        <v>1100</v>
      </c>
      <c r="I3170">
        <v>150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26</v>
      </c>
      <c r="S3170">
        <v>182</v>
      </c>
      <c r="V3170">
        <v>0</v>
      </c>
      <c r="W3170">
        <v>1432</v>
      </c>
    </row>
    <row r="3171" spans="1:23" x14ac:dyDescent="0.25">
      <c r="H3171" t="s">
        <v>5424</v>
      </c>
    </row>
    <row r="3172" spans="1:23" x14ac:dyDescent="0.25">
      <c r="A3172">
        <v>1583</v>
      </c>
      <c r="B3172">
        <v>6335</v>
      </c>
      <c r="C3172" t="s">
        <v>5425</v>
      </c>
      <c r="D3172" t="s">
        <v>603</v>
      </c>
      <c r="E3172" t="s">
        <v>41</v>
      </c>
      <c r="F3172" t="s">
        <v>5426</v>
      </c>
      <c r="G3172" t="str">
        <f>"00093702"</f>
        <v>00093702</v>
      </c>
      <c r="H3172">
        <v>1100</v>
      </c>
      <c r="I3172">
        <v>150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26</v>
      </c>
      <c r="S3172">
        <v>182</v>
      </c>
      <c r="V3172">
        <v>0</v>
      </c>
      <c r="W3172">
        <v>1432</v>
      </c>
    </row>
    <row r="3173" spans="1:23" x14ac:dyDescent="0.25">
      <c r="H3173" t="s">
        <v>381</v>
      </c>
    </row>
    <row r="3174" spans="1:23" x14ac:dyDescent="0.25">
      <c r="A3174">
        <v>1584</v>
      </c>
      <c r="B3174">
        <v>4996</v>
      </c>
      <c r="C3174" t="s">
        <v>5427</v>
      </c>
      <c r="D3174" t="s">
        <v>5428</v>
      </c>
      <c r="E3174" t="s">
        <v>5429</v>
      </c>
      <c r="F3174" t="s">
        <v>5430</v>
      </c>
      <c r="G3174" t="str">
        <f>"00022051"</f>
        <v>00022051</v>
      </c>
      <c r="H3174" t="s">
        <v>5431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127</v>
      </c>
      <c r="S3174">
        <v>588</v>
      </c>
      <c r="V3174">
        <v>0</v>
      </c>
      <c r="W3174" t="s">
        <v>5432</v>
      </c>
    </row>
    <row r="3175" spans="1:23" x14ac:dyDescent="0.25">
      <c r="H3175">
        <v>815</v>
      </c>
    </row>
    <row r="3176" spans="1:23" x14ac:dyDescent="0.25">
      <c r="A3176">
        <v>1585</v>
      </c>
      <c r="B3176">
        <v>9890</v>
      </c>
      <c r="C3176" t="s">
        <v>5433</v>
      </c>
      <c r="D3176" t="s">
        <v>515</v>
      </c>
      <c r="E3176" t="s">
        <v>41</v>
      </c>
      <c r="F3176" t="s">
        <v>5434</v>
      </c>
      <c r="G3176" t="str">
        <f>"00029632"</f>
        <v>00029632</v>
      </c>
      <c r="H3176">
        <v>1001</v>
      </c>
      <c r="I3176">
        <v>150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40</v>
      </c>
      <c r="S3176">
        <v>280</v>
      </c>
      <c r="V3176">
        <v>2</v>
      </c>
      <c r="W3176">
        <v>1431</v>
      </c>
    </row>
    <row r="3177" spans="1:23" x14ac:dyDescent="0.25">
      <c r="H3177">
        <v>875</v>
      </c>
    </row>
    <row r="3178" spans="1:23" x14ac:dyDescent="0.25">
      <c r="A3178">
        <v>1586</v>
      </c>
      <c r="B3178">
        <v>5324</v>
      </c>
      <c r="C3178" t="s">
        <v>5435</v>
      </c>
      <c r="D3178" t="s">
        <v>5436</v>
      </c>
      <c r="E3178" t="s">
        <v>41</v>
      </c>
      <c r="F3178" t="s">
        <v>5437</v>
      </c>
      <c r="G3178" t="str">
        <f>"00023612"</f>
        <v>00023612</v>
      </c>
      <c r="H3178">
        <v>847</v>
      </c>
      <c r="I3178">
        <v>150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62</v>
      </c>
      <c r="S3178">
        <v>434</v>
      </c>
      <c r="V3178">
        <v>0</v>
      </c>
      <c r="W3178">
        <v>1431</v>
      </c>
    </row>
    <row r="3179" spans="1:23" x14ac:dyDescent="0.25">
      <c r="H3179" t="s">
        <v>5438</v>
      </c>
    </row>
    <row r="3180" spans="1:23" x14ac:dyDescent="0.25">
      <c r="A3180">
        <v>1587</v>
      </c>
      <c r="B3180">
        <v>5177</v>
      </c>
      <c r="C3180" t="s">
        <v>5439</v>
      </c>
      <c r="D3180" t="s">
        <v>83</v>
      </c>
      <c r="E3180" t="s">
        <v>70</v>
      </c>
      <c r="F3180" t="s">
        <v>5440</v>
      </c>
      <c r="G3180" t="str">
        <f>"201511030965"</f>
        <v>201511030965</v>
      </c>
      <c r="H3180" t="s">
        <v>5441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76</v>
      </c>
      <c r="S3180">
        <v>532</v>
      </c>
      <c r="T3180">
        <v>6</v>
      </c>
      <c r="U3180" t="s">
        <v>2343</v>
      </c>
      <c r="V3180">
        <v>0</v>
      </c>
      <c r="W3180" t="s">
        <v>5442</v>
      </c>
    </row>
    <row r="3181" spans="1:23" x14ac:dyDescent="0.25">
      <c r="H3181" t="s">
        <v>2909</v>
      </c>
    </row>
    <row r="3182" spans="1:23" x14ac:dyDescent="0.25">
      <c r="A3182">
        <v>1588</v>
      </c>
      <c r="B3182">
        <v>5011</v>
      </c>
      <c r="C3182" t="s">
        <v>5443</v>
      </c>
      <c r="D3182" t="s">
        <v>5444</v>
      </c>
      <c r="E3182" t="s">
        <v>295</v>
      </c>
      <c r="F3182" t="s">
        <v>5445</v>
      </c>
      <c r="G3182" t="str">
        <f>"201511032422"</f>
        <v>201511032422</v>
      </c>
      <c r="H3182" t="s">
        <v>4094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106</v>
      </c>
      <c r="S3182">
        <v>588</v>
      </c>
      <c r="V3182">
        <v>0</v>
      </c>
      <c r="W3182" t="s">
        <v>5446</v>
      </c>
    </row>
    <row r="3183" spans="1:23" x14ac:dyDescent="0.25">
      <c r="H3183" t="s">
        <v>5447</v>
      </c>
    </row>
    <row r="3184" spans="1:23" x14ac:dyDescent="0.25">
      <c r="A3184">
        <v>1589</v>
      </c>
      <c r="B3184">
        <v>1453</v>
      </c>
      <c r="C3184" t="s">
        <v>5448</v>
      </c>
      <c r="D3184" t="s">
        <v>570</v>
      </c>
      <c r="E3184" t="s">
        <v>51</v>
      </c>
      <c r="F3184" t="s">
        <v>5449</v>
      </c>
      <c r="G3184" t="str">
        <f>"201511030306"</f>
        <v>201511030306</v>
      </c>
      <c r="H3184" t="s">
        <v>4094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172</v>
      </c>
      <c r="S3184">
        <v>588</v>
      </c>
      <c r="V3184">
        <v>2</v>
      </c>
      <c r="W3184" t="s">
        <v>5446</v>
      </c>
    </row>
    <row r="3185" spans="1:23" x14ac:dyDescent="0.25">
      <c r="H3185" t="s">
        <v>5450</v>
      </c>
    </row>
    <row r="3186" spans="1:23" x14ac:dyDescent="0.25">
      <c r="A3186">
        <v>1590</v>
      </c>
      <c r="B3186">
        <v>6307</v>
      </c>
      <c r="C3186" t="s">
        <v>5451</v>
      </c>
      <c r="D3186" t="s">
        <v>112</v>
      </c>
      <c r="E3186" t="s">
        <v>96</v>
      </c>
      <c r="F3186" t="s">
        <v>5452</v>
      </c>
      <c r="G3186" t="str">
        <f>"201511033036"</f>
        <v>201511033036</v>
      </c>
      <c r="H3186" t="s">
        <v>4094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133</v>
      </c>
      <c r="S3186">
        <v>588</v>
      </c>
      <c r="V3186">
        <v>0</v>
      </c>
      <c r="W3186" t="s">
        <v>5446</v>
      </c>
    </row>
    <row r="3187" spans="1:23" x14ac:dyDescent="0.25">
      <c r="H3187" t="s">
        <v>5453</v>
      </c>
    </row>
    <row r="3188" spans="1:23" x14ac:dyDescent="0.25">
      <c r="A3188">
        <v>1591</v>
      </c>
      <c r="B3188">
        <v>4700</v>
      </c>
      <c r="C3188" t="s">
        <v>5454</v>
      </c>
      <c r="D3188" t="s">
        <v>237</v>
      </c>
      <c r="E3188" t="s">
        <v>1350</v>
      </c>
      <c r="F3188" t="s">
        <v>5455</v>
      </c>
      <c r="G3188" t="str">
        <f>"201512000849"</f>
        <v>201512000849</v>
      </c>
      <c r="H3188" t="s">
        <v>4094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240</v>
      </c>
      <c r="S3188">
        <v>588</v>
      </c>
      <c r="V3188">
        <v>2</v>
      </c>
      <c r="W3188" t="s">
        <v>5446</v>
      </c>
    </row>
    <row r="3189" spans="1:23" x14ac:dyDescent="0.25">
      <c r="H3189" t="s">
        <v>5456</v>
      </c>
    </row>
    <row r="3190" spans="1:23" x14ac:dyDescent="0.25">
      <c r="A3190">
        <v>1592</v>
      </c>
      <c r="B3190">
        <v>2457</v>
      </c>
      <c r="C3190" t="s">
        <v>1430</v>
      </c>
      <c r="D3190" t="s">
        <v>495</v>
      </c>
      <c r="E3190" t="s">
        <v>130</v>
      </c>
      <c r="F3190" t="s">
        <v>5457</v>
      </c>
      <c r="G3190" t="str">
        <f>"00016848"</f>
        <v>00016848</v>
      </c>
      <c r="H3190" t="s">
        <v>4094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138</v>
      </c>
      <c r="S3190">
        <v>588</v>
      </c>
      <c r="V3190">
        <v>0</v>
      </c>
      <c r="W3190" t="s">
        <v>5446</v>
      </c>
    </row>
    <row r="3191" spans="1:23" x14ac:dyDescent="0.25">
      <c r="H3191" t="s">
        <v>48</v>
      </c>
    </row>
    <row r="3192" spans="1:23" x14ac:dyDescent="0.25">
      <c r="A3192">
        <v>1593</v>
      </c>
      <c r="B3192">
        <v>5360</v>
      </c>
      <c r="C3192" t="s">
        <v>5458</v>
      </c>
      <c r="D3192" t="s">
        <v>5459</v>
      </c>
      <c r="E3192" t="s">
        <v>5460</v>
      </c>
      <c r="F3192" t="s">
        <v>5461</v>
      </c>
      <c r="G3192" t="str">
        <f>"00051967"</f>
        <v>00051967</v>
      </c>
      <c r="H3192" t="s">
        <v>4094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89</v>
      </c>
      <c r="S3192">
        <v>588</v>
      </c>
      <c r="V3192">
        <v>0</v>
      </c>
      <c r="W3192" t="s">
        <v>5446</v>
      </c>
    </row>
    <row r="3193" spans="1:23" x14ac:dyDescent="0.25">
      <c r="H3193" t="s">
        <v>5462</v>
      </c>
    </row>
    <row r="3194" spans="1:23" x14ac:dyDescent="0.25">
      <c r="A3194">
        <v>1594</v>
      </c>
      <c r="B3194">
        <v>10521</v>
      </c>
      <c r="C3194" t="s">
        <v>5463</v>
      </c>
      <c r="D3194" t="s">
        <v>5464</v>
      </c>
      <c r="E3194" t="s">
        <v>15</v>
      </c>
      <c r="F3194" t="s">
        <v>5465</v>
      </c>
      <c r="G3194" t="str">
        <f>"200805000508"</f>
        <v>200805000508</v>
      </c>
      <c r="H3194">
        <v>1056</v>
      </c>
      <c r="I3194">
        <v>150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32</v>
      </c>
      <c r="S3194">
        <v>224</v>
      </c>
      <c r="V3194">
        <v>0</v>
      </c>
      <c r="W3194">
        <v>1430</v>
      </c>
    </row>
    <row r="3195" spans="1:23" x14ac:dyDescent="0.25">
      <c r="H3195" t="s">
        <v>5466</v>
      </c>
    </row>
    <row r="3196" spans="1:23" x14ac:dyDescent="0.25">
      <c r="A3196">
        <v>1595</v>
      </c>
      <c r="B3196">
        <v>5161</v>
      </c>
      <c r="C3196" t="s">
        <v>2229</v>
      </c>
      <c r="D3196" t="s">
        <v>383</v>
      </c>
      <c r="E3196" t="s">
        <v>1399</v>
      </c>
      <c r="F3196" t="s">
        <v>5467</v>
      </c>
      <c r="G3196" t="str">
        <f>"201412001829"</f>
        <v>201412001829</v>
      </c>
      <c r="H3196" t="s">
        <v>5468</v>
      </c>
      <c r="I3196">
        <v>0</v>
      </c>
      <c r="J3196">
        <v>30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133</v>
      </c>
      <c r="S3196">
        <v>588</v>
      </c>
      <c r="V3196">
        <v>0</v>
      </c>
      <c r="W3196" t="s">
        <v>5469</v>
      </c>
    </row>
    <row r="3197" spans="1:23" x14ac:dyDescent="0.25">
      <c r="H3197" t="s">
        <v>5470</v>
      </c>
    </row>
    <row r="3198" spans="1:23" x14ac:dyDescent="0.25">
      <c r="A3198">
        <v>1596</v>
      </c>
      <c r="B3198">
        <v>2232</v>
      </c>
      <c r="C3198" t="s">
        <v>5471</v>
      </c>
      <c r="D3198" t="s">
        <v>2045</v>
      </c>
      <c r="E3198" t="s">
        <v>113</v>
      </c>
      <c r="F3198" t="s">
        <v>5472</v>
      </c>
      <c r="G3198" t="str">
        <f>"00020979"</f>
        <v>00020979</v>
      </c>
      <c r="H3198" t="s">
        <v>2978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84</v>
      </c>
      <c r="S3198">
        <v>588</v>
      </c>
      <c r="V3198">
        <v>0</v>
      </c>
      <c r="W3198" t="s">
        <v>5473</v>
      </c>
    </row>
    <row r="3199" spans="1:23" x14ac:dyDescent="0.25">
      <c r="H3199" t="s">
        <v>5474</v>
      </c>
    </row>
    <row r="3200" spans="1:23" x14ac:dyDescent="0.25">
      <c r="A3200">
        <v>1597</v>
      </c>
      <c r="B3200">
        <v>10236</v>
      </c>
      <c r="C3200" t="s">
        <v>5475</v>
      </c>
      <c r="D3200" t="s">
        <v>140</v>
      </c>
      <c r="E3200" t="s">
        <v>15</v>
      </c>
      <c r="F3200" t="s">
        <v>5476</v>
      </c>
      <c r="G3200" t="str">
        <f>"00020909"</f>
        <v>00020909</v>
      </c>
      <c r="H3200" t="s">
        <v>2978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180</v>
      </c>
      <c r="S3200">
        <v>588</v>
      </c>
      <c r="V3200">
        <v>0</v>
      </c>
      <c r="W3200" t="s">
        <v>5473</v>
      </c>
    </row>
    <row r="3201" spans="1:23" x14ac:dyDescent="0.25">
      <c r="H3201" t="s">
        <v>5477</v>
      </c>
    </row>
    <row r="3202" spans="1:23" x14ac:dyDescent="0.25">
      <c r="A3202">
        <v>1598</v>
      </c>
      <c r="B3202">
        <v>10550</v>
      </c>
      <c r="C3202" t="s">
        <v>5478</v>
      </c>
      <c r="D3202" t="s">
        <v>14</v>
      </c>
      <c r="E3202" t="s">
        <v>41</v>
      </c>
      <c r="F3202" t="s">
        <v>5479</v>
      </c>
      <c r="G3202" t="str">
        <f>"201511040404"</f>
        <v>201511040404</v>
      </c>
      <c r="H3202" t="s">
        <v>2978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251</v>
      </c>
      <c r="S3202">
        <v>588</v>
      </c>
      <c r="V3202">
        <v>0</v>
      </c>
      <c r="W3202" t="s">
        <v>5473</v>
      </c>
    </row>
    <row r="3203" spans="1:23" x14ac:dyDescent="0.25">
      <c r="H3203">
        <v>818</v>
      </c>
    </row>
    <row r="3204" spans="1:23" x14ac:dyDescent="0.25">
      <c r="A3204">
        <v>1599</v>
      </c>
      <c r="B3204">
        <v>5650</v>
      </c>
      <c r="C3204" t="s">
        <v>5480</v>
      </c>
      <c r="D3204" t="s">
        <v>3903</v>
      </c>
      <c r="E3204" t="s">
        <v>298</v>
      </c>
      <c r="F3204" t="s">
        <v>5481</v>
      </c>
      <c r="G3204" t="str">
        <f>"00041605"</f>
        <v>00041605</v>
      </c>
      <c r="H3204" t="s">
        <v>2978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137</v>
      </c>
      <c r="S3204">
        <v>588</v>
      </c>
      <c r="V3204">
        <v>0</v>
      </c>
      <c r="W3204" t="s">
        <v>5473</v>
      </c>
    </row>
    <row r="3205" spans="1:23" x14ac:dyDescent="0.25">
      <c r="H3205" t="s">
        <v>5482</v>
      </c>
    </row>
    <row r="3206" spans="1:23" x14ac:dyDescent="0.25">
      <c r="A3206">
        <v>1600</v>
      </c>
      <c r="B3206">
        <v>5455</v>
      </c>
      <c r="C3206" t="s">
        <v>2108</v>
      </c>
      <c r="D3206" t="s">
        <v>20</v>
      </c>
      <c r="E3206" t="s">
        <v>51</v>
      </c>
      <c r="F3206" t="s">
        <v>5483</v>
      </c>
      <c r="G3206" t="str">
        <f>"201511011410"</f>
        <v>201511011410</v>
      </c>
      <c r="H3206">
        <v>1100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47</v>
      </c>
      <c r="S3206">
        <v>329</v>
      </c>
      <c r="V3206">
        <v>0</v>
      </c>
      <c r="W3206">
        <v>1429</v>
      </c>
    </row>
    <row r="3207" spans="1:23" x14ac:dyDescent="0.25">
      <c r="H3207" t="s">
        <v>2027</v>
      </c>
    </row>
    <row r="3208" spans="1:23" x14ac:dyDescent="0.25">
      <c r="A3208">
        <v>1601</v>
      </c>
      <c r="B3208">
        <v>7690</v>
      </c>
      <c r="C3208" t="s">
        <v>5484</v>
      </c>
      <c r="D3208" t="s">
        <v>14</v>
      </c>
      <c r="E3208" t="s">
        <v>70</v>
      </c>
      <c r="F3208" t="s">
        <v>5485</v>
      </c>
      <c r="G3208" t="str">
        <f>"201511039487"</f>
        <v>201511039487</v>
      </c>
      <c r="H3208" t="s">
        <v>2994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180</v>
      </c>
      <c r="S3208">
        <v>588</v>
      </c>
      <c r="V3208">
        <v>0</v>
      </c>
      <c r="W3208" t="s">
        <v>5486</v>
      </c>
    </row>
    <row r="3209" spans="1:23" x14ac:dyDescent="0.25">
      <c r="H3209" t="s">
        <v>5487</v>
      </c>
    </row>
    <row r="3210" spans="1:23" x14ac:dyDescent="0.25">
      <c r="A3210">
        <v>1602</v>
      </c>
      <c r="B3210">
        <v>2015</v>
      </c>
      <c r="C3210" t="s">
        <v>5488</v>
      </c>
      <c r="D3210" t="s">
        <v>5489</v>
      </c>
      <c r="E3210" t="s">
        <v>5490</v>
      </c>
      <c r="F3210" t="s">
        <v>5491</v>
      </c>
      <c r="G3210" t="str">
        <f>"201511041495"</f>
        <v>201511041495</v>
      </c>
      <c r="H3210" t="s">
        <v>2256</v>
      </c>
      <c r="I3210">
        <v>150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55</v>
      </c>
      <c r="S3210">
        <v>385</v>
      </c>
      <c r="T3210">
        <v>6</v>
      </c>
      <c r="U3210" t="s">
        <v>2343</v>
      </c>
      <c r="V3210">
        <v>0</v>
      </c>
      <c r="W3210" t="s">
        <v>5492</v>
      </c>
    </row>
    <row r="3211" spans="1:23" x14ac:dyDescent="0.25">
      <c r="H3211" t="s">
        <v>5493</v>
      </c>
    </row>
    <row r="3212" spans="1:23" x14ac:dyDescent="0.25">
      <c r="A3212">
        <v>1603</v>
      </c>
      <c r="B3212">
        <v>2015</v>
      </c>
      <c r="C3212" t="s">
        <v>5488</v>
      </c>
      <c r="D3212" t="s">
        <v>5489</v>
      </c>
      <c r="E3212" t="s">
        <v>5490</v>
      </c>
      <c r="F3212" t="s">
        <v>5491</v>
      </c>
      <c r="G3212" t="str">
        <f>"201511041495"</f>
        <v>201511041495</v>
      </c>
      <c r="H3212" t="s">
        <v>2256</v>
      </c>
      <c r="I3212">
        <v>150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55</v>
      </c>
      <c r="S3212">
        <v>385</v>
      </c>
      <c r="V3212">
        <v>0</v>
      </c>
      <c r="W3212" t="s">
        <v>5492</v>
      </c>
    </row>
    <row r="3213" spans="1:23" x14ac:dyDescent="0.25">
      <c r="H3213" t="s">
        <v>5493</v>
      </c>
    </row>
    <row r="3214" spans="1:23" x14ac:dyDescent="0.25">
      <c r="A3214">
        <v>1604</v>
      </c>
      <c r="B3214">
        <v>4788</v>
      </c>
      <c r="C3214" t="s">
        <v>5494</v>
      </c>
      <c r="D3214" t="s">
        <v>191</v>
      </c>
      <c r="E3214" t="s">
        <v>213</v>
      </c>
      <c r="F3214" t="s">
        <v>5495</v>
      </c>
      <c r="G3214" t="str">
        <f>"00044855"</f>
        <v>00044855</v>
      </c>
      <c r="H3214" t="s">
        <v>2695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64</v>
      </c>
      <c r="S3214">
        <v>448</v>
      </c>
      <c r="V3214">
        <v>0</v>
      </c>
      <c r="W3214" t="s">
        <v>5496</v>
      </c>
    </row>
    <row r="3215" spans="1:23" x14ac:dyDescent="0.25">
      <c r="H3215" t="s">
        <v>5497</v>
      </c>
    </row>
    <row r="3216" spans="1:23" x14ac:dyDescent="0.25">
      <c r="A3216">
        <v>1605</v>
      </c>
      <c r="B3216">
        <v>4352</v>
      </c>
      <c r="C3216" t="s">
        <v>5498</v>
      </c>
      <c r="D3216" t="s">
        <v>55</v>
      </c>
      <c r="E3216" t="s">
        <v>165</v>
      </c>
      <c r="F3216" t="s">
        <v>5499</v>
      </c>
      <c r="G3216" t="str">
        <f>"201406017673"</f>
        <v>201406017673</v>
      </c>
      <c r="H3216">
        <v>1089</v>
      </c>
      <c r="I3216">
        <v>150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27</v>
      </c>
      <c r="S3216">
        <v>189</v>
      </c>
      <c r="V3216">
        <v>0</v>
      </c>
      <c r="W3216">
        <v>1428</v>
      </c>
    </row>
    <row r="3217" spans="1:23" x14ac:dyDescent="0.25">
      <c r="H3217" t="s">
        <v>5500</v>
      </c>
    </row>
    <row r="3218" spans="1:23" x14ac:dyDescent="0.25">
      <c r="A3218">
        <v>1606</v>
      </c>
      <c r="B3218">
        <v>8602</v>
      </c>
      <c r="C3218" t="s">
        <v>5501</v>
      </c>
      <c r="D3218" t="s">
        <v>36</v>
      </c>
      <c r="E3218" t="s">
        <v>690</v>
      </c>
      <c r="F3218" t="s">
        <v>5502</v>
      </c>
      <c r="G3218" t="str">
        <f>"201511034536"</f>
        <v>201511034536</v>
      </c>
      <c r="H3218" t="s">
        <v>3065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87</v>
      </c>
      <c r="S3218">
        <v>588</v>
      </c>
      <c r="V3218">
        <v>0</v>
      </c>
      <c r="W3218" t="s">
        <v>5503</v>
      </c>
    </row>
    <row r="3219" spans="1:23" x14ac:dyDescent="0.25">
      <c r="H3219" t="s">
        <v>5504</v>
      </c>
    </row>
    <row r="3220" spans="1:23" x14ac:dyDescent="0.25">
      <c r="A3220">
        <v>1607</v>
      </c>
      <c r="B3220">
        <v>10069</v>
      </c>
      <c r="C3220" t="s">
        <v>5505</v>
      </c>
      <c r="D3220" t="s">
        <v>188</v>
      </c>
      <c r="E3220" t="s">
        <v>15</v>
      </c>
      <c r="F3220" t="s">
        <v>5506</v>
      </c>
      <c r="G3220" t="str">
        <f>"201511014370"</f>
        <v>201511014370</v>
      </c>
      <c r="H3220" t="s">
        <v>3065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99</v>
      </c>
      <c r="S3220">
        <v>588</v>
      </c>
      <c r="V3220">
        <v>2</v>
      </c>
      <c r="W3220" t="s">
        <v>5503</v>
      </c>
    </row>
    <row r="3221" spans="1:23" x14ac:dyDescent="0.25">
      <c r="H3221">
        <v>843</v>
      </c>
    </row>
    <row r="3222" spans="1:23" x14ac:dyDescent="0.25">
      <c r="A3222">
        <v>1608</v>
      </c>
      <c r="B3222">
        <v>2580</v>
      </c>
      <c r="C3222" t="s">
        <v>5507</v>
      </c>
      <c r="D3222" t="s">
        <v>724</v>
      </c>
      <c r="E3222" t="s">
        <v>130</v>
      </c>
      <c r="F3222" t="s">
        <v>5508</v>
      </c>
      <c r="G3222" t="str">
        <f>"00050036"</f>
        <v>00050036</v>
      </c>
      <c r="H3222" t="s">
        <v>3065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126</v>
      </c>
      <c r="S3222">
        <v>588</v>
      </c>
      <c r="V3222">
        <v>0</v>
      </c>
      <c r="W3222" t="s">
        <v>5503</v>
      </c>
    </row>
    <row r="3223" spans="1:23" x14ac:dyDescent="0.25">
      <c r="H3223" t="s">
        <v>5509</v>
      </c>
    </row>
    <row r="3224" spans="1:23" x14ac:dyDescent="0.25">
      <c r="A3224">
        <v>1609</v>
      </c>
      <c r="B3224">
        <v>9630</v>
      </c>
      <c r="C3224" t="s">
        <v>5510</v>
      </c>
      <c r="D3224" t="s">
        <v>50</v>
      </c>
      <c r="E3224" t="s">
        <v>25</v>
      </c>
      <c r="F3224" t="s">
        <v>5511</v>
      </c>
      <c r="G3224" t="str">
        <f>"00070299"</f>
        <v>00070299</v>
      </c>
      <c r="H3224" t="s">
        <v>4621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237</v>
      </c>
      <c r="S3224">
        <v>588</v>
      </c>
      <c r="V3224">
        <v>0</v>
      </c>
      <c r="W3224" t="s">
        <v>5512</v>
      </c>
    </row>
    <row r="3225" spans="1:23" x14ac:dyDescent="0.25">
      <c r="H3225" t="s">
        <v>5513</v>
      </c>
    </row>
    <row r="3226" spans="1:23" x14ac:dyDescent="0.25">
      <c r="A3226">
        <v>1610</v>
      </c>
      <c r="B3226">
        <v>9439</v>
      </c>
      <c r="C3226" t="s">
        <v>5514</v>
      </c>
      <c r="D3226" t="s">
        <v>83</v>
      </c>
      <c r="E3226" t="s">
        <v>425</v>
      </c>
      <c r="F3226" t="s">
        <v>5515</v>
      </c>
      <c r="G3226" t="str">
        <f>"201511021707"</f>
        <v>201511021707</v>
      </c>
      <c r="H3226" t="s">
        <v>1706</v>
      </c>
      <c r="I3226">
        <v>150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36</v>
      </c>
      <c r="S3226">
        <v>252</v>
      </c>
      <c r="V3226">
        <v>0</v>
      </c>
      <c r="W3226" t="s">
        <v>5516</v>
      </c>
    </row>
    <row r="3227" spans="1:23" x14ac:dyDescent="0.25">
      <c r="H3227" t="s">
        <v>5517</v>
      </c>
    </row>
    <row r="3228" spans="1:23" x14ac:dyDescent="0.25">
      <c r="A3228">
        <v>1611</v>
      </c>
      <c r="B3228">
        <v>1614</v>
      </c>
      <c r="C3228" t="s">
        <v>5518</v>
      </c>
      <c r="D3228" t="s">
        <v>40</v>
      </c>
      <c r="E3228" t="s">
        <v>5519</v>
      </c>
      <c r="F3228" t="s">
        <v>5520</v>
      </c>
      <c r="G3228" t="str">
        <f>"00049478"</f>
        <v>00049478</v>
      </c>
      <c r="H3228">
        <v>1045</v>
      </c>
      <c r="I3228">
        <v>150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33</v>
      </c>
      <c r="S3228">
        <v>231</v>
      </c>
      <c r="V3228">
        <v>0</v>
      </c>
      <c r="W3228">
        <v>1426</v>
      </c>
    </row>
    <row r="3229" spans="1:23" x14ac:dyDescent="0.25">
      <c r="H3229" t="s">
        <v>5521</v>
      </c>
    </row>
    <row r="3230" spans="1:23" x14ac:dyDescent="0.25">
      <c r="A3230">
        <v>1612</v>
      </c>
      <c r="B3230">
        <v>9168</v>
      </c>
      <c r="C3230" t="s">
        <v>5522</v>
      </c>
      <c r="D3230" t="s">
        <v>5523</v>
      </c>
      <c r="E3230" t="s">
        <v>5524</v>
      </c>
      <c r="F3230" t="s">
        <v>5525</v>
      </c>
      <c r="G3230" t="str">
        <f>"00101978"</f>
        <v>00101978</v>
      </c>
      <c r="H3230">
        <v>1034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56</v>
      </c>
      <c r="S3230">
        <v>392</v>
      </c>
      <c r="V3230">
        <v>0</v>
      </c>
      <c r="W3230">
        <v>1426</v>
      </c>
    </row>
    <row r="3231" spans="1:23" x14ac:dyDescent="0.25">
      <c r="H3231" t="s">
        <v>5526</v>
      </c>
    </row>
    <row r="3232" spans="1:23" x14ac:dyDescent="0.25">
      <c r="A3232">
        <v>1613</v>
      </c>
      <c r="B3232">
        <v>8308</v>
      </c>
      <c r="C3232" t="s">
        <v>5527</v>
      </c>
      <c r="D3232" t="s">
        <v>4843</v>
      </c>
      <c r="E3232" t="s">
        <v>65</v>
      </c>
      <c r="F3232" t="s">
        <v>5528</v>
      </c>
      <c r="G3232" t="str">
        <f>"201511042007"</f>
        <v>201511042007</v>
      </c>
      <c r="H3232">
        <v>990</v>
      </c>
      <c r="I3232">
        <v>0</v>
      </c>
      <c r="J3232">
        <v>30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58</v>
      </c>
      <c r="S3232">
        <v>406</v>
      </c>
      <c r="V3232">
        <v>0</v>
      </c>
      <c r="W3232">
        <v>1426</v>
      </c>
    </row>
    <row r="3233" spans="1:23" x14ac:dyDescent="0.25">
      <c r="H3233" t="s">
        <v>5529</v>
      </c>
    </row>
    <row r="3234" spans="1:23" x14ac:dyDescent="0.25">
      <c r="A3234">
        <v>1614</v>
      </c>
      <c r="B3234">
        <v>10465</v>
      </c>
      <c r="C3234" t="s">
        <v>5530</v>
      </c>
      <c r="D3234" t="s">
        <v>701</v>
      </c>
      <c r="E3234" t="s">
        <v>41</v>
      </c>
      <c r="F3234" t="s">
        <v>5531</v>
      </c>
      <c r="G3234" t="str">
        <f>"00054889"</f>
        <v>00054889</v>
      </c>
      <c r="H3234" t="s">
        <v>1103</v>
      </c>
      <c r="I3234">
        <v>0</v>
      </c>
      <c r="J3234">
        <v>70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43</v>
      </c>
      <c r="S3234">
        <v>301</v>
      </c>
      <c r="V3234">
        <v>0</v>
      </c>
      <c r="W3234" t="s">
        <v>5532</v>
      </c>
    </row>
    <row r="3235" spans="1:23" x14ac:dyDescent="0.25">
      <c r="H3235" t="s">
        <v>4450</v>
      </c>
    </row>
    <row r="3236" spans="1:23" x14ac:dyDescent="0.25">
      <c r="A3236">
        <v>1615</v>
      </c>
      <c r="B3236">
        <v>691</v>
      </c>
      <c r="C3236" t="s">
        <v>5533</v>
      </c>
      <c r="D3236" t="s">
        <v>3971</v>
      </c>
      <c r="E3236" t="s">
        <v>1399</v>
      </c>
      <c r="F3236" t="s">
        <v>5534</v>
      </c>
      <c r="G3236" t="str">
        <f>"201511012578"</f>
        <v>201511012578</v>
      </c>
      <c r="H3236" t="s">
        <v>1202</v>
      </c>
      <c r="I3236">
        <v>150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43</v>
      </c>
      <c r="S3236">
        <v>301</v>
      </c>
      <c r="V3236">
        <v>0</v>
      </c>
      <c r="W3236" t="s">
        <v>5535</v>
      </c>
    </row>
    <row r="3237" spans="1:23" x14ac:dyDescent="0.25">
      <c r="H3237" t="s">
        <v>5536</v>
      </c>
    </row>
    <row r="3238" spans="1:23" x14ac:dyDescent="0.25">
      <c r="A3238">
        <v>1616</v>
      </c>
      <c r="B3238">
        <v>9615</v>
      </c>
      <c r="C3238" t="s">
        <v>5537</v>
      </c>
      <c r="D3238" t="s">
        <v>158</v>
      </c>
      <c r="E3238" t="s">
        <v>123</v>
      </c>
      <c r="F3238" t="s">
        <v>5538</v>
      </c>
      <c r="G3238" t="str">
        <f>"00095967"</f>
        <v>00095967</v>
      </c>
      <c r="H3238" t="s">
        <v>118</v>
      </c>
      <c r="I3238">
        <v>150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29</v>
      </c>
      <c r="S3238">
        <v>203</v>
      </c>
      <c r="V3238">
        <v>0</v>
      </c>
      <c r="W3238" t="s">
        <v>5539</v>
      </c>
    </row>
    <row r="3239" spans="1:23" x14ac:dyDescent="0.25">
      <c r="H3239" t="s">
        <v>5540</v>
      </c>
    </row>
    <row r="3240" spans="1:23" x14ac:dyDescent="0.25">
      <c r="A3240">
        <v>1617</v>
      </c>
      <c r="B3240">
        <v>10414</v>
      </c>
      <c r="C3240" t="s">
        <v>4658</v>
      </c>
      <c r="D3240" t="s">
        <v>724</v>
      </c>
      <c r="E3240" t="s">
        <v>51</v>
      </c>
      <c r="F3240" t="s">
        <v>5541</v>
      </c>
      <c r="G3240" t="str">
        <f>"00088290"</f>
        <v>00088290</v>
      </c>
      <c r="H3240" t="s">
        <v>2033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74</v>
      </c>
      <c r="S3240">
        <v>518</v>
      </c>
      <c r="V3240">
        <v>1</v>
      </c>
      <c r="W3240" t="s">
        <v>5539</v>
      </c>
    </row>
    <row r="3241" spans="1:23" x14ac:dyDescent="0.25">
      <c r="H3241" t="s">
        <v>5542</v>
      </c>
    </row>
    <row r="3242" spans="1:23" x14ac:dyDescent="0.25">
      <c r="A3242">
        <v>1618</v>
      </c>
      <c r="B3242">
        <v>6651</v>
      </c>
      <c r="C3242" t="s">
        <v>5543</v>
      </c>
      <c r="D3242" t="s">
        <v>140</v>
      </c>
      <c r="E3242" t="s">
        <v>51</v>
      </c>
      <c r="F3242" t="s">
        <v>5544</v>
      </c>
      <c r="G3242" t="str">
        <f>"00069037"</f>
        <v>00069037</v>
      </c>
      <c r="H3242" t="s">
        <v>5545</v>
      </c>
      <c r="I3242">
        <v>150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89</v>
      </c>
      <c r="S3242">
        <v>588</v>
      </c>
      <c r="V3242">
        <v>1</v>
      </c>
      <c r="W3242" t="s">
        <v>5539</v>
      </c>
    </row>
    <row r="3243" spans="1:23" x14ac:dyDescent="0.25">
      <c r="H3243">
        <v>817</v>
      </c>
    </row>
    <row r="3244" spans="1:23" x14ac:dyDescent="0.25">
      <c r="A3244">
        <v>1619</v>
      </c>
      <c r="B3244">
        <v>8803</v>
      </c>
      <c r="C3244" t="s">
        <v>5546</v>
      </c>
      <c r="D3244" t="s">
        <v>2036</v>
      </c>
      <c r="E3244" t="s">
        <v>60</v>
      </c>
      <c r="F3244" t="s">
        <v>5547</v>
      </c>
      <c r="G3244" t="str">
        <f>"201512000253"</f>
        <v>201512000253</v>
      </c>
      <c r="H3244" t="s">
        <v>5548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159</v>
      </c>
      <c r="S3244">
        <v>588</v>
      </c>
      <c r="V3244">
        <v>0</v>
      </c>
      <c r="W3244" t="s">
        <v>5549</v>
      </c>
    </row>
    <row r="3245" spans="1:23" x14ac:dyDescent="0.25">
      <c r="H3245" t="s">
        <v>5550</v>
      </c>
    </row>
    <row r="3246" spans="1:23" x14ac:dyDescent="0.25">
      <c r="A3246">
        <v>1620</v>
      </c>
      <c r="B3246">
        <v>7738</v>
      </c>
      <c r="C3246" t="s">
        <v>5551</v>
      </c>
      <c r="D3246" t="s">
        <v>485</v>
      </c>
      <c r="E3246" t="s">
        <v>425</v>
      </c>
      <c r="F3246" t="s">
        <v>5552</v>
      </c>
      <c r="G3246" t="str">
        <f>"201511039360"</f>
        <v>201511039360</v>
      </c>
      <c r="H3246">
        <v>1100</v>
      </c>
      <c r="I3246">
        <v>150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25</v>
      </c>
      <c r="S3246">
        <v>175</v>
      </c>
      <c r="V3246">
        <v>0</v>
      </c>
      <c r="W3246">
        <v>1425</v>
      </c>
    </row>
    <row r="3247" spans="1:23" x14ac:dyDescent="0.25">
      <c r="H3247" t="s">
        <v>5553</v>
      </c>
    </row>
    <row r="3248" spans="1:23" x14ac:dyDescent="0.25">
      <c r="A3248">
        <v>1621</v>
      </c>
      <c r="B3248">
        <v>354</v>
      </c>
      <c r="C3248" t="s">
        <v>5554</v>
      </c>
      <c r="D3248" t="s">
        <v>140</v>
      </c>
      <c r="E3248" t="s">
        <v>25</v>
      </c>
      <c r="F3248" t="s">
        <v>5555</v>
      </c>
      <c r="G3248" t="str">
        <f>"201510003951"</f>
        <v>201510003951</v>
      </c>
      <c r="H3248">
        <v>1100</v>
      </c>
      <c r="I3248">
        <v>150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25</v>
      </c>
      <c r="S3248">
        <v>175</v>
      </c>
      <c r="V3248">
        <v>0</v>
      </c>
      <c r="W3248">
        <v>1425</v>
      </c>
    </row>
    <row r="3249" spans="1:23" x14ac:dyDescent="0.25">
      <c r="H3249" t="s">
        <v>5556</v>
      </c>
    </row>
    <row r="3250" spans="1:23" x14ac:dyDescent="0.25">
      <c r="A3250">
        <v>1622</v>
      </c>
      <c r="B3250">
        <v>4994</v>
      </c>
      <c r="C3250" t="s">
        <v>5557</v>
      </c>
      <c r="D3250" t="s">
        <v>900</v>
      </c>
      <c r="E3250" t="s">
        <v>70</v>
      </c>
      <c r="F3250" t="s">
        <v>5558</v>
      </c>
      <c r="G3250" t="str">
        <f>"201511007348"</f>
        <v>201511007348</v>
      </c>
      <c r="H3250">
        <v>1100</v>
      </c>
      <c r="I3250">
        <v>150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25</v>
      </c>
      <c r="S3250">
        <v>175</v>
      </c>
      <c r="V3250">
        <v>0</v>
      </c>
      <c r="W3250">
        <v>1425</v>
      </c>
    </row>
    <row r="3251" spans="1:23" x14ac:dyDescent="0.25">
      <c r="H3251" t="s">
        <v>5312</v>
      </c>
    </row>
    <row r="3252" spans="1:23" x14ac:dyDescent="0.25">
      <c r="A3252">
        <v>1623</v>
      </c>
      <c r="B3252">
        <v>2048</v>
      </c>
      <c r="C3252" t="s">
        <v>5559</v>
      </c>
      <c r="D3252" t="s">
        <v>489</v>
      </c>
      <c r="E3252" t="s">
        <v>41</v>
      </c>
      <c r="F3252" t="s">
        <v>5560</v>
      </c>
      <c r="G3252" t="str">
        <f>"201004000140"</f>
        <v>201004000140</v>
      </c>
      <c r="H3252">
        <v>1100</v>
      </c>
      <c r="I3252">
        <v>150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25</v>
      </c>
      <c r="S3252">
        <v>175</v>
      </c>
      <c r="V3252">
        <v>0</v>
      </c>
      <c r="W3252">
        <v>1425</v>
      </c>
    </row>
    <row r="3253" spans="1:23" x14ac:dyDescent="0.25">
      <c r="H3253" t="s">
        <v>5561</v>
      </c>
    </row>
    <row r="3254" spans="1:23" x14ac:dyDescent="0.25">
      <c r="A3254">
        <v>1624</v>
      </c>
      <c r="B3254">
        <v>5886</v>
      </c>
      <c r="C3254" t="s">
        <v>5562</v>
      </c>
      <c r="D3254" t="s">
        <v>3406</v>
      </c>
      <c r="E3254" t="s">
        <v>15</v>
      </c>
      <c r="F3254" t="s">
        <v>5563</v>
      </c>
      <c r="G3254" t="str">
        <f>"201511039965"</f>
        <v>201511039965</v>
      </c>
      <c r="H3254" t="s">
        <v>5564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69</v>
      </c>
      <c r="S3254">
        <v>483</v>
      </c>
      <c r="V3254">
        <v>0</v>
      </c>
      <c r="W3254" t="s">
        <v>5565</v>
      </c>
    </row>
    <row r="3255" spans="1:23" x14ac:dyDescent="0.25">
      <c r="H3255" t="s">
        <v>1468</v>
      </c>
    </row>
    <row r="3256" spans="1:23" x14ac:dyDescent="0.25">
      <c r="A3256">
        <v>1625</v>
      </c>
      <c r="B3256">
        <v>9638</v>
      </c>
      <c r="C3256" t="s">
        <v>5566</v>
      </c>
      <c r="D3256" t="s">
        <v>31</v>
      </c>
      <c r="E3256" t="s">
        <v>51</v>
      </c>
      <c r="F3256" t="s">
        <v>5567</v>
      </c>
      <c r="G3256" t="str">
        <f>"201511026796"</f>
        <v>201511026796</v>
      </c>
      <c r="H3256" t="s">
        <v>338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49</v>
      </c>
      <c r="S3256">
        <v>343</v>
      </c>
      <c r="V3256">
        <v>0</v>
      </c>
      <c r="W3256" t="s">
        <v>5568</v>
      </c>
    </row>
    <row r="3257" spans="1:23" x14ac:dyDescent="0.25">
      <c r="H3257" t="s">
        <v>5569</v>
      </c>
    </row>
    <row r="3258" spans="1:23" x14ac:dyDescent="0.25">
      <c r="A3258">
        <v>1626</v>
      </c>
      <c r="B3258">
        <v>3490</v>
      </c>
      <c r="C3258" t="s">
        <v>5570</v>
      </c>
      <c r="D3258" t="s">
        <v>50</v>
      </c>
      <c r="E3258" t="s">
        <v>96</v>
      </c>
      <c r="F3258" t="s">
        <v>5571</v>
      </c>
      <c r="G3258" t="str">
        <f>"201511043105"</f>
        <v>201511043105</v>
      </c>
      <c r="H3258" t="s">
        <v>3499</v>
      </c>
      <c r="I3258">
        <v>0</v>
      </c>
      <c r="J3258">
        <v>30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160</v>
      </c>
      <c r="S3258">
        <v>588</v>
      </c>
      <c r="V3258">
        <v>0</v>
      </c>
      <c r="W3258" t="s">
        <v>5568</v>
      </c>
    </row>
    <row r="3259" spans="1:23" x14ac:dyDescent="0.25">
      <c r="H3259" t="s">
        <v>5572</v>
      </c>
    </row>
    <row r="3260" spans="1:23" x14ac:dyDescent="0.25">
      <c r="A3260">
        <v>1627</v>
      </c>
      <c r="B3260">
        <v>6183</v>
      </c>
      <c r="C3260" t="s">
        <v>5573</v>
      </c>
      <c r="D3260" t="s">
        <v>51</v>
      </c>
      <c r="E3260" t="s">
        <v>375</v>
      </c>
      <c r="F3260" t="s">
        <v>5574</v>
      </c>
      <c r="G3260" t="str">
        <f>"201511039030"</f>
        <v>201511039030</v>
      </c>
      <c r="H3260">
        <v>836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138</v>
      </c>
      <c r="S3260">
        <v>588</v>
      </c>
      <c r="V3260">
        <v>0</v>
      </c>
      <c r="W3260">
        <v>1424</v>
      </c>
    </row>
    <row r="3261" spans="1:23" x14ac:dyDescent="0.25">
      <c r="H3261" t="s">
        <v>5575</v>
      </c>
    </row>
    <row r="3262" spans="1:23" x14ac:dyDescent="0.25">
      <c r="A3262">
        <v>1628</v>
      </c>
      <c r="B3262">
        <v>2002</v>
      </c>
      <c r="C3262" t="s">
        <v>5576</v>
      </c>
      <c r="D3262" t="s">
        <v>83</v>
      </c>
      <c r="E3262" t="s">
        <v>5577</v>
      </c>
      <c r="F3262" t="s">
        <v>5578</v>
      </c>
      <c r="G3262" t="str">
        <f>"00069524"</f>
        <v>00069524</v>
      </c>
      <c r="H3262" t="s">
        <v>1242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69</v>
      </c>
      <c r="S3262">
        <v>483</v>
      </c>
      <c r="V3262">
        <v>0</v>
      </c>
      <c r="W3262" t="s">
        <v>5579</v>
      </c>
    </row>
    <row r="3263" spans="1:23" x14ac:dyDescent="0.25">
      <c r="H3263" t="s">
        <v>5580</v>
      </c>
    </row>
    <row r="3264" spans="1:23" x14ac:dyDescent="0.25">
      <c r="A3264">
        <v>1629</v>
      </c>
      <c r="B3264">
        <v>7274</v>
      </c>
      <c r="C3264" t="s">
        <v>5581</v>
      </c>
      <c r="D3264" t="s">
        <v>495</v>
      </c>
      <c r="E3264" t="s">
        <v>196</v>
      </c>
      <c r="F3264" t="s">
        <v>5582</v>
      </c>
      <c r="G3264" t="str">
        <f>"00081147"</f>
        <v>00081147</v>
      </c>
      <c r="H3264" t="s">
        <v>5583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150</v>
      </c>
      <c r="S3264">
        <v>588</v>
      </c>
      <c r="V3264">
        <v>0</v>
      </c>
      <c r="W3264" t="s">
        <v>5584</v>
      </c>
    </row>
    <row r="3265" spans="1:23" x14ac:dyDescent="0.25">
      <c r="H3265" t="s">
        <v>5585</v>
      </c>
    </row>
    <row r="3266" spans="1:23" x14ac:dyDescent="0.25">
      <c r="A3266">
        <v>1630</v>
      </c>
      <c r="B3266">
        <v>3009</v>
      </c>
      <c r="C3266" t="s">
        <v>5586</v>
      </c>
      <c r="D3266" t="s">
        <v>191</v>
      </c>
      <c r="E3266" t="s">
        <v>188</v>
      </c>
      <c r="F3266" t="s">
        <v>5587</v>
      </c>
      <c r="G3266" t="str">
        <f>"201511004719"</f>
        <v>201511004719</v>
      </c>
      <c r="H3266">
        <v>825</v>
      </c>
      <c r="I3266">
        <v>0</v>
      </c>
      <c r="J3266">
        <v>30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81</v>
      </c>
      <c r="S3266">
        <v>567</v>
      </c>
      <c r="V3266">
        <v>0</v>
      </c>
      <c r="W3266">
        <v>1422</v>
      </c>
    </row>
    <row r="3267" spans="1:23" x14ac:dyDescent="0.25">
      <c r="H3267" t="s">
        <v>5588</v>
      </c>
    </row>
    <row r="3268" spans="1:23" x14ac:dyDescent="0.25">
      <c r="A3268">
        <v>1631</v>
      </c>
      <c r="B3268">
        <v>2720</v>
      </c>
      <c r="C3268" t="s">
        <v>3083</v>
      </c>
      <c r="D3268" t="s">
        <v>105</v>
      </c>
      <c r="E3268" t="s">
        <v>130</v>
      </c>
      <c r="F3268" t="s">
        <v>5589</v>
      </c>
      <c r="G3268" t="str">
        <f>"201511022585"</f>
        <v>201511022585</v>
      </c>
      <c r="H3268" t="s">
        <v>5590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84</v>
      </c>
      <c r="S3268">
        <v>588</v>
      </c>
      <c r="V3268">
        <v>2</v>
      </c>
      <c r="W3268" t="s">
        <v>5591</v>
      </c>
    </row>
    <row r="3269" spans="1:23" x14ac:dyDescent="0.25">
      <c r="H3269" t="s">
        <v>5592</v>
      </c>
    </row>
    <row r="3270" spans="1:23" x14ac:dyDescent="0.25">
      <c r="A3270">
        <v>1632</v>
      </c>
      <c r="B3270">
        <v>4980</v>
      </c>
      <c r="C3270" t="s">
        <v>3181</v>
      </c>
      <c r="D3270" t="s">
        <v>14</v>
      </c>
      <c r="E3270" t="s">
        <v>375</v>
      </c>
      <c r="F3270" t="s">
        <v>5593</v>
      </c>
      <c r="G3270" t="str">
        <f>"00047818"</f>
        <v>00047818</v>
      </c>
      <c r="H3270" t="s">
        <v>5590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143</v>
      </c>
      <c r="S3270">
        <v>588</v>
      </c>
      <c r="V3270">
        <v>0</v>
      </c>
      <c r="W3270" t="s">
        <v>5591</v>
      </c>
    </row>
    <row r="3271" spans="1:23" x14ac:dyDescent="0.25">
      <c r="H3271" t="s">
        <v>5594</v>
      </c>
    </row>
    <row r="3272" spans="1:23" x14ac:dyDescent="0.25">
      <c r="A3272">
        <v>1633</v>
      </c>
      <c r="B3272">
        <v>8811</v>
      </c>
      <c r="C3272" t="s">
        <v>4643</v>
      </c>
      <c r="D3272" t="s">
        <v>187</v>
      </c>
      <c r="E3272" t="s">
        <v>25</v>
      </c>
      <c r="F3272" t="s">
        <v>5595</v>
      </c>
      <c r="G3272" t="str">
        <f>"00097622"</f>
        <v>00097622</v>
      </c>
      <c r="H3272" t="s">
        <v>250</v>
      </c>
      <c r="I3272">
        <v>150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30</v>
      </c>
      <c r="S3272">
        <v>210</v>
      </c>
      <c r="V3272">
        <v>0</v>
      </c>
      <c r="W3272" t="s">
        <v>5596</v>
      </c>
    </row>
    <row r="3273" spans="1:23" x14ac:dyDescent="0.25">
      <c r="H3273" t="s">
        <v>5597</v>
      </c>
    </row>
    <row r="3274" spans="1:23" x14ac:dyDescent="0.25">
      <c r="A3274">
        <v>1634</v>
      </c>
      <c r="B3274">
        <v>9780</v>
      </c>
      <c r="C3274" t="s">
        <v>5598</v>
      </c>
      <c r="D3274" t="s">
        <v>868</v>
      </c>
      <c r="E3274" t="s">
        <v>123</v>
      </c>
      <c r="F3274" t="s">
        <v>5599</v>
      </c>
      <c r="G3274" t="str">
        <f>"201511043196"</f>
        <v>201511043196</v>
      </c>
      <c r="H3274" t="s">
        <v>535</v>
      </c>
      <c r="I3274">
        <v>150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41</v>
      </c>
      <c r="S3274">
        <v>287</v>
      </c>
      <c r="V3274">
        <v>0</v>
      </c>
      <c r="W3274" t="s">
        <v>5596</v>
      </c>
    </row>
    <row r="3275" spans="1:23" x14ac:dyDescent="0.25">
      <c r="H3275" t="s">
        <v>1925</v>
      </c>
    </row>
    <row r="3276" spans="1:23" x14ac:dyDescent="0.25">
      <c r="A3276">
        <v>1635</v>
      </c>
      <c r="B3276">
        <v>2676</v>
      </c>
      <c r="C3276" t="s">
        <v>5600</v>
      </c>
      <c r="D3276" t="s">
        <v>230</v>
      </c>
      <c r="E3276" t="s">
        <v>1439</v>
      </c>
      <c r="F3276" t="s">
        <v>5601</v>
      </c>
      <c r="G3276" t="str">
        <f>"00037409"</f>
        <v>00037409</v>
      </c>
      <c r="H3276" t="s">
        <v>3126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178</v>
      </c>
      <c r="S3276">
        <v>588</v>
      </c>
      <c r="V3276">
        <v>0</v>
      </c>
      <c r="W3276" t="s">
        <v>5602</v>
      </c>
    </row>
    <row r="3277" spans="1:23" x14ac:dyDescent="0.25">
      <c r="H3277" t="s">
        <v>5603</v>
      </c>
    </row>
    <row r="3278" spans="1:23" x14ac:dyDescent="0.25">
      <c r="A3278">
        <v>1636</v>
      </c>
      <c r="B3278">
        <v>1845</v>
      </c>
      <c r="C3278" t="s">
        <v>5604</v>
      </c>
      <c r="D3278" t="s">
        <v>83</v>
      </c>
      <c r="E3278" t="s">
        <v>295</v>
      </c>
      <c r="F3278" t="s">
        <v>5605</v>
      </c>
      <c r="G3278" t="str">
        <f>"00024808"</f>
        <v>00024808</v>
      </c>
      <c r="H3278" t="s">
        <v>3126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119</v>
      </c>
      <c r="S3278">
        <v>588</v>
      </c>
      <c r="V3278">
        <v>0</v>
      </c>
      <c r="W3278" t="s">
        <v>5602</v>
      </c>
    </row>
    <row r="3279" spans="1:23" x14ac:dyDescent="0.25">
      <c r="H3279">
        <v>876</v>
      </c>
    </row>
    <row r="3280" spans="1:23" x14ac:dyDescent="0.25">
      <c r="A3280">
        <v>1637</v>
      </c>
      <c r="B3280">
        <v>9066</v>
      </c>
      <c r="C3280" t="s">
        <v>5606</v>
      </c>
      <c r="D3280" t="s">
        <v>14</v>
      </c>
      <c r="E3280" t="s">
        <v>5607</v>
      </c>
      <c r="F3280" t="s">
        <v>5608</v>
      </c>
      <c r="G3280" t="str">
        <f>"201511014722"</f>
        <v>201511014722</v>
      </c>
      <c r="H3280" t="s">
        <v>3126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294</v>
      </c>
      <c r="S3280">
        <v>588</v>
      </c>
      <c r="V3280">
        <v>0</v>
      </c>
      <c r="W3280" t="s">
        <v>5602</v>
      </c>
    </row>
    <row r="3281" spans="1:23" x14ac:dyDescent="0.25">
      <c r="H3281" t="s">
        <v>5609</v>
      </c>
    </row>
    <row r="3282" spans="1:23" x14ac:dyDescent="0.25">
      <c r="A3282">
        <v>1638</v>
      </c>
      <c r="B3282">
        <v>4108</v>
      </c>
      <c r="C3282" t="s">
        <v>5610</v>
      </c>
      <c r="D3282" t="s">
        <v>40</v>
      </c>
      <c r="E3282" t="s">
        <v>122</v>
      </c>
      <c r="F3282" t="s">
        <v>5611</v>
      </c>
      <c r="G3282" t="str">
        <f>"201511039696"</f>
        <v>201511039696</v>
      </c>
      <c r="H3282" t="s">
        <v>5386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82</v>
      </c>
      <c r="S3282">
        <v>574</v>
      </c>
      <c r="V3282">
        <v>1</v>
      </c>
      <c r="W3282" t="s">
        <v>5612</v>
      </c>
    </row>
    <row r="3283" spans="1:23" x14ac:dyDescent="0.25">
      <c r="H3283" t="s">
        <v>5613</v>
      </c>
    </row>
    <row r="3284" spans="1:23" x14ac:dyDescent="0.25">
      <c r="A3284">
        <v>1639</v>
      </c>
      <c r="B3284">
        <v>4428</v>
      </c>
      <c r="C3284" t="s">
        <v>5614</v>
      </c>
      <c r="D3284" t="s">
        <v>5615</v>
      </c>
      <c r="E3284" t="s">
        <v>70</v>
      </c>
      <c r="F3284" t="s">
        <v>5616</v>
      </c>
      <c r="G3284" t="str">
        <f>"201510002832"</f>
        <v>201510002832</v>
      </c>
      <c r="H3284" t="s">
        <v>5617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117</v>
      </c>
      <c r="S3284">
        <v>588</v>
      </c>
      <c r="V3284">
        <v>0</v>
      </c>
      <c r="W3284" t="s">
        <v>5618</v>
      </c>
    </row>
    <row r="3285" spans="1:23" x14ac:dyDescent="0.25">
      <c r="H3285" t="s">
        <v>5619</v>
      </c>
    </row>
    <row r="3286" spans="1:23" x14ac:dyDescent="0.25">
      <c r="A3286">
        <v>1640</v>
      </c>
      <c r="B3286">
        <v>5754</v>
      </c>
      <c r="C3286" t="s">
        <v>5620</v>
      </c>
      <c r="D3286" t="s">
        <v>5621</v>
      </c>
      <c r="E3286" t="s">
        <v>15</v>
      </c>
      <c r="F3286" t="s">
        <v>5622</v>
      </c>
      <c r="G3286" t="str">
        <f>"201511030036"</f>
        <v>201511030036</v>
      </c>
      <c r="H3286" t="s">
        <v>5623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118</v>
      </c>
      <c r="S3286">
        <v>588</v>
      </c>
      <c r="V3286">
        <v>0</v>
      </c>
      <c r="W3286" t="s">
        <v>5624</v>
      </c>
    </row>
    <row r="3287" spans="1:23" x14ac:dyDescent="0.25">
      <c r="H3287" t="s">
        <v>5625</v>
      </c>
    </row>
    <row r="3288" spans="1:23" x14ac:dyDescent="0.25">
      <c r="A3288">
        <v>1641</v>
      </c>
      <c r="B3288">
        <v>5862</v>
      </c>
      <c r="C3288" t="s">
        <v>5626</v>
      </c>
      <c r="D3288" t="s">
        <v>5627</v>
      </c>
      <c r="E3288" t="s">
        <v>41</v>
      </c>
      <c r="F3288" t="s">
        <v>5628</v>
      </c>
      <c r="G3288" t="str">
        <f>"201511021648"</f>
        <v>201511021648</v>
      </c>
      <c r="H3288">
        <v>1100</v>
      </c>
      <c r="I3288">
        <v>150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24</v>
      </c>
      <c r="S3288">
        <v>168</v>
      </c>
      <c r="T3288">
        <v>6</v>
      </c>
      <c r="U3288">
        <v>834</v>
      </c>
      <c r="V3288">
        <v>0</v>
      </c>
      <c r="W3288">
        <v>1418</v>
      </c>
    </row>
    <row r="3289" spans="1:23" x14ac:dyDescent="0.25">
      <c r="H3289" t="s">
        <v>5629</v>
      </c>
    </row>
    <row r="3290" spans="1:23" x14ac:dyDescent="0.25">
      <c r="A3290">
        <v>1642</v>
      </c>
      <c r="B3290">
        <v>5862</v>
      </c>
      <c r="C3290" t="s">
        <v>5626</v>
      </c>
      <c r="D3290" t="s">
        <v>5627</v>
      </c>
      <c r="E3290" t="s">
        <v>41</v>
      </c>
      <c r="F3290" t="s">
        <v>5628</v>
      </c>
      <c r="G3290" t="str">
        <f>"201511021648"</f>
        <v>201511021648</v>
      </c>
      <c r="H3290">
        <v>1100</v>
      </c>
      <c r="I3290">
        <v>150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24</v>
      </c>
      <c r="S3290">
        <v>168</v>
      </c>
      <c r="V3290">
        <v>0</v>
      </c>
      <c r="W3290">
        <v>1418</v>
      </c>
    </row>
    <row r="3291" spans="1:23" x14ac:dyDescent="0.25">
      <c r="H3291" t="s">
        <v>5629</v>
      </c>
    </row>
    <row r="3292" spans="1:23" x14ac:dyDescent="0.25">
      <c r="A3292">
        <v>1643</v>
      </c>
      <c r="B3292">
        <v>6171</v>
      </c>
      <c r="C3292" t="s">
        <v>2427</v>
      </c>
      <c r="D3292" t="s">
        <v>140</v>
      </c>
      <c r="E3292" t="s">
        <v>196</v>
      </c>
      <c r="F3292" t="s">
        <v>5630</v>
      </c>
      <c r="G3292" t="str">
        <f>"00075157"</f>
        <v>00075157</v>
      </c>
      <c r="H3292">
        <v>770</v>
      </c>
      <c r="I3292">
        <v>0</v>
      </c>
      <c r="J3292">
        <v>30</v>
      </c>
      <c r="K3292">
        <v>30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126</v>
      </c>
      <c r="S3292">
        <v>588</v>
      </c>
      <c r="V3292">
        <v>0</v>
      </c>
      <c r="W3292">
        <v>1418</v>
      </c>
    </row>
    <row r="3293" spans="1:23" x14ac:dyDescent="0.25">
      <c r="H3293" t="s">
        <v>5631</v>
      </c>
    </row>
    <row r="3294" spans="1:23" x14ac:dyDescent="0.25">
      <c r="A3294">
        <v>1644</v>
      </c>
      <c r="B3294">
        <v>8014</v>
      </c>
      <c r="C3294" t="s">
        <v>5632</v>
      </c>
      <c r="D3294" t="s">
        <v>5633</v>
      </c>
      <c r="E3294" t="s">
        <v>5634</v>
      </c>
      <c r="F3294" t="s">
        <v>5635</v>
      </c>
      <c r="G3294" t="str">
        <f>"201511040028"</f>
        <v>201511040028</v>
      </c>
      <c r="H3294">
        <v>1100</v>
      </c>
      <c r="I3294">
        <v>0</v>
      </c>
      <c r="J3294">
        <v>30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41</v>
      </c>
      <c r="S3294">
        <v>287</v>
      </c>
      <c r="V3294">
        <v>0</v>
      </c>
      <c r="W3294">
        <v>1417</v>
      </c>
    </row>
    <row r="3295" spans="1:23" x14ac:dyDescent="0.25">
      <c r="H3295">
        <v>843</v>
      </c>
    </row>
    <row r="3296" spans="1:23" x14ac:dyDescent="0.25">
      <c r="A3296">
        <v>1645</v>
      </c>
      <c r="B3296">
        <v>9343</v>
      </c>
      <c r="C3296" t="s">
        <v>1839</v>
      </c>
      <c r="D3296" t="s">
        <v>489</v>
      </c>
      <c r="E3296" t="s">
        <v>5636</v>
      </c>
      <c r="F3296" t="s">
        <v>5637</v>
      </c>
      <c r="G3296" t="str">
        <f>"201511036604"</f>
        <v>201511036604</v>
      </c>
      <c r="H3296">
        <v>990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61</v>
      </c>
      <c r="S3296">
        <v>427</v>
      </c>
      <c r="V3296">
        <v>0</v>
      </c>
      <c r="W3296">
        <v>1417</v>
      </c>
    </row>
    <row r="3297" spans="1:23" x14ac:dyDescent="0.25">
      <c r="H3297" t="s">
        <v>5638</v>
      </c>
    </row>
    <row r="3298" spans="1:23" x14ac:dyDescent="0.25">
      <c r="A3298">
        <v>1646</v>
      </c>
      <c r="B3298">
        <v>9056</v>
      </c>
      <c r="C3298" t="s">
        <v>548</v>
      </c>
      <c r="D3298" t="s">
        <v>244</v>
      </c>
      <c r="E3298" t="s">
        <v>192</v>
      </c>
      <c r="F3298" t="s">
        <v>5639</v>
      </c>
      <c r="G3298" t="str">
        <f>"201512001452"</f>
        <v>201512001452</v>
      </c>
      <c r="H3298" t="s">
        <v>1242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68</v>
      </c>
      <c r="S3298">
        <v>476</v>
      </c>
      <c r="V3298">
        <v>0</v>
      </c>
      <c r="W3298" t="s">
        <v>5640</v>
      </c>
    </row>
    <row r="3299" spans="1:23" x14ac:dyDescent="0.25">
      <c r="H3299" t="s">
        <v>5641</v>
      </c>
    </row>
    <row r="3300" spans="1:23" x14ac:dyDescent="0.25">
      <c r="A3300">
        <v>1647</v>
      </c>
      <c r="B3300">
        <v>465</v>
      </c>
      <c r="C3300" t="s">
        <v>3542</v>
      </c>
      <c r="D3300" t="s">
        <v>5642</v>
      </c>
      <c r="E3300" t="s">
        <v>188</v>
      </c>
      <c r="F3300" t="s">
        <v>5643</v>
      </c>
      <c r="G3300" t="str">
        <f>"201511015628"</f>
        <v>201511015628</v>
      </c>
      <c r="H3300">
        <v>1056</v>
      </c>
      <c r="I3300">
        <v>150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30</v>
      </c>
      <c r="S3300">
        <v>210</v>
      </c>
      <c r="V3300">
        <v>1</v>
      </c>
      <c r="W3300">
        <v>1416</v>
      </c>
    </row>
    <row r="3301" spans="1:23" x14ac:dyDescent="0.25">
      <c r="H3301" t="s">
        <v>5644</v>
      </c>
    </row>
    <row r="3302" spans="1:23" x14ac:dyDescent="0.25">
      <c r="A3302">
        <v>1648</v>
      </c>
      <c r="B3302">
        <v>552</v>
      </c>
      <c r="C3302" t="s">
        <v>5645</v>
      </c>
      <c r="D3302" t="s">
        <v>570</v>
      </c>
      <c r="E3302" t="s">
        <v>51</v>
      </c>
      <c r="F3302" t="s">
        <v>5646</v>
      </c>
      <c r="G3302" t="str">
        <f>"201511005292"</f>
        <v>201511005292</v>
      </c>
      <c r="H3302">
        <v>1045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53</v>
      </c>
      <c r="S3302">
        <v>371</v>
      </c>
      <c r="V3302">
        <v>0</v>
      </c>
      <c r="W3302">
        <v>1416</v>
      </c>
    </row>
    <row r="3303" spans="1:23" x14ac:dyDescent="0.25">
      <c r="H3303" t="s">
        <v>5647</v>
      </c>
    </row>
    <row r="3304" spans="1:23" x14ac:dyDescent="0.25">
      <c r="A3304">
        <v>1649</v>
      </c>
      <c r="B3304">
        <v>5980</v>
      </c>
      <c r="C3304" t="s">
        <v>5648</v>
      </c>
      <c r="D3304" t="s">
        <v>55</v>
      </c>
      <c r="E3304" t="s">
        <v>15</v>
      </c>
      <c r="F3304" t="s">
        <v>5649</v>
      </c>
      <c r="G3304" t="str">
        <f>"201511014076"</f>
        <v>201511014076</v>
      </c>
      <c r="H3304" t="s">
        <v>1000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60</v>
      </c>
      <c r="S3304">
        <v>420</v>
      </c>
      <c r="V3304">
        <v>0</v>
      </c>
      <c r="W3304" t="s">
        <v>5650</v>
      </c>
    </row>
    <row r="3305" spans="1:23" x14ac:dyDescent="0.25">
      <c r="H3305" t="s">
        <v>5651</v>
      </c>
    </row>
    <row r="3306" spans="1:23" x14ac:dyDescent="0.25">
      <c r="A3306">
        <v>1650</v>
      </c>
      <c r="B3306">
        <v>9446</v>
      </c>
      <c r="C3306" t="s">
        <v>221</v>
      </c>
      <c r="D3306" t="s">
        <v>203</v>
      </c>
      <c r="E3306" t="s">
        <v>51</v>
      </c>
      <c r="F3306" t="s">
        <v>5652</v>
      </c>
      <c r="G3306" t="str">
        <f>"201502001513"</f>
        <v>201502001513</v>
      </c>
      <c r="H3306" t="s">
        <v>1133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62</v>
      </c>
      <c r="S3306">
        <v>434</v>
      </c>
      <c r="V3306">
        <v>0</v>
      </c>
      <c r="W3306" t="s">
        <v>5653</v>
      </c>
    </row>
    <row r="3307" spans="1:23" x14ac:dyDescent="0.25">
      <c r="H3307" t="s">
        <v>5654</v>
      </c>
    </row>
    <row r="3308" spans="1:23" x14ac:dyDescent="0.25">
      <c r="A3308">
        <v>1651</v>
      </c>
      <c r="B3308">
        <v>2640</v>
      </c>
      <c r="C3308" t="s">
        <v>5655</v>
      </c>
      <c r="D3308" t="s">
        <v>191</v>
      </c>
      <c r="E3308" t="s">
        <v>4848</v>
      </c>
      <c r="F3308" t="s">
        <v>5656</v>
      </c>
      <c r="G3308" t="str">
        <f>"00021763"</f>
        <v>00021763</v>
      </c>
      <c r="H3308" t="s">
        <v>5657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84</v>
      </c>
      <c r="S3308">
        <v>588</v>
      </c>
      <c r="V3308">
        <v>0</v>
      </c>
      <c r="W3308" t="s">
        <v>5653</v>
      </c>
    </row>
    <row r="3309" spans="1:23" x14ac:dyDescent="0.25">
      <c r="H3309" t="s">
        <v>735</v>
      </c>
    </row>
    <row r="3310" spans="1:23" x14ac:dyDescent="0.25">
      <c r="A3310">
        <v>1652</v>
      </c>
      <c r="B3310">
        <v>4734</v>
      </c>
      <c r="C3310" t="s">
        <v>5658</v>
      </c>
      <c r="D3310" t="s">
        <v>140</v>
      </c>
      <c r="E3310" t="s">
        <v>375</v>
      </c>
      <c r="F3310" t="s">
        <v>5659</v>
      </c>
      <c r="G3310" t="str">
        <f>"201511005068"</f>
        <v>201511005068</v>
      </c>
      <c r="H3310">
        <v>1067</v>
      </c>
      <c r="I3310">
        <v>150</v>
      </c>
      <c r="J3310">
        <v>30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24</v>
      </c>
      <c r="S3310">
        <v>168</v>
      </c>
      <c r="V3310">
        <v>0</v>
      </c>
      <c r="W3310">
        <v>1415</v>
      </c>
    </row>
    <row r="3311" spans="1:23" x14ac:dyDescent="0.25">
      <c r="H3311" t="s">
        <v>5660</v>
      </c>
    </row>
    <row r="3312" spans="1:23" x14ac:dyDescent="0.25">
      <c r="A3312">
        <v>1653</v>
      </c>
      <c r="B3312">
        <v>7463</v>
      </c>
      <c r="C3312" t="s">
        <v>5661</v>
      </c>
      <c r="D3312" t="s">
        <v>5662</v>
      </c>
      <c r="E3312" t="s">
        <v>188</v>
      </c>
      <c r="F3312" t="s">
        <v>5663</v>
      </c>
      <c r="G3312" t="str">
        <f>"00096442"</f>
        <v>00096442</v>
      </c>
      <c r="H3312" t="s">
        <v>2186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74</v>
      </c>
      <c r="S3312">
        <v>518</v>
      </c>
      <c r="V3312">
        <v>0</v>
      </c>
      <c r="W3312" t="s">
        <v>5664</v>
      </c>
    </row>
    <row r="3313" spans="1:23" x14ac:dyDescent="0.25">
      <c r="H3313" t="s">
        <v>5665</v>
      </c>
    </row>
    <row r="3314" spans="1:23" x14ac:dyDescent="0.25">
      <c r="A3314">
        <v>1654</v>
      </c>
      <c r="B3314">
        <v>4034</v>
      </c>
      <c r="C3314" t="s">
        <v>5666</v>
      </c>
      <c r="D3314" t="s">
        <v>5667</v>
      </c>
      <c r="E3314" t="s">
        <v>1439</v>
      </c>
      <c r="F3314" t="s">
        <v>5668</v>
      </c>
      <c r="G3314" t="str">
        <f>"00024397"</f>
        <v>00024397</v>
      </c>
      <c r="H3314" t="s">
        <v>5669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177</v>
      </c>
      <c r="S3314">
        <v>588</v>
      </c>
      <c r="T3314">
        <v>6</v>
      </c>
      <c r="U3314">
        <v>860</v>
      </c>
      <c r="V3314">
        <v>0</v>
      </c>
      <c r="W3314" t="s">
        <v>5670</v>
      </c>
    </row>
    <row r="3315" spans="1:23" x14ac:dyDescent="0.25">
      <c r="H3315">
        <v>860</v>
      </c>
    </row>
    <row r="3316" spans="1:23" x14ac:dyDescent="0.25">
      <c r="A3316">
        <v>1655</v>
      </c>
      <c r="B3316">
        <v>7461</v>
      </c>
      <c r="C3316" t="s">
        <v>5671</v>
      </c>
      <c r="D3316" t="s">
        <v>5672</v>
      </c>
      <c r="E3316" t="s">
        <v>5673</v>
      </c>
      <c r="F3316" t="s">
        <v>5674</v>
      </c>
      <c r="G3316" t="str">
        <f>"00041080"</f>
        <v>00041080</v>
      </c>
      <c r="H3316">
        <v>1001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59</v>
      </c>
      <c r="S3316">
        <v>413</v>
      </c>
      <c r="V3316">
        <v>0</v>
      </c>
      <c r="W3316">
        <v>1414</v>
      </c>
    </row>
    <row r="3317" spans="1:23" x14ac:dyDescent="0.25">
      <c r="H3317" t="s">
        <v>5675</v>
      </c>
    </row>
    <row r="3318" spans="1:23" x14ac:dyDescent="0.25">
      <c r="A3318">
        <v>1656</v>
      </c>
      <c r="B3318">
        <v>8690</v>
      </c>
      <c r="C3318" t="s">
        <v>5676</v>
      </c>
      <c r="D3318" t="s">
        <v>70</v>
      </c>
      <c r="E3318" t="s">
        <v>213</v>
      </c>
      <c r="F3318" t="s">
        <v>5677</v>
      </c>
      <c r="G3318" t="str">
        <f>"201511040699"</f>
        <v>201511040699</v>
      </c>
      <c r="H3318" t="s">
        <v>1247</v>
      </c>
      <c r="I3318">
        <v>150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42</v>
      </c>
      <c r="S3318">
        <v>294</v>
      </c>
      <c r="V3318">
        <v>0</v>
      </c>
      <c r="W3318" t="s">
        <v>5678</v>
      </c>
    </row>
    <row r="3319" spans="1:23" x14ac:dyDescent="0.25">
      <c r="H3319" t="s">
        <v>5679</v>
      </c>
    </row>
    <row r="3320" spans="1:23" x14ac:dyDescent="0.25">
      <c r="A3320">
        <v>1657</v>
      </c>
      <c r="B3320">
        <v>3349</v>
      </c>
      <c r="C3320" t="s">
        <v>5680</v>
      </c>
      <c r="D3320" t="s">
        <v>112</v>
      </c>
      <c r="E3320" t="s">
        <v>777</v>
      </c>
      <c r="F3320" t="s">
        <v>5681</v>
      </c>
      <c r="G3320" t="str">
        <f>"201511032276"</f>
        <v>201511032276</v>
      </c>
      <c r="H3320">
        <v>1056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51</v>
      </c>
      <c r="S3320">
        <v>357</v>
      </c>
      <c r="V3320">
        <v>0</v>
      </c>
      <c r="W3320">
        <v>1413</v>
      </c>
    </row>
    <row r="3321" spans="1:23" x14ac:dyDescent="0.25">
      <c r="H3321" t="s">
        <v>5682</v>
      </c>
    </row>
    <row r="3322" spans="1:23" x14ac:dyDescent="0.25">
      <c r="A3322">
        <v>1658</v>
      </c>
      <c r="B3322">
        <v>6572</v>
      </c>
      <c r="C3322" t="s">
        <v>5683</v>
      </c>
      <c r="D3322" t="s">
        <v>187</v>
      </c>
      <c r="E3322" t="s">
        <v>162</v>
      </c>
      <c r="F3322" t="s">
        <v>5684</v>
      </c>
      <c r="G3322" t="str">
        <f>"00078281"</f>
        <v>00078281</v>
      </c>
      <c r="H3322">
        <v>902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73</v>
      </c>
      <c r="S3322">
        <v>511</v>
      </c>
      <c r="V3322">
        <v>0</v>
      </c>
      <c r="W3322">
        <v>1413</v>
      </c>
    </row>
    <row r="3323" spans="1:23" x14ac:dyDescent="0.25">
      <c r="H3323" t="s">
        <v>5685</v>
      </c>
    </row>
    <row r="3324" spans="1:23" x14ac:dyDescent="0.25">
      <c r="A3324">
        <v>1659</v>
      </c>
      <c r="B3324">
        <v>4166</v>
      </c>
      <c r="C3324" t="s">
        <v>2226</v>
      </c>
      <c r="D3324" t="s">
        <v>64</v>
      </c>
      <c r="E3324" t="s">
        <v>375</v>
      </c>
      <c r="F3324" t="s">
        <v>5686</v>
      </c>
      <c r="G3324" t="str">
        <f>"201511042374"</f>
        <v>201511042374</v>
      </c>
      <c r="H3324">
        <v>825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91</v>
      </c>
      <c r="S3324">
        <v>588</v>
      </c>
      <c r="V3324">
        <v>0</v>
      </c>
      <c r="W3324">
        <v>1413</v>
      </c>
    </row>
    <row r="3325" spans="1:23" x14ac:dyDescent="0.25">
      <c r="H3325" t="s">
        <v>5687</v>
      </c>
    </row>
    <row r="3326" spans="1:23" x14ac:dyDescent="0.25">
      <c r="A3326">
        <v>1660</v>
      </c>
      <c r="B3326">
        <v>7130</v>
      </c>
      <c r="C3326" t="s">
        <v>5688</v>
      </c>
      <c r="D3326" t="s">
        <v>105</v>
      </c>
      <c r="E3326" t="s">
        <v>51</v>
      </c>
      <c r="F3326" t="s">
        <v>5689</v>
      </c>
      <c r="G3326" t="str">
        <f>"201511010317"</f>
        <v>201511010317</v>
      </c>
      <c r="H3326">
        <v>825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155</v>
      </c>
      <c r="S3326">
        <v>588</v>
      </c>
      <c r="V3326">
        <v>1</v>
      </c>
      <c r="W3326">
        <v>1413</v>
      </c>
    </row>
    <row r="3327" spans="1:23" x14ac:dyDescent="0.25">
      <c r="H3327" t="s">
        <v>5690</v>
      </c>
    </row>
    <row r="3328" spans="1:23" x14ac:dyDescent="0.25">
      <c r="A3328">
        <v>1661</v>
      </c>
      <c r="B3328">
        <v>9495</v>
      </c>
      <c r="C3328" t="s">
        <v>5691</v>
      </c>
      <c r="D3328" t="s">
        <v>326</v>
      </c>
      <c r="E3328" t="s">
        <v>25</v>
      </c>
      <c r="F3328" t="s">
        <v>5692</v>
      </c>
      <c r="G3328" t="str">
        <f>"00068933"</f>
        <v>00068933</v>
      </c>
      <c r="H3328">
        <v>825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84</v>
      </c>
      <c r="S3328">
        <v>588</v>
      </c>
      <c r="V3328">
        <v>0</v>
      </c>
      <c r="W3328">
        <v>1413</v>
      </c>
    </row>
    <row r="3329" spans="1:23" x14ac:dyDescent="0.25">
      <c r="H3329" t="s">
        <v>5693</v>
      </c>
    </row>
    <row r="3330" spans="1:23" x14ac:dyDescent="0.25">
      <c r="A3330">
        <v>1662</v>
      </c>
      <c r="B3330">
        <v>683</v>
      </c>
      <c r="C3330" t="s">
        <v>5694</v>
      </c>
      <c r="D3330" t="s">
        <v>406</v>
      </c>
      <c r="E3330" t="s">
        <v>4179</v>
      </c>
      <c r="F3330" t="s">
        <v>5695</v>
      </c>
      <c r="G3330" t="str">
        <f>"00036311"</f>
        <v>00036311</v>
      </c>
      <c r="H3330">
        <v>825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129</v>
      </c>
      <c r="S3330">
        <v>588</v>
      </c>
      <c r="V3330">
        <v>0</v>
      </c>
      <c r="W3330">
        <v>1413</v>
      </c>
    </row>
    <row r="3331" spans="1:23" x14ac:dyDescent="0.25">
      <c r="H3331" t="s">
        <v>5696</v>
      </c>
    </row>
    <row r="3332" spans="1:23" x14ac:dyDescent="0.25">
      <c r="A3332">
        <v>1663</v>
      </c>
      <c r="B3332">
        <v>6654</v>
      </c>
      <c r="C3332" t="s">
        <v>5697</v>
      </c>
      <c r="D3332" t="s">
        <v>105</v>
      </c>
      <c r="E3332" t="s">
        <v>70</v>
      </c>
      <c r="F3332" t="s">
        <v>5698</v>
      </c>
      <c r="G3332" t="str">
        <f>"201511042722"</f>
        <v>201511042722</v>
      </c>
      <c r="H3332">
        <v>825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137</v>
      </c>
      <c r="S3332">
        <v>588</v>
      </c>
      <c r="V3332">
        <v>0</v>
      </c>
      <c r="W3332">
        <v>1413</v>
      </c>
    </row>
    <row r="3333" spans="1:23" x14ac:dyDescent="0.25">
      <c r="H3333" t="s">
        <v>5699</v>
      </c>
    </row>
    <row r="3334" spans="1:23" x14ac:dyDescent="0.25">
      <c r="A3334">
        <v>1664</v>
      </c>
      <c r="B3334">
        <v>7482</v>
      </c>
      <c r="C3334" t="s">
        <v>2063</v>
      </c>
      <c r="D3334" t="s">
        <v>5700</v>
      </c>
      <c r="E3334" t="s">
        <v>2865</v>
      </c>
      <c r="F3334" t="s">
        <v>5701</v>
      </c>
      <c r="G3334" t="str">
        <f>"00027065"</f>
        <v>00027065</v>
      </c>
      <c r="H3334">
        <v>825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148</v>
      </c>
      <c r="S3334">
        <v>588</v>
      </c>
      <c r="V3334">
        <v>2</v>
      </c>
      <c r="W3334">
        <v>1413</v>
      </c>
    </row>
    <row r="3335" spans="1:23" x14ac:dyDescent="0.25">
      <c r="H3335" t="s">
        <v>5702</v>
      </c>
    </row>
    <row r="3336" spans="1:23" x14ac:dyDescent="0.25">
      <c r="A3336">
        <v>1665</v>
      </c>
      <c r="B3336">
        <v>1994</v>
      </c>
      <c r="C3336" t="s">
        <v>5703</v>
      </c>
      <c r="D3336" t="s">
        <v>724</v>
      </c>
      <c r="E3336" t="s">
        <v>15</v>
      </c>
      <c r="F3336" t="s">
        <v>5704</v>
      </c>
      <c r="G3336" t="str">
        <f>"201511009266"</f>
        <v>201511009266</v>
      </c>
      <c r="H3336">
        <v>825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159</v>
      </c>
      <c r="S3336">
        <v>588</v>
      </c>
      <c r="V3336">
        <v>0</v>
      </c>
      <c r="W3336">
        <v>1413</v>
      </c>
    </row>
    <row r="3337" spans="1:23" x14ac:dyDescent="0.25">
      <c r="H3337" t="s">
        <v>5705</v>
      </c>
    </row>
    <row r="3338" spans="1:23" x14ac:dyDescent="0.25">
      <c r="A3338">
        <v>1666</v>
      </c>
      <c r="B3338">
        <v>8996</v>
      </c>
      <c r="C3338" t="s">
        <v>5706</v>
      </c>
      <c r="D3338" t="s">
        <v>36</v>
      </c>
      <c r="E3338" t="s">
        <v>130</v>
      </c>
      <c r="F3338" t="s">
        <v>5707</v>
      </c>
      <c r="G3338" t="str">
        <f>"201511037121"</f>
        <v>201511037121</v>
      </c>
      <c r="H3338">
        <v>825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129</v>
      </c>
      <c r="S3338">
        <v>588</v>
      </c>
      <c r="V3338">
        <v>0</v>
      </c>
      <c r="W3338">
        <v>1413</v>
      </c>
    </row>
    <row r="3339" spans="1:23" x14ac:dyDescent="0.25">
      <c r="H3339" t="s">
        <v>5708</v>
      </c>
    </row>
    <row r="3340" spans="1:23" x14ac:dyDescent="0.25">
      <c r="A3340">
        <v>1667</v>
      </c>
      <c r="B3340">
        <v>127</v>
      </c>
      <c r="C3340" t="s">
        <v>5709</v>
      </c>
      <c r="D3340" t="s">
        <v>59</v>
      </c>
      <c r="E3340" t="s">
        <v>51</v>
      </c>
      <c r="F3340" t="s">
        <v>5710</v>
      </c>
      <c r="G3340" t="str">
        <f>"201510002931"</f>
        <v>201510002931</v>
      </c>
      <c r="H3340">
        <v>825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118</v>
      </c>
      <c r="S3340">
        <v>588</v>
      </c>
      <c r="V3340">
        <v>0</v>
      </c>
      <c r="W3340">
        <v>1413</v>
      </c>
    </row>
    <row r="3341" spans="1:23" x14ac:dyDescent="0.25">
      <c r="H3341" t="s">
        <v>5711</v>
      </c>
    </row>
    <row r="3342" spans="1:23" x14ac:dyDescent="0.25">
      <c r="A3342">
        <v>1668</v>
      </c>
      <c r="B3342">
        <v>8055</v>
      </c>
      <c r="C3342" t="s">
        <v>5712</v>
      </c>
      <c r="D3342" t="s">
        <v>5713</v>
      </c>
      <c r="E3342" t="s">
        <v>55</v>
      </c>
      <c r="F3342" t="s">
        <v>5714</v>
      </c>
      <c r="G3342" t="str">
        <f>"201511042289"</f>
        <v>201511042289</v>
      </c>
      <c r="H3342">
        <v>825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89</v>
      </c>
      <c r="S3342">
        <v>588</v>
      </c>
      <c r="V3342">
        <v>0</v>
      </c>
      <c r="W3342">
        <v>1413</v>
      </c>
    </row>
    <row r="3343" spans="1:23" x14ac:dyDescent="0.25">
      <c r="H3343" t="s">
        <v>5715</v>
      </c>
    </row>
    <row r="3344" spans="1:23" x14ac:dyDescent="0.25">
      <c r="A3344">
        <v>1669</v>
      </c>
      <c r="B3344">
        <v>3406</v>
      </c>
      <c r="C3344" t="s">
        <v>5716</v>
      </c>
      <c r="D3344" t="s">
        <v>1704</v>
      </c>
      <c r="E3344" t="s">
        <v>531</v>
      </c>
      <c r="F3344" t="s">
        <v>5717</v>
      </c>
      <c r="G3344" t="str">
        <f>"00085992"</f>
        <v>00085992</v>
      </c>
      <c r="H3344">
        <v>825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91</v>
      </c>
      <c r="S3344">
        <v>588</v>
      </c>
      <c r="V3344">
        <v>0</v>
      </c>
      <c r="W3344">
        <v>1413</v>
      </c>
    </row>
    <row r="3345" spans="1:23" x14ac:dyDescent="0.25">
      <c r="H3345" t="s">
        <v>3725</v>
      </c>
    </row>
    <row r="3346" spans="1:23" x14ac:dyDescent="0.25">
      <c r="A3346">
        <v>1670</v>
      </c>
      <c r="B3346">
        <v>6990</v>
      </c>
      <c r="C3346" t="s">
        <v>1632</v>
      </c>
      <c r="D3346" t="s">
        <v>570</v>
      </c>
      <c r="E3346" t="s">
        <v>55</v>
      </c>
      <c r="F3346" t="s">
        <v>5718</v>
      </c>
      <c r="G3346" t="str">
        <f>"201511033243"</f>
        <v>201511033243</v>
      </c>
      <c r="H3346">
        <v>825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148</v>
      </c>
      <c r="S3346">
        <v>588</v>
      </c>
      <c r="V3346">
        <v>0</v>
      </c>
      <c r="W3346">
        <v>1413</v>
      </c>
    </row>
    <row r="3347" spans="1:23" x14ac:dyDescent="0.25">
      <c r="H3347" t="s">
        <v>5719</v>
      </c>
    </row>
    <row r="3348" spans="1:23" x14ac:dyDescent="0.25">
      <c r="A3348">
        <v>1671</v>
      </c>
      <c r="B3348">
        <v>4323</v>
      </c>
      <c r="C3348" t="s">
        <v>5720</v>
      </c>
      <c r="D3348" t="s">
        <v>14</v>
      </c>
      <c r="E3348" t="s">
        <v>295</v>
      </c>
      <c r="F3348" t="s">
        <v>5721</v>
      </c>
      <c r="G3348" t="str">
        <f>"00019315"</f>
        <v>00019315</v>
      </c>
      <c r="H3348">
        <v>825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97</v>
      </c>
      <c r="S3348">
        <v>588</v>
      </c>
      <c r="T3348">
        <v>6</v>
      </c>
      <c r="U3348">
        <v>831</v>
      </c>
      <c r="V3348">
        <v>1</v>
      </c>
      <c r="W3348">
        <v>1413</v>
      </c>
    </row>
    <row r="3349" spans="1:23" x14ac:dyDescent="0.25">
      <c r="H3349" t="s">
        <v>5722</v>
      </c>
    </row>
    <row r="3350" spans="1:23" x14ac:dyDescent="0.25">
      <c r="A3350">
        <v>1672</v>
      </c>
      <c r="B3350">
        <v>4323</v>
      </c>
      <c r="C3350" t="s">
        <v>5720</v>
      </c>
      <c r="D3350" t="s">
        <v>14</v>
      </c>
      <c r="E3350" t="s">
        <v>295</v>
      </c>
      <c r="F3350" t="s">
        <v>5721</v>
      </c>
      <c r="G3350" t="str">
        <f>"00019315"</f>
        <v>00019315</v>
      </c>
      <c r="H3350">
        <v>825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97</v>
      </c>
      <c r="S3350">
        <v>588</v>
      </c>
      <c r="V3350">
        <v>1</v>
      </c>
      <c r="W3350">
        <v>1413</v>
      </c>
    </row>
    <row r="3351" spans="1:23" x14ac:dyDescent="0.25">
      <c r="H3351" t="s">
        <v>5722</v>
      </c>
    </row>
    <row r="3352" spans="1:23" x14ac:dyDescent="0.25">
      <c r="A3352">
        <v>1673</v>
      </c>
      <c r="B3352">
        <v>1649</v>
      </c>
      <c r="C3352" t="s">
        <v>5723</v>
      </c>
      <c r="D3352" t="s">
        <v>191</v>
      </c>
      <c r="E3352" t="s">
        <v>70</v>
      </c>
      <c r="F3352" t="s">
        <v>5724</v>
      </c>
      <c r="G3352" t="str">
        <f>"00030683"</f>
        <v>00030683</v>
      </c>
      <c r="H3352">
        <v>825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165</v>
      </c>
      <c r="S3352">
        <v>588</v>
      </c>
      <c r="V3352">
        <v>0</v>
      </c>
      <c r="W3352">
        <v>1413</v>
      </c>
    </row>
    <row r="3353" spans="1:23" x14ac:dyDescent="0.25">
      <c r="H3353" t="s">
        <v>5725</v>
      </c>
    </row>
    <row r="3354" spans="1:23" x14ac:dyDescent="0.25">
      <c r="A3354">
        <v>1674</v>
      </c>
      <c r="B3354">
        <v>7098</v>
      </c>
      <c r="C3354" t="s">
        <v>5726</v>
      </c>
      <c r="D3354" t="s">
        <v>2526</v>
      </c>
      <c r="E3354" t="s">
        <v>70</v>
      </c>
      <c r="F3354" t="s">
        <v>5727</v>
      </c>
      <c r="G3354" t="str">
        <f>"00095469"</f>
        <v>00095469</v>
      </c>
      <c r="H3354">
        <v>825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115</v>
      </c>
      <c r="S3354">
        <v>588</v>
      </c>
      <c r="V3354">
        <v>0</v>
      </c>
      <c r="W3354">
        <v>1413</v>
      </c>
    </row>
    <row r="3355" spans="1:23" x14ac:dyDescent="0.25">
      <c r="H3355" t="s">
        <v>135</v>
      </c>
    </row>
    <row r="3356" spans="1:23" x14ac:dyDescent="0.25">
      <c r="A3356">
        <v>1675</v>
      </c>
      <c r="B3356">
        <v>4152</v>
      </c>
      <c r="C3356" t="s">
        <v>5728</v>
      </c>
      <c r="D3356" t="s">
        <v>379</v>
      </c>
      <c r="E3356" t="s">
        <v>70</v>
      </c>
      <c r="F3356" t="s">
        <v>5729</v>
      </c>
      <c r="G3356" t="str">
        <f>"201406010511"</f>
        <v>201406010511</v>
      </c>
      <c r="H3356">
        <v>825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108</v>
      </c>
      <c r="S3356">
        <v>588</v>
      </c>
      <c r="V3356">
        <v>0</v>
      </c>
      <c r="W3356">
        <v>1413</v>
      </c>
    </row>
    <row r="3357" spans="1:23" x14ac:dyDescent="0.25">
      <c r="H3357" t="s">
        <v>5730</v>
      </c>
    </row>
    <row r="3358" spans="1:23" x14ac:dyDescent="0.25">
      <c r="A3358">
        <v>1676</v>
      </c>
      <c r="B3358">
        <v>6935</v>
      </c>
      <c r="C3358" t="s">
        <v>5731</v>
      </c>
      <c r="D3358" t="s">
        <v>655</v>
      </c>
      <c r="E3358" t="s">
        <v>1785</v>
      </c>
      <c r="F3358" t="s">
        <v>5732</v>
      </c>
      <c r="G3358" t="str">
        <f>"00087108"</f>
        <v>00087108</v>
      </c>
      <c r="H3358">
        <v>825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98</v>
      </c>
      <c r="S3358">
        <v>588</v>
      </c>
      <c r="V3358">
        <v>0</v>
      </c>
      <c r="W3358">
        <v>1413</v>
      </c>
    </row>
    <row r="3359" spans="1:23" x14ac:dyDescent="0.25">
      <c r="H3359" t="s">
        <v>5733</v>
      </c>
    </row>
    <row r="3360" spans="1:23" x14ac:dyDescent="0.25">
      <c r="A3360">
        <v>1677</v>
      </c>
      <c r="B3360">
        <v>1466</v>
      </c>
      <c r="C3360" t="s">
        <v>5734</v>
      </c>
      <c r="D3360" t="s">
        <v>495</v>
      </c>
      <c r="E3360" t="s">
        <v>123</v>
      </c>
      <c r="F3360" t="s">
        <v>5735</v>
      </c>
      <c r="G3360" t="str">
        <f>"00021700"</f>
        <v>00021700</v>
      </c>
      <c r="H3360">
        <v>825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124</v>
      </c>
      <c r="S3360">
        <v>588</v>
      </c>
      <c r="V3360">
        <v>0</v>
      </c>
      <c r="W3360">
        <v>1413</v>
      </c>
    </row>
    <row r="3361" spans="1:23" x14ac:dyDescent="0.25">
      <c r="H3361" t="s">
        <v>5736</v>
      </c>
    </row>
    <row r="3362" spans="1:23" x14ac:dyDescent="0.25">
      <c r="A3362">
        <v>1678</v>
      </c>
      <c r="B3362">
        <v>7500</v>
      </c>
      <c r="C3362" t="s">
        <v>5737</v>
      </c>
      <c r="D3362" t="s">
        <v>83</v>
      </c>
      <c r="E3362" t="s">
        <v>5738</v>
      </c>
      <c r="F3362" t="s">
        <v>5739</v>
      </c>
      <c r="G3362" t="str">
        <f>"201511039821"</f>
        <v>201511039821</v>
      </c>
      <c r="H3362">
        <v>825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85</v>
      </c>
      <c r="S3362">
        <v>588</v>
      </c>
      <c r="V3362">
        <v>0</v>
      </c>
      <c r="W3362">
        <v>1413</v>
      </c>
    </row>
    <row r="3363" spans="1:23" x14ac:dyDescent="0.25">
      <c r="H3363" t="s">
        <v>5740</v>
      </c>
    </row>
    <row r="3364" spans="1:23" x14ac:dyDescent="0.25">
      <c r="A3364">
        <v>1679</v>
      </c>
      <c r="B3364">
        <v>1655</v>
      </c>
      <c r="C3364" t="s">
        <v>5741</v>
      </c>
      <c r="D3364" t="s">
        <v>196</v>
      </c>
      <c r="E3364" t="s">
        <v>65</v>
      </c>
      <c r="F3364" t="s">
        <v>5742</v>
      </c>
      <c r="G3364" t="str">
        <f>"201511008352"</f>
        <v>201511008352</v>
      </c>
      <c r="H3364">
        <v>825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131</v>
      </c>
      <c r="S3364">
        <v>588</v>
      </c>
      <c r="V3364">
        <v>0</v>
      </c>
      <c r="W3364">
        <v>1413</v>
      </c>
    </row>
    <row r="3365" spans="1:23" x14ac:dyDescent="0.25">
      <c r="H3365" t="s">
        <v>5743</v>
      </c>
    </row>
    <row r="3366" spans="1:23" x14ac:dyDescent="0.25">
      <c r="A3366">
        <v>1680</v>
      </c>
      <c r="B3366">
        <v>8462</v>
      </c>
      <c r="C3366" t="s">
        <v>5744</v>
      </c>
      <c r="D3366" t="s">
        <v>14</v>
      </c>
      <c r="E3366" t="s">
        <v>32</v>
      </c>
      <c r="F3366" t="s">
        <v>5745</v>
      </c>
      <c r="G3366" t="str">
        <f>"00038729"</f>
        <v>00038729</v>
      </c>
      <c r="H3366">
        <v>825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98</v>
      </c>
      <c r="S3366">
        <v>588</v>
      </c>
      <c r="V3366">
        <v>2</v>
      </c>
      <c r="W3366">
        <v>1413</v>
      </c>
    </row>
    <row r="3367" spans="1:23" x14ac:dyDescent="0.25">
      <c r="H3367" t="s">
        <v>5746</v>
      </c>
    </row>
    <row r="3368" spans="1:23" x14ac:dyDescent="0.25">
      <c r="A3368">
        <v>1681</v>
      </c>
      <c r="B3368">
        <v>8656</v>
      </c>
      <c r="C3368" t="s">
        <v>5747</v>
      </c>
      <c r="D3368" t="s">
        <v>14</v>
      </c>
      <c r="E3368" t="s">
        <v>116</v>
      </c>
      <c r="F3368" t="s">
        <v>5748</v>
      </c>
      <c r="G3368" t="str">
        <f>"201511033739"</f>
        <v>201511033739</v>
      </c>
      <c r="H3368">
        <v>825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110</v>
      </c>
      <c r="S3368">
        <v>588</v>
      </c>
      <c r="V3368">
        <v>1</v>
      </c>
      <c r="W3368">
        <v>1413</v>
      </c>
    </row>
    <row r="3369" spans="1:23" x14ac:dyDescent="0.25">
      <c r="H3369" t="s">
        <v>5749</v>
      </c>
    </row>
    <row r="3370" spans="1:23" x14ac:dyDescent="0.25">
      <c r="A3370">
        <v>1682</v>
      </c>
      <c r="B3370">
        <v>2170</v>
      </c>
      <c r="C3370" t="s">
        <v>5750</v>
      </c>
      <c r="D3370" t="s">
        <v>15</v>
      </c>
      <c r="E3370" t="s">
        <v>123</v>
      </c>
      <c r="F3370" t="s">
        <v>5751</v>
      </c>
      <c r="G3370" t="str">
        <f>"201511039633"</f>
        <v>201511039633</v>
      </c>
      <c r="H3370">
        <v>825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94</v>
      </c>
      <c r="S3370">
        <v>588</v>
      </c>
      <c r="V3370">
        <v>0</v>
      </c>
      <c r="W3370">
        <v>1413</v>
      </c>
    </row>
    <row r="3371" spans="1:23" x14ac:dyDescent="0.25">
      <c r="H3371" t="s">
        <v>5752</v>
      </c>
    </row>
    <row r="3372" spans="1:23" x14ac:dyDescent="0.25">
      <c r="A3372">
        <v>1683</v>
      </c>
      <c r="B3372">
        <v>5713</v>
      </c>
      <c r="C3372" t="s">
        <v>5753</v>
      </c>
      <c r="D3372" t="s">
        <v>5754</v>
      </c>
      <c r="E3372" t="s">
        <v>41</v>
      </c>
      <c r="F3372" t="s">
        <v>5755</v>
      </c>
      <c r="G3372" t="str">
        <f>"201511029596"</f>
        <v>201511029596</v>
      </c>
      <c r="H3372">
        <v>825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115</v>
      </c>
      <c r="S3372">
        <v>588</v>
      </c>
      <c r="V3372">
        <v>0</v>
      </c>
      <c r="W3372">
        <v>1413</v>
      </c>
    </row>
    <row r="3373" spans="1:23" x14ac:dyDescent="0.25">
      <c r="H3373" t="s">
        <v>5756</v>
      </c>
    </row>
    <row r="3374" spans="1:23" x14ac:dyDescent="0.25">
      <c r="A3374">
        <v>1684</v>
      </c>
      <c r="B3374">
        <v>9332</v>
      </c>
      <c r="C3374" t="s">
        <v>5757</v>
      </c>
      <c r="D3374" t="s">
        <v>31</v>
      </c>
      <c r="E3374" t="s">
        <v>41</v>
      </c>
      <c r="F3374" t="s">
        <v>5758</v>
      </c>
      <c r="G3374" t="str">
        <f>"00100152"</f>
        <v>00100152</v>
      </c>
      <c r="H3374">
        <v>825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91</v>
      </c>
      <c r="S3374">
        <v>588</v>
      </c>
      <c r="V3374">
        <v>0</v>
      </c>
      <c r="W3374">
        <v>1413</v>
      </c>
    </row>
    <row r="3375" spans="1:23" x14ac:dyDescent="0.25">
      <c r="H3375" t="s">
        <v>5759</v>
      </c>
    </row>
    <row r="3376" spans="1:23" x14ac:dyDescent="0.25">
      <c r="A3376">
        <v>1685</v>
      </c>
      <c r="B3376">
        <v>9313</v>
      </c>
      <c r="C3376" t="s">
        <v>5760</v>
      </c>
      <c r="D3376" t="s">
        <v>5761</v>
      </c>
      <c r="E3376" t="s">
        <v>15</v>
      </c>
      <c r="F3376" t="s">
        <v>5762</v>
      </c>
      <c r="G3376" t="str">
        <f>"200907000409"</f>
        <v>200907000409</v>
      </c>
      <c r="H3376" t="s">
        <v>86</v>
      </c>
      <c r="I3376">
        <v>150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24</v>
      </c>
      <c r="S3376">
        <v>168</v>
      </c>
      <c r="V3376">
        <v>0</v>
      </c>
      <c r="W3376" t="s">
        <v>5763</v>
      </c>
    </row>
    <row r="3377" spans="1:23" x14ac:dyDescent="0.25">
      <c r="H3377" t="s">
        <v>5764</v>
      </c>
    </row>
    <row r="3378" spans="1:23" x14ac:dyDescent="0.25">
      <c r="A3378">
        <v>1686</v>
      </c>
      <c r="B3378">
        <v>3455</v>
      </c>
      <c r="C3378" t="s">
        <v>5765</v>
      </c>
      <c r="D3378" t="s">
        <v>1407</v>
      </c>
      <c r="E3378" t="s">
        <v>25</v>
      </c>
      <c r="F3378" t="s">
        <v>5766</v>
      </c>
      <c r="G3378" t="str">
        <f>"00084853"</f>
        <v>00084853</v>
      </c>
      <c r="H3378" t="s">
        <v>980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66</v>
      </c>
      <c r="S3378">
        <v>462</v>
      </c>
      <c r="V3378">
        <v>0</v>
      </c>
      <c r="W3378" t="s">
        <v>5767</v>
      </c>
    </row>
    <row r="3379" spans="1:23" x14ac:dyDescent="0.25">
      <c r="H3379" t="s">
        <v>735</v>
      </c>
    </row>
    <row r="3380" spans="1:23" x14ac:dyDescent="0.25">
      <c r="A3380">
        <v>1687</v>
      </c>
      <c r="B3380">
        <v>9971</v>
      </c>
      <c r="C3380" t="s">
        <v>5768</v>
      </c>
      <c r="D3380" t="s">
        <v>69</v>
      </c>
      <c r="E3380" t="s">
        <v>70</v>
      </c>
      <c r="F3380" t="s">
        <v>5769</v>
      </c>
      <c r="G3380" t="str">
        <f>"201511036239"</f>
        <v>201511036239</v>
      </c>
      <c r="H3380" t="s">
        <v>5770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60</v>
      </c>
      <c r="S3380">
        <v>420</v>
      </c>
      <c r="V3380">
        <v>0</v>
      </c>
      <c r="W3380" t="s">
        <v>5771</v>
      </c>
    </row>
    <row r="3381" spans="1:23" x14ac:dyDescent="0.25">
      <c r="H3381" t="s">
        <v>3725</v>
      </c>
    </row>
    <row r="3382" spans="1:23" x14ac:dyDescent="0.25">
      <c r="A3382">
        <v>1688</v>
      </c>
      <c r="B3382">
        <v>2389</v>
      </c>
      <c r="C3382" t="s">
        <v>5772</v>
      </c>
      <c r="D3382" t="s">
        <v>5773</v>
      </c>
      <c r="E3382" t="s">
        <v>5774</v>
      </c>
      <c r="F3382" t="s">
        <v>5775</v>
      </c>
      <c r="G3382" t="str">
        <f>"00045401"</f>
        <v>00045401</v>
      </c>
      <c r="H3382">
        <v>1034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54</v>
      </c>
      <c r="S3382">
        <v>378</v>
      </c>
      <c r="V3382">
        <v>0</v>
      </c>
      <c r="W3382">
        <v>1412</v>
      </c>
    </row>
    <row r="3383" spans="1:23" x14ac:dyDescent="0.25">
      <c r="H3383" t="s">
        <v>5776</v>
      </c>
    </row>
    <row r="3384" spans="1:23" x14ac:dyDescent="0.25">
      <c r="A3384">
        <v>1689</v>
      </c>
      <c r="B3384">
        <v>8551</v>
      </c>
      <c r="C3384" t="s">
        <v>5777</v>
      </c>
      <c r="D3384" t="s">
        <v>96</v>
      </c>
      <c r="E3384" t="s">
        <v>70</v>
      </c>
      <c r="F3384" t="s">
        <v>5778</v>
      </c>
      <c r="G3384" t="str">
        <f>"00074930"</f>
        <v>00074930</v>
      </c>
      <c r="H3384" t="s">
        <v>5779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152</v>
      </c>
      <c r="S3384">
        <v>588</v>
      </c>
      <c r="V3384">
        <v>1</v>
      </c>
      <c r="W3384" t="s">
        <v>5780</v>
      </c>
    </row>
    <row r="3385" spans="1:23" x14ac:dyDescent="0.25">
      <c r="H3385" t="s">
        <v>4504</v>
      </c>
    </row>
    <row r="3386" spans="1:23" x14ac:dyDescent="0.25">
      <c r="A3386">
        <v>1690</v>
      </c>
      <c r="B3386">
        <v>3931</v>
      </c>
      <c r="C3386" t="s">
        <v>5781</v>
      </c>
      <c r="D3386" t="s">
        <v>191</v>
      </c>
      <c r="E3386" t="s">
        <v>123</v>
      </c>
      <c r="F3386" t="s">
        <v>5782</v>
      </c>
      <c r="G3386" t="str">
        <f>"00014029"</f>
        <v>00014029</v>
      </c>
      <c r="H3386">
        <v>1100</v>
      </c>
      <c r="I3386">
        <v>150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23</v>
      </c>
      <c r="S3386">
        <v>161</v>
      </c>
      <c r="V3386">
        <v>0</v>
      </c>
      <c r="W3386">
        <v>1411</v>
      </c>
    </row>
    <row r="3387" spans="1:23" x14ac:dyDescent="0.25">
      <c r="H3387" t="s">
        <v>48</v>
      </c>
    </row>
    <row r="3388" spans="1:23" x14ac:dyDescent="0.25">
      <c r="A3388">
        <v>1691</v>
      </c>
      <c r="B3388">
        <v>174</v>
      </c>
      <c r="C3388" t="s">
        <v>5783</v>
      </c>
      <c r="D3388" t="s">
        <v>5784</v>
      </c>
      <c r="E3388" t="s">
        <v>70</v>
      </c>
      <c r="F3388" t="s">
        <v>5785</v>
      </c>
      <c r="G3388" t="str">
        <f>"201511005537"</f>
        <v>201511005537</v>
      </c>
      <c r="H3388">
        <v>935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68</v>
      </c>
      <c r="S3388">
        <v>476</v>
      </c>
      <c r="V3388">
        <v>0</v>
      </c>
      <c r="W3388">
        <v>1411</v>
      </c>
    </row>
    <row r="3389" spans="1:23" x14ac:dyDescent="0.25">
      <c r="H3389" t="s">
        <v>5786</v>
      </c>
    </row>
    <row r="3390" spans="1:23" x14ac:dyDescent="0.25">
      <c r="A3390">
        <v>1692</v>
      </c>
      <c r="B3390">
        <v>7792</v>
      </c>
      <c r="C3390" t="s">
        <v>5787</v>
      </c>
      <c r="D3390" t="s">
        <v>50</v>
      </c>
      <c r="E3390" t="s">
        <v>96</v>
      </c>
      <c r="F3390" t="s">
        <v>5788</v>
      </c>
      <c r="G3390" t="str">
        <f>"201211000046"</f>
        <v>201211000046</v>
      </c>
      <c r="H3390" t="s">
        <v>1509</v>
      </c>
      <c r="I3390">
        <v>0</v>
      </c>
      <c r="J3390">
        <v>30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66</v>
      </c>
      <c r="S3390">
        <v>462</v>
      </c>
      <c r="V3390">
        <v>0</v>
      </c>
      <c r="W3390" t="s">
        <v>5789</v>
      </c>
    </row>
    <row r="3391" spans="1:23" x14ac:dyDescent="0.25">
      <c r="H3391" t="s">
        <v>5790</v>
      </c>
    </row>
    <row r="3392" spans="1:23" x14ac:dyDescent="0.25">
      <c r="A3392">
        <v>1693</v>
      </c>
      <c r="B3392">
        <v>6663</v>
      </c>
      <c r="C3392" t="s">
        <v>4260</v>
      </c>
      <c r="D3392" t="s">
        <v>31</v>
      </c>
      <c r="E3392" t="s">
        <v>96</v>
      </c>
      <c r="F3392" t="s">
        <v>5791</v>
      </c>
      <c r="G3392" t="str">
        <f>"201511031215"</f>
        <v>201511031215</v>
      </c>
      <c r="H3392" t="s">
        <v>2366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75</v>
      </c>
      <c r="S3392">
        <v>525</v>
      </c>
      <c r="V3392">
        <v>0</v>
      </c>
      <c r="W3392" t="s">
        <v>5789</v>
      </c>
    </row>
    <row r="3393" spans="1:23" x14ac:dyDescent="0.25">
      <c r="H3393" t="s">
        <v>5792</v>
      </c>
    </row>
    <row r="3394" spans="1:23" x14ac:dyDescent="0.25">
      <c r="A3394">
        <v>1694</v>
      </c>
      <c r="B3394">
        <v>7869</v>
      </c>
      <c r="C3394" t="s">
        <v>5793</v>
      </c>
      <c r="D3394" t="s">
        <v>83</v>
      </c>
      <c r="E3394" t="s">
        <v>116</v>
      </c>
      <c r="F3394" t="s">
        <v>5794</v>
      </c>
      <c r="G3394" t="str">
        <f>"201511029060"</f>
        <v>201511029060</v>
      </c>
      <c r="H3394" t="s">
        <v>2026</v>
      </c>
      <c r="I3394">
        <v>150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38</v>
      </c>
      <c r="S3394">
        <v>266</v>
      </c>
      <c r="V3394">
        <v>0</v>
      </c>
      <c r="W3394" t="s">
        <v>5795</v>
      </c>
    </row>
    <row r="3395" spans="1:23" x14ac:dyDescent="0.25">
      <c r="H3395" t="s">
        <v>1925</v>
      </c>
    </row>
    <row r="3396" spans="1:23" x14ac:dyDescent="0.25">
      <c r="A3396">
        <v>1695</v>
      </c>
      <c r="B3396">
        <v>8310</v>
      </c>
      <c r="C3396" t="s">
        <v>617</v>
      </c>
      <c r="D3396" t="s">
        <v>83</v>
      </c>
      <c r="E3396" t="s">
        <v>226</v>
      </c>
      <c r="F3396" t="s">
        <v>5796</v>
      </c>
      <c r="G3396" t="str">
        <f>"201511017049"</f>
        <v>201511017049</v>
      </c>
      <c r="H3396">
        <v>979</v>
      </c>
      <c r="I3396">
        <v>150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40</v>
      </c>
      <c r="S3396">
        <v>280</v>
      </c>
      <c r="V3396">
        <v>0</v>
      </c>
      <c r="W3396">
        <v>1409</v>
      </c>
    </row>
    <row r="3397" spans="1:23" x14ac:dyDescent="0.25">
      <c r="H3397" t="s">
        <v>5797</v>
      </c>
    </row>
    <row r="3398" spans="1:23" x14ac:dyDescent="0.25">
      <c r="A3398">
        <v>1696</v>
      </c>
      <c r="B3398">
        <v>8310</v>
      </c>
      <c r="C3398" t="s">
        <v>617</v>
      </c>
      <c r="D3398" t="s">
        <v>83</v>
      </c>
      <c r="E3398" t="s">
        <v>226</v>
      </c>
      <c r="F3398" t="s">
        <v>5796</v>
      </c>
      <c r="G3398" t="str">
        <f>"201511017049"</f>
        <v>201511017049</v>
      </c>
      <c r="H3398">
        <v>979</v>
      </c>
      <c r="I3398">
        <v>150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40</v>
      </c>
      <c r="S3398">
        <v>280</v>
      </c>
      <c r="T3398">
        <v>6</v>
      </c>
      <c r="U3398">
        <v>831</v>
      </c>
      <c r="V3398">
        <v>0</v>
      </c>
      <c r="W3398">
        <v>1409</v>
      </c>
    </row>
    <row r="3399" spans="1:23" x14ac:dyDescent="0.25">
      <c r="H3399" t="s">
        <v>5797</v>
      </c>
    </row>
    <row r="3400" spans="1:23" x14ac:dyDescent="0.25">
      <c r="A3400">
        <v>1697</v>
      </c>
      <c r="B3400">
        <v>6986</v>
      </c>
      <c r="C3400" t="s">
        <v>5798</v>
      </c>
      <c r="D3400" t="s">
        <v>83</v>
      </c>
      <c r="E3400" t="s">
        <v>3211</v>
      </c>
      <c r="F3400" t="s">
        <v>5799</v>
      </c>
      <c r="G3400" t="str">
        <f>"201511037850"</f>
        <v>201511037850</v>
      </c>
      <c r="H3400" t="s">
        <v>5800</v>
      </c>
      <c r="I3400">
        <v>150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53</v>
      </c>
      <c r="S3400">
        <v>371</v>
      </c>
      <c r="V3400">
        <v>0</v>
      </c>
      <c r="W3400" t="s">
        <v>5801</v>
      </c>
    </row>
    <row r="3401" spans="1:23" x14ac:dyDescent="0.25">
      <c r="H3401" t="s">
        <v>5802</v>
      </c>
    </row>
    <row r="3402" spans="1:23" x14ac:dyDescent="0.25">
      <c r="A3402">
        <v>1698</v>
      </c>
      <c r="B3402">
        <v>10539</v>
      </c>
      <c r="C3402" t="s">
        <v>5156</v>
      </c>
      <c r="D3402" t="s">
        <v>96</v>
      </c>
      <c r="E3402" t="s">
        <v>51</v>
      </c>
      <c r="F3402" t="s">
        <v>5803</v>
      </c>
      <c r="G3402" t="str">
        <f>"201511028806"</f>
        <v>201511028806</v>
      </c>
      <c r="H3402" t="s">
        <v>1352</v>
      </c>
      <c r="I3402">
        <v>150</v>
      </c>
      <c r="J3402">
        <v>70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37</v>
      </c>
      <c r="S3402">
        <v>259</v>
      </c>
      <c r="V3402">
        <v>0</v>
      </c>
      <c r="W3402" t="s">
        <v>5804</v>
      </c>
    </row>
    <row r="3403" spans="1:23" x14ac:dyDescent="0.25">
      <c r="H3403" t="s">
        <v>5805</v>
      </c>
    </row>
    <row r="3404" spans="1:23" x14ac:dyDescent="0.25">
      <c r="A3404">
        <v>1699</v>
      </c>
      <c r="B3404">
        <v>6463</v>
      </c>
      <c r="C3404" t="s">
        <v>5806</v>
      </c>
      <c r="D3404" t="s">
        <v>191</v>
      </c>
      <c r="E3404" t="s">
        <v>55</v>
      </c>
      <c r="F3404" t="s">
        <v>5807</v>
      </c>
      <c r="G3404" t="str">
        <f>"201511033042"</f>
        <v>201511033042</v>
      </c>
      <c r="H3404">
        <v>1100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44</v>
      </c>
      <c r="S3404">
        <v>308</v>
      </c>
      <c r="V3404">
        <v>0</v>
      </c>
      <c r="W3404">
        <v>1408</v>
      </c>
    </row>
    <row r="3405" spans="1:23" x14ac:dyDescent="0.25">
      <c r="H3405" t="s">
        <v>5808</v>
      </c>
    </row>
    <row r="3406" spans="1:23" x14ac:dyDescent="0.25">
      <c r="A3406">
        <v>1700</v>
      </c>
      <c r="B3406">
        <v>7338</v>
      </c>
      <c r="C3406" t="s">
        <v>221</v>
      </c>
      <c r="D3406" t="s">
        <v>40</v>
      </c>
      <c r="E3406" t="s">
        <v>41</v>
      </c>
      <c r="F3406" t="s">
        <v>5809</v>
      </c>
      <c r="G3406" t="str">
        <f>"201406014068"</f>
        <v>201406014068</v>
      </c>
      <c r="H3406">
        <v>770</v>
      </c>
      <c r="I3406">
        <v>0</v>
      </c>
      <c r="J3406">
        <v>50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84</v>
      </c>
      <c r="S3406">
        <v>588</v>
      </c>
      <c r="V3406">
        <v>0</v>
      </c>
      <c r="W3406">
        <v>1408</v>
      </c>
    </row>
    <row r="3407" spans="1:23" x14ac:dyDescent="0.25">
      <c r="H3407" t="s">
        <v>5810</v>
      </c>
    </row>
    <row r="3408" spans="1:23" x14ac:dyDescent="0.25">
      <c r="A3408">
        <v>1701</v>
      </c>
      <c r="B3408">
        <v>1169</v>
      </c>
      <c r="C3408" t="s">
        <v>390</v>
      </c>
      <c r="D3408" t="s">
        <v>83</v>
      </c>
      <c r="E3408" t="s">
        <v>51</v>
      </c>
      <c r="F3408" t="s">
        <v>5811</v>
      </c>
      <c r="G3408" t="str">
        <f>"201511023478"</f>
        <v>201511023478</v>
      </c>
      <c r="H3408" t="s">
        <v>250</v>
      </c>
      <c r="I3408">
        <v>150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28</v>
      </c>
      <c r="S3408">
        <v>196</v>
      </c>
      <c r="V3408">
        <v>1</v>
      </c>
      <c r="W3408" t="s">
        <v>5812</v>
      </c>
    </row>
    <row r="3409" spans="1:23" x14ac:dyDescent="0.25">
      <c r="H3409" t="s">
        <v>5813</v>
      </c>
    </row>
    <row r="3410" spans="1:23" x14ac:dyDescent="0.25">
      <c r="A3410">
        <v>1702</v>
      </c>
      <c r="B3410">
        <v>4283</v>
      </c>
      <c r="C3410" t="s">
        <v>5814</v>
      </c>
      <c r="D3410" t="s">
        <v>112</v>
      </c>
      <c r="E3410" t="s">
        <v>425</v>
      </c>
      <c r="F3410" t="s">
        <v>5815</v>
      </c>
      <c r="G3410" t="str">
        <f>"201511029898"</f>
        <v>201511029898</v>
      </c>
      <c r="H3410" t="s">
        <v>1220</v>
      </c>
      <c r="I3410">
        <v>0</v>
      </c>
      <c r="J3410">
        <v>70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52</v>
      </c>
      <c r="S3410">
        <v>364</v>
      </c>
      <c r="V3410">
        <v>0</v>
      </c>
      <c r="W3410" t="s">
        <v>5812</v>
      </c>
    </row>
    <row r="3411" spans="1:23" x14ac:dyDescent="0.25">
      <c r="H3411" t="s">
        <v>5816</v>
      </c>
    </row>
    <row r="3412" spans="1:23" x14ac:dyDescent="0.25">
      <c r="A3412">
        <v>1703</v>
      </c>
      <c r="B3412">
        <v>330</v>
      </c>
      <c r="C3412" t="s">
        <v>5817</v>
      </c>
      <c r="D3412" t="s">
        <v>14</v>
      </c>
      <c r="E3412" t="s">
        <v>196</v>
      </c>
      <c r="F3412" t="s">
        <v>5818</v>
      </c>
      <c r="G3412" t="str">
        <f>"201511009247"</f>
        <v>201511009247</v>
      </c>
      <c r="H3412">
        <v>1001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58</v>
      </c>
      <c r="S3412">
        <v>406</v>
      </c>
      <c r="V3412">
        <v>1</v>
      </c>
      <c r="W3412">
        <v>1407</v>
      </c>
    </row>
    <row r="3413" spans="1:23" x14ac:dyDescent="0.25">
      <c r="H3413" t="s">
        <v>5819</v>
      </c>
    </row>
    <row r="3414" spans="1:23" x14ac:dyDescent="0.25">
      <c r="A3414">
        <v>1704</v>
      </c>
      <c r="B3414">
        <v>2808</v>
      </c>
      <c r="C3414" t="s">
        <v>2622</v>
      </c>
      <c r="D3414" t="s">
        <v>406</v>
      </c>
      <c r="E3414" t="s">
        <v>51</v>
      </c>
      <c r="F3414" t="s">
        <v>5820</v>
      </c>
      <c r="G3414" t="str">
        <f>"201506004267"</f>
        <v>201506004267</v>
      </c>
      <c r="H3414">
        <v>935</v>
      </c>
      <c r="I3414">
        <v>150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46</v>
      </c>
      <c r="S3414">
        <v>322</v>
      </c>
      <c r="V3414">
        <v>0</v>
      </c>
      <c r="W3414">
        <v>1407</v>
      </c>
    </row>
    <row r="3415" spans="1:23" x14ac:dyDescent="0.25">
      <c r="H3415" t="s">
        <v>5821</v>
      </c>
    </row>
    <row r="3416" spans="1:23" x14ac:dyDescent="0.25">
      <c r="A3416">
        <v>1705</v>
      </c>
      <c r="B3416">
        <v>6667</v>
      </c>
      <c r="C3416" t="s">
        <v>5822</v>
      </c>
      <c r="D3416" t="s">
        <v>213</v>
      </c>
      <c r="E3416" t="s">
        <v>106</v>
      </c>
      <c r="F3416" t="s">
        <v>5823</v>
      </c>
      <c r="G3416" t="str">
        <f>"201511008808"</f>
        <v>201511008808</v>
      </c>
      <c r="H3416">
        <v>825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83</v>
      </c>
      <c r="S3416">
        <v>581</v>
      </c>
      <c r="V3416">
        <v>0</v>
      </c>
      <c r="W3416">
        <v>1406</v>
      </c>
    </row>
    <row r="3417" spans="1:23" x14ac:dyDescent="0.25">
      <c r="H3417" t="s">
        <v>5824</v>
      </c>
    </row>
    <row r="3418" spans="1:23" x14ac:dyDescent="0.25">
      <c r="A3418">
        <v>1706</v>
      </c>
      <c r="B3418">
        <v>594</v>
      </c>
      <c r="C3418" t="s">
        <v>5825</v>
      </c>
      <c r="D3418" t="s">
        <v>5826</v>
      </c>
      <c r="E3418" t="s">
        <v>5827</v>
      </c>
      <c r="F3418" t="s">
        <v>5828</v>
      </c>
      <c r="G3418" t="str">
        <f>"00022737"</f>
        <v>00022737</v>
      </c>
      <c r="H3418">
        <v>748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70</v>
      </c>
      <c r="P3418">
        <v>0</v>
      </c>
      <c r="Q3418">
        <v>0</v>
      </c>
      <c r="R3418">
        <v>135</v>
      </c>
      <c r="S3418">
        <v>588</v>
      </c>
      <c r="V3418">
        <v>0</v>
      </c>
      <c r="W3418">
        <v>1406</v>
      </c>
    </row>
    <row r="3419" spans="1:23" x14ac:dyDescent="0.25">
      <c r="H3419" t="s">
        <v>5829</v>
      </c>
    </row>
    <row r="3420" spans="1:23" x14ac:dyDescent="0.25">
      <c r="A3420">
        <v>1707</v>
      </c>
      <c r="B3420">
        <v>4912</v>
      </c>
      <c r="C3420" t="s">
        <v>5830</v>
      </c>
      <c r="D3420" t="s">
        <v>5831</v>
      </c>
      <c r="E3420" t="s">
        <v>1785</v>
      </c>
      <c r="F3420" t="s">
        <v>5832</v>
      </c>
      <c r="G3420" t="str">
        <f>"201511027374"</f>
        <v>201511027374</v>
      </c>
      <c r="H3420">
        <v>715</v>
      </c>
      <c r="I3420">
        <v>150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30</v>
      </c>
      <c r="P3420">
        <v>0</v>
      </c>
      <c r="Q3420">
        <v>0</v>
      </c>
      <c r="R3420">
        <v>73</v>
      </c>
      <c r="S3420">
        <v>511</v>
      </c>
      <c r="V3420">
        <v>0</v>
      </c>
      <c r="W3420">
        <v>1406</v>
      </c>
    </row>
    <row r="3421" spans="1:23" x14ac:dyDescent="0.25">
      <c r="H3421" t="s">
        <v>5833</v>
      </c>
    </row>
    <row r="3422" spans="1:23" x14ac:dyDescent="0.25">
      <c r="A3422">
        <v>1708</v>
      </c>
      <c r="B3422">
        <v>1839</v>
      </c>
      <c r="C3422" t="s">
        <v>3070</v>
      </c>
      <c r="D3422" t="s">
        <v>40</v>
      </c>
      <c r="E3422" t="s">
        <v>15</v>
      </c>
      <c r="F3422" t="s">
        <v>5834</v>
      </c>
      <c r="G3422" t="str">
        <f>"201511020119"</f>
        <v>201511020119</v>
      </c>
      <c r="H3422" t="s">
        <v>86</v>
      </c>
      <c r="I3422">
        <v>150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23</v>
      </c>
      <c r="S3422">
        <v>161</v>
      </c>
      <c r="V3422">
        <v>2</v>
      </c>
      <c r="W3422" t="s">
        <v>5835</v>
      </c>
    </row>
    <row r="3423" spans="1:23" x14ac:dyDescent="0.25">
      <c r="H3423" t="s">
        <v>5836</v>
      </c>
    </row>
    <row r="3424" spans="1:23" x14ac:dyDescent="0.25">
      <c r="A3424">
        <v>1709</v>
      </c>
      <c r="B3424">
        <v>6170</v>
      </c>
      <c r="C3424" t="s">
        <v>5837</v>
      </c>
      <c r="D3424" t="s">
        <v>2617</v>
      </c>
      <c r="E3424" t="s">
        <v>2131</v>
      </c>
      <c r="F3424" t="s">
        <v>5838</v>
      </c>
      <c r="G3424" t="str">
        <f>"201511039398"</f>
        <v>201511039398</v>
      </c>
      <c r="H3424" t="s">
        <v>605</v>
      </c>
      <c r="I3424">
        <v>150</v>
      </c>
      <c r="J3424">
        <v>70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24</v>
      </c>
      <c r="S3424">
        <v>168</v>
      </c>
      <c r="T3424">
        <v>6</v>
      </c>
      <c r="U3424" t="s">
        <v>2343</v>
      </c>
      <c r="V3424">
        <v>0</v>
      </c>
      <c r="W3424" t="s">
        <v>5835</v>
      </c>
    </row>
    <row r="3425" spans="1:23" x14ac:dyDescent="0.25">
      <c r="H3425" t="s">
        <v>5839</v>
      </c>
    </row>
    <row r="3426" spans="1:23" x14ac:dyDescent="0.25">
      <c r="A3426">
        <v>1710</v>
      </c>
      <c r="B3426">
        <v>6170</v>
      </c>
      <c r="C3426" t="s">
        <v>5837</v>
      </c>
      <c r="D3426" t="s">
        <v>2617</v>
      </c>
      <c r="E3426" t="s">
        <v>2131</v>
      </c>
      <c r="F3426" t="s">
        <v>5838</v>
      </c>
      <c r="G3426" t="str">
        <f>"201511039398"</f>
        <v>201511039398</v>
      </c>
      <c r="H3426" t="s">
        <v>605</v>
      </c>
      <c r="I3426">
        <v>150</v>
      </c>
      <c r="J3426">
        <v>70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24</v>
      </c>
      <c r="S3426">
        <v>168</v>
      </c>
      <c r="V3426">
        <v>0</v>
      </c>
      <c r="W3426" t="s">
        <v>5835</v>
      </c>
    </row>
    <row r="3427" spans="1:23" x14ac:dyDescent="0.25">
      <c r="H3427" t="s">
        <v>5839</v>
      </c>
    </row>
    <row r="3428" spans="1:23" x14ac:dyDescent="0.25">
      <c r="A3428">
        <v>1711</v>
      </c>
      <c r="B3428">
        <v>10399</v>
      </c>
      <c r="C3428" t="s">
        <v>5840</v>
      </c>
      <c r="D3428" t="s">
        <v>806</v>
      </c>
      <c r="E3428" t="s">
        <v>5841</v>
      </c>
      <c r="F3428" t="s">
        <v>5842</v>
      </c>
      <c r="G3428" t="str">
        <f>"201511031092"</f>
        <v>201511031092</v>
      </c>
      <c r="H3428" t="s">
        <v>2349</v>
      </c>
      <c r="I3428">
        <v>150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50</v>
      </c>
      <c r="P3428">
        <v>0</v>
      </c>
      <c r="Q3428">
        <v>0</v>
      </c>
      <c r="R3428">
        <v>24</v>
      </c>
      <c r="S3428">
        <v>168</v>
      </c>
      <c r="V3428">
        <v>0</v>
      </c>
      <c r="W3428" t="s">
        <v>5843</v>
      </c>
    </row>
    <row r="3429" spans="1:23" x14ac:dyDescent="0.25">
      <c r="H3429" t="s">
        <v>5844</v>
      </c>
    </row>
    <row r="3430" spans="1:23" x14ac:dyDescent="0.25">
      <c r="A3430">
        <v>1712</v>
      </c>
      <c r="B3430">
        <v>2896</v>
      </c>
      <c r="C3430" t="s">
        <v>5845</v>
      </c>
      <c r="D3430" t="s">
        <v>69</v>
      </c>
      <c r="E3430" t="s">
        <v>41</v>
      </c>
      <c r="F3430" t="s">
        <v>5846</v>
      </c>
      <c r="G3430" t="str">
        <f>"00026650"</f>
        <v>00026650</v>
      </c>
      <c r="H3430" t="s">
        <v>2537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73</v>
      </c>
      <c r="S3430">
        <v>511</v>
      </c>
      <c r="V3430">
        <v>0</v>
      </c>
      <c r="W3430" t="s">
        <v>5843</v>
      </c>
    </row>
    <row r="3431" spans="1:23" x14ac:dyDescent="0.25">
      <c r="H3431" t="s">
        <v>5847</v>
      </c>
    </row>
    <row r="3432" spans="1:23" x14ac:dyDescent="0.25">
      <c r="A3432">
        <v>1713</v>
      </c>
      <c r="B3432">
        <v>1598</v>
      </c>
      <c r="C3432" t="s">
        <v>5848</v>
      </c>
      <c r="D3432" t="s">
        <v>379</v>
      </c>
      <c r="E3432" t="s">
        <v>55</v>
      </c>
      <c r="F3432" t="s">
        <v>5849</v>
      </c>
      <c r="G3432" t="str">
        <f>"201511035747"</f>
        <v>201511035747</v>
      </c>
      <c r="H3432" t="s">
        <v>118</v>
      </c>
      <c r="I3432">
        <v>150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26</v>
      </c>
      <c r="S3432">
        <v>182</v>
      </c>
      <c r="V3432">
        <v>1</v>
      </c>
      <c r="W3432" t="s">
        <v>5850</v>
      </c>
    </row>
    <row r="3433" spans="1:23" x14ac:dyDescent="0.25">
      <c r="H3433" t="s">
        <v>5851</v>
      </c>
    </row>
    <row r="3434" spans="1:23" x14ac:dyDescent="0.25">
      <c r="A3434">
        <v>1714</v>
      </c>
      <c r="B3434">
        <v>4458</v>
      </c>
      <c r="C3434" t="s">
        <v>5852</v>
      </c>
      <c r="D3434" t="s">
        <v>5853</v>
      </c>
      <c r="E3434" t="s">
        <v>15</v>
      </c>
      <c r="F3434" t="s">
        <v>5854</v>
      </c>
      <c r="G3434" t="str">
        <f>"201511007291"</f>
        <v>201511007291</v>
      </c>
      <c r="H3434" t="s">
        <v>850</v>
      </c>
      <c r="I3434">
        <v>150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34</v>
      </c>
      <c r="S3434">
        <v>238</v>
      </c>
      <c r="V3434">
        <v>0</v>
      </c>
      <c r="W3434" t="s">
        <v>5855</v>
      </c>
    </row>
    <row r="3435" spans="1:23" x14ac:dyDescent="0.25">
      <c r="H3435" t="s">
        <v>5856</v>
      </c>
    </row>
    <row r="3436" spans="1:23" x14ac:dyDescent="0.25">
      <c r="A3436">
        <v>1715</v>
      </c>
      <c r="B3436">
        <v>5471</v>
      </c>
      <c r="C3436" t="s">
        <v>5857</v>
      </c>
      <c r="D3436" t="s">
        <v>191</v>
      </c>
      <c r="E3436" t="s">
        <v>51</v>
      </c>
      <c r="F3436" t="s">
        <v>5858</v>
      </c>
      <c r="G3436" t="str">
        <f>"201511010255"</f>
        <v>201511010255</v>
      </c>
      <c r="H3436">
        <v>990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59</v>
      </c>
      <c r="S3436">
        <v>413</v>
      </c>
      <c r="V3436">
        <v>0</v>
      </c>
      <c r="W3436">
        <v>1403</v>
      </c>
    </row>
    <row r="3437" spans="1:23" x14ac:dyDescent="0.25">
      <c r="H3437">
        <v>865</v>
      </c>
    </row>
    <row r="3438" spans="1:23" x14ac:dyDescent="0.25">
      <c r="A3438">
        <v>1716</v>
      </c>
      <c r="B3438">
        <v>9135</v>
      </c>
      <c r="C3438" t="s">
        <v>5859</v>
      </c>
      <c r="D3438" t="s">
        <v>83</v>
      </c>
      <c r="E3438" t="s">
        <v>41</v>
      </c>
      <c r="F3438" t="s">
        <v>5860</v>
      </c>
      <c r="G3438" t="str">
        <f>"201511025849"</f>
        <v>201511025849</v>
      </c>
      <c r="H3438">
        <v>836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81</v>
      </c>
      <c r="S3438">
        <v>567</v>
      </c>
      <c r="V3438">
        <v>0</v>
      </c>
      <c r="W3438">
        <v>1403</v>
      </c>
    </row>
    <row r="3439" spans="1:23" x14ac:dyDescent="0.25">
      <c r="H3439" t="s">
        <v>5861</v>
      </c>
    </row>
    <row r="3440" spans="1:23" x14ac:dyDescent="0.25">
      <c r="A3440">
        <v>1717</v>
      </c>
      <c r="B3440">
        <v>4744</v>
      </c>
      <c r="C3440" t="s">
        <v>5862</v>
      </c>
      <c r="D3440" t="s">
        <v>383</v>
      </c>
      <c r="E3440" t="s">
        <v>60</v>
      </c>
      <c r="F3440" t="s">
        <v>5863</v>
      </c>
      <c r="G3440" t="str">
        <f>"201511016306"</f>
        <v>201511016306</v>
      </c>
      <c r="H3440">
        <v>825</v>
      </c>
      <c r="I3440">
        <v>150</v>
      </c>
      <c r="J3440">
        <v>50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54</v>
      </c>
      <c r="S3440">
        <v>378</v>
      </c>
      <c r="V3440">
        <v>0</v>
      </c>
      <c r="W3440">
        <v>1403</v>
      </c>
    </row>
    <row r="3441" spans="1:23" x14ac:dyDescent="0.25">
      <c r="H3441" t="s">
        <v>5864</v>
      </c>
    </row>
    <row r="3442" spans="1:23" x14ac:dyDescent="0.25">
      <c r="A3442">
        <v>1718</v>
      </c>
      <c r="B3442">
        <v>9982</v>
      </c>
      <c r="C3442" t="s">
        <v>5865</v>
      </c>
      <c r="D3442" t="s">
        <v>116</v>
      </c>
      <c r="E3442" t="s">
        <v>1476</v>
      </c>
      <c r="F3442" t="s">
        <v>5866</v>
      </c>
      <c r="G3442" t="str">
        <f>"201511036200"</f>
        <v>201511036200</v>
      </c>
      <c r="H3442" t="s">
        <v>2517</v>
      </c>
      <c r="I3442">
        <v>150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54</v>
      </c>
      <c r="S3442">
        <v>378</v>
      </c>
      <c r="V3442">
        <v>0</v>
      </c>
      <c r="W3442" t="s">
        <v>5867</v>
      </c>
    </row>
    <row r="3443" spans="1:23" x14ac:dyDescent="0.25">
      <c r="H3443" t="s">
        <v>5868</v>
      </c>
    </row>
    <row r="3444" spans="1:23" x14ac:dyDescent="0.25">
      <c r="A3444">
        <v>1719</v>
      </c>
      <c r="B3444">
        <v>7106</v>
      </c>
      <c r="C3444" t="s">
        <v>5614</v>
      </c>
      <c r="D3444" t="s">
        <v>2353</v>
      </c>
      <c r="E3444" t="s">
        <v>55</v>
      </c>
      <c r="F3444" t="s">
        <v>5869</v>
      </c>
      <c r="G3444" t="str">
        <f>"201511036314"</f>
        <v>201511036314</v>
      </c>
      <c r="H3444">
        <v>979</v>
      </c>
      <c r="I3444">
        <v>150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39</v>
      </c>
      <c r="S3444">
        <v>273</v>
      </c>
      <c r="V3444">
        <v>0</v>
      </c>
      <c r="W3444">
        <v>1402</v>
      </c>
    </row>
    <row r="3445" spans="1:23" x14ac:dyDescent="0.25">
      <c r="H3445">
        <v>833</v>
      </c>
    </row>
    <row r="3446" spans="1:23" x14ac:dyDescent="0.25">
      <c r="A3446">
        <v>1720</v>
      </c>
      <c r="B3446">
        <v>1277</v>
      </c>
      <c r="C3446" t="s">
        <v>428</v>
      </c>
      <c r="D3446" t="s">
        <v>41</v>
      </c>
      <c r="E3446" t="s">
        <v>15</v>
      </c>
      <c r="F3446" t="s">
        <v>5870</v>
      </c>
      <c r="G3446" t="str">
        <f>"201511005799"</f>
        <v>201511005799</v>
      </c>
      <c r="H3446">
        <v>935</v>
      </c>
      <c r="I3446">
        <v>150</v>
      </c>
      <c r="J3446">
        <v>30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41</v>
      </c>
      <c r="S3446">
        <v>287</v>
      </c>
      <c r="V3446">
        <v>0</v>
      </c>
      <c r="W3446">
        <v>1402</v>
      </c>
    </row>
    <row r="3447" spans="1:23" x14ac:dyDescent="0.25">
      <c r="H3447" t="s">
        <v>5871</v>
      </c>
    </row>
    <row r="3448" spans="1:23" x14ac:dyDescent="0.25">
      <c r="A3448">
        <v>1721</v>
      </c>
      <c r="B3448">
        <v>10162</v>
      </c>
      <c r="C3448" t="s">
        <v>5872</v>
      </c>
      <c r="D3448" t="s">
        <v>5873</v>
      </c>
      <c r="E3448" t="s">
        <v>55</v>
      </c>
      <c r="F3448" t="s">
        <v>5874</v>
      </c>
      <c r="G3448" t="str">
        <f>"201511035988"</f>
        <v>201511035988</v>
      </c>
      <c r="H3448">
        <v>814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197</v>
      </c>
      <c r="S3448">
        <v>588</v>
      </c>
      <c r="V3448">
        <v>0</v>
      </c>
      <c r="W3448">
        <v>1402</v>
      </c>
    </row>
    <row r="3449" spans="1:23" x14ac:dyDescent="0.25">
      <c r="H3449" t="s">
        <v>5875</v>
      </c>
    </row>
    <row r="3450" spans="1:23" x14ac:dyDescent="0.25">
      <c r="A3450">
        <v>1722</v>
      </c>
      <c r="B3450">
        <v>5807</v>
      </c>
      <c r="C3450" t="s">
        <v>5876</v>
      </c>
      <c r="D3450" t="s">
        <v>5877</v>
      </c>
      <c r="E3450" t="s">
        <v>70</v>
      </c>
      <c r="F3450" t="s">
        <v>5878</v>
      </c>
      <c r="G3450" t="str">
        <f>"00094302"</f>
        <v>00094302</v>
      </c>
      <c r="H3450">
        <v>814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176</v>
      </c>
      <c r="S3450">
        <v>588</v>
      </c>
      <c r="V3450">
        <v>0</v>
      </c>
      <c r="W3450">
        <v>1402</v>
      </c>
    </row>
    <row r="3451" spans="1:23" x14ac:dyDescent="0.25">
      <c r="H3451" t="s">
        <v>5879</v>
      </c>
    </row>
    <row r="3452" spans="1:23" x14ac:dyDescent="0.25">
      <c r="A3452">
        <v>1723</v>
      </c>
      <c r="B3452">
        <v>9624</v>
      </c>
      <c r="C3452" t="s">
        <v>5880</v>
      </c>
      <c r="D3452" t="s">
        <v>83</v>
      </c>
      <c r="E3452" t="s">
        <v>60</v>
      </c>
      <c r="F3452" t="s">
        <v>5881</v>
      </c>
      <c r="G3452" t="str">
        <f>"201512004766"</f>
        <v>201512004766</v>
      </c>
      <c r="H3452">
        <v>814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166</v>
      </c>
      <c r="S3452">
        <v>588</v>
      </c>
      <c r="V3452">
        <v>0</v>
      </c>
      <c r="W3452">
        <v>1402</v>
      </c>
    </row>
    <row r="3453" spans="1:23" x14ac:dyDescent="0.25">
      <c r="H3453" t="s">
        <v>5882</v>
      </c>
    </row>
    <row r="3454" spans="1:23" x14ac:dyDescent="0.25">
      <c r="A3454">
        <v>1724</v>
      </c>
      <c r="B3454">
        <v>5706</v>
      </c>
      <c r="C3454" t="s">
        <v>5883</v>
      </c>
      <c r="D3454" t="s">
        <v>191</v>
      </c>
      <c r="E3454" t="s">
        <v>5884</v>
      </c>
      <c r="F3454" t="s">
        <v>5885</v>
      </c>
      <c r="G3454" t="str">
        <f>"201511008638"</f>
        <v>201511008638</v>
      </c>
      <c r="H3454">
        <v>814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86</v>
      </c>
      <c r="S3454">
        <v>588</v>
      </c>
      <c r="V3454">
        <v>0</v>
      </c>
      <c r="W3454">
        <v>1402</v>
      </c>
    </row>
    <row r="3455" spans="1:23" x14ac:dyDescent="0.25">
      <c r="H3455" t="s">
        <v>5886</v>
      </c>
    </row>
    <row r="3456" spans="1:23" x14ac:dyDescent="0.25">
      <c r="A3456">
        <v>1725</v>
      </c>
      <c r="B3456">
        <v>6226</v>
      </c>
      <c r="C3456" t="s">
        <v>5887</v>
      </c>
      <c r="D3456" t="s">
        <v>40</v>
      </c>
      <c r="E3456" t="s">
        <v>41</v>
      </c>
      <c r="F3456" t="s">
        <v>5888</v>
      </c>
      <c r="G3456" t="str">
        <f>"00042502"</f>
        <v>00042502</v>
      </c>
      <c r="H3456">
        <v>814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89</v>
      </c>
      <c r="S3456">
        <v>588</v>
      </c>
      <c r="V3456">
        <v>0</v>
      </c>
      <c r="W3456">
        <v>1402</v>
      </c>
    </row>
    <row r="3457" spans="1:23" x14ac:dyDescent="0.25">
      <c r="H3457" t="s">
        <v>5889</v>
      </c>
    </row>
    <row r="3458" spans="1:23" x14ac:dyDescent="0.25">
      <c r="A3458">
        <v>1726</v>
      </c>
      <c r="B3458">
        <v>9742</v>
      </c>
      <c r="C3458" t="s">
        <v>5890</v>
      </c>
      <c r="D3458" t="s">
        <v>36</v>
      </c>
      <c r="E3458" t="s">
        <v>41</v>
      </c>
      <c r="F3458" t="s">
        <v>5891</v>
      </c>
      <c r="G3458" t="str">
        <f>"00078134"</f>
        <v>00078134</v>
      </c>
      <c r="H3458" t="s">
        <v>2169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72</v>
      </c>
      <c r="S3458">
        <v>504</v>
      </c>
      <c r="V3458">
        <v>0</v>
      </c>
      <c r="W3458" t="s">
        <v>5892</v>
      </c>
    </row>
    <row r="3459" spans="1:23" x14ac:dyDescent="0.25">
      <c r="H3459" t="s">
        <v>5893</v>
      </c>
    </row>
    <row r="3460" spans="1:23" x14ac:dyDescent="0.25">
      <c r="A3460">
        <v>1727</v>
      </c>
      <c r="B3460">
        <v>1503</v>
      </c>
      <c r="C3460" t="s">
        <v>5894</v>
      </c>
      <c r="D3460" t="s">
        <v>5895</v>
      </c>
      <c r="E3460" t="s">
        <v>51</v>
      </c>
      <c r="F3460" t="s">
        <v>5896</v>
      </c>
      <c r="G3460" t="str">
        <f>"201511004406"</f>
        <v>201511004406</v>
      </c>
      <c r="H3460">
        <v>1100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43</v>
      </c>
      <c r="S3460">
        <v>301</v>
      </c>
      <c r="V3460">
        <v>0</v>
      </c>
      <c r="W3460">
        <v>1401</v>
      </c>
    </row>
    <row r="3461" spans="1:23" x14ac:dyDescent="0.25">
      <c r="H3461" t="s">
        <v>5897</v>
      </c>
    </row>
    <row r="3462" spans="1:23" x14ac:dyDescent="0.25">
      <c r="A3462">
        <v>1728</v>
      </c>
      <c r="B3462">
        <v>5848</v>
      </c>
      <c r="C3462" t="s">
        <v>5898</v>
      </c>
      <c r="D3462" t="s">
        <v>105</v>
      </c>
      <c r="E3462" t="s">
        <v>15</v>
      </c>
      <c r="F3462" t="s">
        <v>5899</v>
      </c>
      <c r="G3462" t="str">
        <f>"00048053"</f>
        <v>00048053</v>
      </c>
      <c r="H3462">
        <v>1067</v>
      </c>
      <c r="I3462">
        <v>150</v>
      </c>
      <c r="J3462">
        <v>30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22</v>
      </c>
      <c r="S3462">
        <v>154</v>
      </c>
      <c r="V3462">
        <v>1</v>
      </c>
      <c r="W3462">
        <v>1401</v>
      </c>
    </row>
    <row r="3463" spans="1:23" x14ac:dyDescent="0.25">
      <c r="H3463" t="s">
        <v>5900</v>
      </c>
    </row>
    <row r="3464" spans="1:23" x14ac:dyDescent="0.25">
      <c r="A3464">
        <v>1729</v>
      </c>
      <c r="B3464">
        <v>6314</v>
      </c>
      <c r="C3464" t="s">
        <v>5901</v>
      </c>
      <c r="D3464" t="s">
        <v>1407</v>
      </c>
      <c r="E3464" t="s">
        <v>25</v>
      </c>
      <c r="F3464" t="s">
        <v>5902</v>
      </c>
      <c r="G3464" t="str">
        <f>"201511024151"</f>
        <v>201511024151</v>
      </c>
      <c r="H3464" t="s">
        <v>1220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61</v>
      </c>
      <c r="S3464">
        <v>427</v>
      </c>
      <c r="T3464">
        <v>6</v>
      </c>
      <c r="U3464" t="s">
        <v>5903</v>
      </c>
      <c r="V3464">
        <v>1</v>
      </c>
      <c r="W3464" t="s">
        <v>5904</v>
      </c>
    </row>
    <row r="3465" spans="1:23" x14ac:dyDescent="0.25">
      <c r="H3465" t="s">
        <v>5905</v>
      </c>
    </row>
    <row r="3466" spans="1:23" x14ac:dyDescent="0.25">
      <c r="A3466">
        <v>1730</v>
      </c>
      <c r="B3466">
        <v>6314</v>
      </c>
      <c r="C3466" t="s">
        <v>5901</v>
      </c>
      <c r="D3466" t="s">
        <v>1407</v>
      </c>
      <c r="E3466" t="s">
        <v>25</v>
      </c>
      <c r="F3466" t="s">
        <v>5902</v>
      </c>
      <c r="G3466" t="str">
        <f>"201511024151"</f>
        <v>201511024151</v>
      </c>
      <c r="H3466" t="s">
        <v>1220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61</v>
      </c>
      <c r="S3466">
        <v>427</v>
      </c>
      <c r="V3466">
        <v>1</v>
      </c>
      <c r="W3466" t="s">
        <v>5904</v>
      </c>
    </row>
    <row r="3467" spans="1:23" x14ac:dyDescent="0.25">
      <c r="H3467" t="s">
        <v>5905</v>
      </c>
    </row>
    <row r="3468" spans="1:23" x14ac:dyDescent="0.25">
      <c r="A3468">
        <v>1731</v>
      </c>
      <c r="B3468">
        <v>412</v>
      </c>
      <c r="C3468" t="s">
        <v>5906</v>
      </c>
      <c r="D3468" t="s">
        <v>375</v>
      </c>
      <c r="E3468" t="s">
        <v>70</v>
      </c>
      <c r="F3468" t="s">
        <v>5907</v>
      </c>
      <c r="G3468" t="str">
        <f>"201502004040"</f>
        <v>201502004040</v>
      </c>
      <c r="H3468" t="s">
        <v>2033</v>
      </c>
      <c r="I3468">
        <v>150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49</v>
      </c>
      <c r="S3468">
        <v>343</v>
      </c>
      <c r="V3468">
        <v>1</v>
      </c>
      <c r="W3468" t="s">
        <v>5904</v>
      </c>
    </row>
    <row r="3469" spans="1:23" x14ac:dyDescent="0.25">
      <c r="H3469" t="s">
        <v>5908</v>
      </c>
    </row>
    <row r="3470" spans="1:23" x14ac:dyDescent="0.25">
      <c r="A3470">
        <v>1732</v>
      </c>
      <c r="B3470">
        <v>4039</v>
      </c>
      <c r="C3470" t="s">
        <v>5655</v>
      </c>
      <c r="D3470" t="s">
        <v>1137</v>
      </c>
      <c r="E3470" t="s">
        <v>1236</v>
      </c>
      <c r="F3470" t="s">
        <v>5909</v>
      </c>
      <c r="G3470" t="str">
        <f>"201511034456"</f>
        <v>201511034456</v>
      </c>
      <c r="H3470" t="s">
        <v>2186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72</v>
      </c>
      <c r="S3470">
        <v>504</v>
      </c>
      <c r="V3470">
        <v>0</v>
      </c>
      <c r="W3470" t="s">
        <v>5904</v>
      </c>
    </row>
    <row r="3471" spans="1:23" x14ac:dyDescent="0.25">
      <c r="H3471" t="s">
        <v>5910</v>
      </c>
    </row>
    <row r="3472" spans="1:23" x14ac:dyDescent="0.25">
      <c r="A3472">
        <v>1733</v>
      </c>
      <c r="B3472">
        <v>6807</v>
      </c>
      <c r="C3472" t="s">
        <v>5911</v>
      </c>
      <c r="D3472" t="s">
        <v>83</v>
      </c>
      <c r="E3472" t="s">
        <v>60</v>
      </c>
      <c r="F3472" t="s">
        <v>5912</v>
      </c>
      <c r="G3472" t="str">
        <f>"201511036680"</f>
        <v>201511036680</v>
      </c>
      <c r="H3472" t="s">
        <v>5913</v>
      </c>
      <c r="I3472">
        <v>150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82</v>
      </c>
      <c r="S3472">
        <v>574</v>
      </c>
      <c r="V3472">
        <v>0</v>
      </c>
      <c r="W3472" t="s">
        <v>5904</v>
      </c>
    </row>
    <row r="3473" spans="1:23" x14ac:dyDescent="0.25">
      <c r="H3473" t="s">
        <v>5914</v>
      </c>
    </row>
    <row r="3474" spans="1:23" x14ac:dyDescent="0.25">
      <c r="A3474">
        <v>1734</v>
      </c>
      <c r="B3474">
        <v>8981</v>
      </c>
      <c r="C3474" t="s">
        <v>5915</v>
      </c>
      <c r="D3474" t="s">
        <v>1137</v>
      </c>
      <c r="E3474" t="s">
        <v>25</v>
      </c>
      <c r="F3474" t="s">
        <v>5916</v>
      </c>
      <c r="G3474" t="str">
        <f>"00101636"</f>
        <v>00101636</v>
      </c>
      <c r="H3474" t="s">
        <v>4060</v>
      </c>
      <c r="I3474">
        <v>150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68</v>
      </c>
      <c r="S3474">
        <v>476</v>
      </c>
      <c r="V3474">
        <v>0</v>
      </c>
      <c r="W3474" t="s">
        <v>5917</v>
      </c>
    </row>
    <row r="3475" spans="1:23" x14ac:dyDescent="0.25">
      <c r="H3475" t="s">
        <v>5918</v>
      </c>
    </row>
    <row r="3476" spans="1:23" x14ac:dyDescent="0.25">
      <c r="A3476">
        <v>1735</v>
      </c>
      <c r="B3476">
        <v>9769</v>
      </c>
      <c r="C3476" t="s">
        <v>5919</v>
      </c>
      <c r="D3476" t="s">
        <v>1647</v>
      </c>
      <c r="E3476" t="s">
        <v>70</v>
      </c>
      <c r="F3476" t="s">
        <v>5920</v>
      </c>
      <c r="G3476" t="str">
        <f>"201511038579"</f>
        <v>201511038579</v>
      </c>
      <c r="H3476">
        <v>880</v>
      </c>
      <c r="I3476">
        <v>0</v>
      </c>
      <c r="J3476">
        <v>30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70</v>
      </c>
      <c r="S3476">
        <v>490</v>
      </c>
      <c r="V3476">
        <v>0</v>
      </c>
      <c r="W3476">
        <v>1400</v>
      </c>
    </row>
    <row r="3477" spans="1:23" x14ac:dyDescent="0.25">
      <c r="H3477" t="s">
        <v>5921</v>
      </c>
    </row>
    <row r="3478" spans="1:23" x14ac:dyDescent="0.25">
      <c r="A3478">
        <v>1736</v>
      </c>
      <c r="B3478">
        <v>2406</v>
      </c>
      <c r="C3478" t="s">
        <v>5922</v>
      </c>
      <c r="D3478" t="s">
        <v>51</v>
      </c>
      <c r="E3478" t="s">
        <v>375</v>
      </c>
      <c r="F3478" t="s">
        <v>5923</v>
      </c>
      <c r="G3478" t="str">
        <f>"201510003870"</f>
        <v>201510003870</v>
      </c>
      <c r="H3478">
        <v>1089</v>
      </c>
      <c r="I3478">
        <v>0</v>
      </c>
      <c r="J3478">
        <v>30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40</v>
      </c>
      <c r="S3478">
        <v>280</v>
      </c>
      <c r="V3478">
        <v>0</v>
      </c>
      <c r="W3478">
        <v>1399</v>
      </c>
    </row>
    <row r="3479" spans="1:23" x14ac:dyDescent="0.25">
      <c r="H3479" t="s">
        <v>5924</v>
      </c>
    </row>
    <row r="3480" spans="1:23" x14ac:dyDescent="0.25">
      <c r="A3480">
        <v>1737</v>
      </c>
      <c r="B3480">
        <v>3011</v>
      </c>
      <c r="C3480" t="s">
        <v>1271</v>
      </c>
      <c r="D3480" t="s">
        <v>64</v>
      </c>
      <c r="E3480" t="s">
        <v>51</v>
      </c>
      <c r="F3480" t="s">
        <v>5925</v>
      </c>
      <c r="G3480" t="str">
        <f>"201511036527"</f>
        <v>201511036527</v>
      </c>
      <c r="H3480">
        <v>1067</v>
      </c>
      <c r="I3480">
        <v>150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26</v>
      </c>
      <c r="S3480">
        <v>182</v>
      </c>
      <c r="V3480">
        <v>0</v>
      </c>
      <c r="W3480">
        <v>1399</v>
      </c>
    </row>
    <row r="3481" spans="1:23" x14ac:dyDescent="0.25">
      <c r="H3481" t="s">
        <v>5926</v>
      </c>
    </row>
    <row r="3482" spans="1:23" x14ac:dyDescent="0.25">
      <c r="A3482">
        <v>1738</v>
      </c>
      <c r="B3482">
        <v>3047</v>
      </c>
      <c r="C3482" t="s">
        <v>2145</v>
      </c>
      <c r="D3482" t="s">
        <v>3414</v>
      </c>
      <c r="E3482" t="s">
        <v>51</v>
      </c>
      <c r="F3482" t="s">
        <v>5927</v>
      </c>
      <c r="G3482" t="str">
        <f>"00083520"</f>
        <v>00083520</v>
      </c>
      <c r="H3482">
        <v>825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82</v>
      </c>
      <c r="S3482">
        <v>574</v>
      </c>
      <c r="V3482">
        <v>0</v>
      </c>
      <c r="W3482">
        <v>1399</v>
      </c>
    </row>
    <row r="3483" spans="1:23" x14ac:dyDescent="0.25">
      <c r="H3483" t="s">
        <v>5928</v>
      </c>
    </row>
    <row r="3484" spans="1:23" x14ac:dyDescent="0.25">
      <c r="A3484">
        <v>1739</v>
      </c>
      <c r="B3484">
        <v>4473</v>
      </c>
      <c r="C3484" t="s">
        <v>5929</v>
      </c>
      <c r="D3484" t="s">
        <v>244</v>
      </c>
      <c r="E3484" t="s">
        <v>96</v>
      </c>
      <c r="F3484" t="s">
        <v>5930</v>
      </c>
      <c r="G3484" t="str">
        <f>"201511034805"</f>
        <v>201511034805</v>
      </c>
      <c r="H3484">
        <v>825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82</v>
      </c>
      <c r="S3484">
        <v>574</v>
      </c>
      <c r="V3484">
        <v>0</v>
      </c>
      <c r="W3484">
        <v>1399</v>
      </c>
    </row>
    <row r="3485" spans="1:23" x14ac:dyDescent="0.25">
      <c r="H3485" t="s">
        <v>5931</v>
      </c>
    </row>
    <row r="3486" spans="1:23" x14ac:dyDescent="0.25">
      <c r="A3486">
        <v>1740</v>
      </c>
      <c r="B3486">
        <v>5001</v>
      </c>
      <c r="C3486" t="s">
        <v>1926</v>
      </c>
      <c r="D3486" t="s">
        <v>5932</v>
      </c>
      <c r="E3486" t="s">
        <v>3055</v>
      </c>
      <c r="F3486" t="s">
        <v>5933</v>
      </c>
      <c r="G3486" t="str">
        <f>"201511035839"</f>
        <v>201511035839</v>
      </c>
      <c r="H3486">
        <v>759</v>
      </c>
      <c r="I3486">
        <v>150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70</v>
      </c>
      <c r="S3486">
        <v>490</v>
      </c>
      <c r="V3486">
        <v>0</v>
      </c>
      <c r="W3486">
        <v>1399</v>
      </c>
    </row>
    <row r="3487" spans="1:23" x14ac:dyDescent="0.25">
      <c r="H3487" t="s">
        <v>5934</v>
      </c>
    </row>
    <row r="3488" spans="1:23" x14ac:dyDescent="0.25">
      <c r="A3488">
        <v>1741</v>
      </c>
      <c r="B3488">
        <v>6861</v>
      </c>
      <c r="C3488" t="s">
        <v>5935</v>
      </c>
      <c r="D3488" t="s">
        <v>5936</v>
      </c>
      <c r="E3488" t="s">
        <v>5264</v>
      </c>
      <c r="F3488" t="s">
        <v>5937</v>
      </c>
      <c r="G3488" t="str">
        <f>"00029631"</f>
        <v>00029631</v>
      </c>
      <c r="H3488" t="s">
        <v>3426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138</v>
      </c>
      <c r="S3488">
        <v>588</v>
      </c>
      <c r="V3488">
        <v>1</v>
      </c>
      <c r="W3488" t="s">
        <v>5938</v>
      </c>
    </row>
    <row r="3489" spans="1:23" x14ac:dyDescent="0.25">
      <c r="H3489" t="s">
        <v>5939</v>
      </c>
    </row>
    <row r="3490" spans="1:23" x14ac:dyDescent="0.25">
      <c r="A3490">
        <v>1742</v>
      </c>
      <c r="B3490">
        <v>4508</v>
      </c>
      <c r="C3490" t="s">
        <v>5940</v>
      </c>
      <c r="D3490" t="s">
        <v>40</v>
      </c>
      <c r="E3490" t="s">
        <v>65</v>
      </c>
      <c r="F3490" t="s">
        <v>5941</v>
      </c>
      <c r="G3490" t="str">
        <f>"201511031743"</f>
        <v>201511031743</v>
      </c>
      <c r="H3490">
        <v>880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74</v>
      </c>
      <c r="S3490">
        <v>518</v>
      </c>
      <c r="V3490">
        <v>0</v>
      </c>
      <c r="W3490">
        <v>1398</v>
      </c>
    </row>
    <row r="3491" spans="1:23" x14ac:dyDescent="0.25">
      <c r="H3491" t="s">
        <v>5942</v>
      </c>
    </row>
    <row r="3492" spans="1:23" x14ac:dyDescent="0.25">
      <c r="A3492">
        <v>1743</v>
      </c>
      <c r="B3492">
        <v>471</v>
      </c>
      <c r="C3492" t="s">
        <v>5943</v>
      </c>
      <c r="D3492" t="s">
        <v>1315</v>
      </c>
      <c r="E3492" t="s">
        <v>70</v>
      </c>
      <c r="F3492" t="s">
        <v>5944</v>
      </c>
      <c r="G3492" t="str">
        <f>"201511034477"</f>
        <v>201511034477</v>
      </c>
      <c r="H3492">
        <v>660</v>
      </c>
      <c r="I3492">
        <v>150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88</v>
      </c>
      <c r="S3492">
        <v>588</v>
      </c>
      <c r="V3492">
        <v>0</v>
      </c>
      <c r="W3492">
        <v>1398</v>
      </c>
    </row>
    <row r="3493" spans="1:23" x14ac:dyDescent="0.25">
      <c r="H3493" t="s">
        <v>5945</v>
      </c>
    </row>
    <row r="3494" spans="1:23" x14ac:dyDescent="0.25">
      <c r="A3494">
        <v>1744</v>
      </c>
      <c r="B3494">
        <v>5010</v>
      </c>
      <c r="C3494" t="s">
        <v>5946</v>
      </c>
      <c r="D3494" t="s">
        <v>199</v>
      </c>
      <c r="E3494" t="s">
        <v>41</v>
      </c>
      <c r="F3494" t="s">
        <v>5947</v>
      </c>
      <c r="G3494" t="str">
        <f>"201511028527"</f>
        <v>201511028527</v>
      </c>
      <c r="H3494">
        <v>1100</v>
      </c>
      <c r="I3494">
        <v>150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21</v>
      </c>
      <c r="S3494">
        <v>147</v>
      </c>
      <c r="V3494">
        <v>0</v>
      </c>
      <c r="W3494">
        <v>1397</v>
      </c>
    </row>
    <row r="3495" spans="1:23" x14ac:dyDescent="0.25">
      <c r="H3495" t="s">
        <v>5948</v>
      </c>
    </row>
    <row r="3496" spans="1:23" x14ac:dyDescent="0.25">
      <c r="A3496">
        <v>1745</v>
      </c>
      <c r="B3496">
        <v>3000</v>
      </c>
      <c r="C3496" t="s">
        <v>5949</v>
      </c>
      <c r="D3496" t="s">
        <v>83</v>
      </c>
      <c r="E3496" t="s">
        <v>65</v>
      </c>
      <c r="F3496" t="s">
        <v>5950</v>
      </c>
      <c r="G3496" t="str">
        <f>"201511008988"</f>
        <v>201511008988</v>
      </c>
      <c r="H3496">
        <v>1012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55</v>
      </c>
      <c r="S3496">
        <v>385</v>
      </c>
      <c r="V3496">
        <v>0</v>
      </c>
      <c r="W3496">
        <v>1397</v>
      </c>
    </row>
    <row r="3497" spans="1:23" x14ac:dyDescent="0.25">
      <c r="H3497" t="s">
        <v>5951</v>
      </c>
    </row>
    <row r="3498" spans="1:23" x14ac:dyDescent="0.25">
      <c r="A3498">
        <v>1746</v>
      </c>
      <c r="B3498">
        <v>6473</v>
      </c>
      <c r="C3498" t="s">
        <v>5952</v>
      </c>
      <c r="D3498" t="s">
        <v>1137</v>
      </c>
      <c r="E3498" t="s">
        <v>5953</v>
      </c>
      <c r="F3498" t="s">
        <v>5954</v>
      </c>
      <c r="G3498" t="str">
        <f>"201511019339"</f>
        <v>201511019339</v>
      </c>
      <c r="H3498">
        <v>946</v>
      </c>
      <c r="I3498">
        <v>150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43</v>
      </c>
      <c r="S3498">
        <v>301</v>
      </c>
      <c r="V3498">
        <v>0</v>
      </c>
      <c r="W3498">
        <v>1397</v>
      </c>
    </row>
    <row r="3499" spans="1:23" x14ac:dyDescent="0.25">
      <c r="H3499" t="s">
        <v>5955</v>
      </c>
    </row>
    <row r="3500" spans="1:23" x14ac:dyDescent="0.25">
      <c r="A3500">
        <v>1747</v>
      </c>
      <c r="B3500">
        <v>4031</v>
      </c>
      <c r="C3500" t="s">
        <v>5956</v>
      </c>
      <c r="D3500" t="s">
        <v>3235</v>
      </c>
      <c r="E3500" t="s">
        <v>1680</v>
      </c>
      <c r="F3500" t="s">
        <v>5957</v>
      </c>
      <c r="G3500" t="str">
        <f>"201511016847"</f>
        <v>201511016847</v>
      </c>
      <c r="H3500" t="s">
        <v>3090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179</v>
      </c>
      <c r="S3500">
        <v>588</v>
      </c>
      <c r="V3500">
        <v>0</v>
      </c>
      <c r="W3500" t="s">
        <v>5958</v>
      </c>
    </row>
    <row r="3501" spans="1:23" x14ac:dyDescent="0.25">
      <c r="H3501" t="s">
        <v>5959</v>
      </c>
    </row>
    <row r="3502" spans="1:23" x14ac:dyDescent="0.25">
      <c r="A3502">
        <v>1748</v>
      </c>
      <c r="B3502">
        <v>1414</v>
      </c>
      <c r="C3502" t="s">
        <v>5960</v>
      </c>
      <c r="D3502" t="s">
        <v>230</v>
      </c>
      <c r="E3502" t="s">
        <v>15</v>
      </c>
      <c r="F3502" t="s">
        <v>5961</v>
      </c>
      <c r="G3502" t="str">
        <f>"201511033759"</f>
        <v>201511033759</v>
      </c>
      <c r="H3502" t="s">
        <v>3090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147</v>
      </c>
      <c r="S3502">
        <v>588</v>
      </c>
      <c r="V3502">
        <v>1</v>
      </c>
      <c r="W3502" t="s">
        <v>5958</v>
      </c>
    </row>
    <row r="3503" spans="1:23" x14ac:dyDescent="0.25">
      <c r="H3503" t="s">
        <v>5962</v>
      </c>
    </row>
    <row r="3504" spans="1:23" x14ac:dyDescent="0.25">
      <c r="A3504">
        <v>1749</v>
      </c>
      <c r="B3504">
        <v>2724</v>
      </c>
      <c r="C3504" t="s">
        <v>5963</v>
      </c>
      <c r="D3504" t="s">
        <v>3117</v>
      </c>
      <c r="E3504" t="s">
        <v>15</v>
      </c>
      <c r="F3504" t="s">
        <v>5964</v>
      </c>
      <c r="G3504" t="str">
        <f>"00061558"</f>
        <v>00061558</v>
      </c>
      <c r="H3504" t="s">
        <v>3090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134</v>
      </c>
      <c r="S3504">
        <v>588</v>
      </c>
      <c r="V3504">
        <v>0</v>
      </c>
      <c r="W3504" t="s">
        <v>5958</v>
      </c>
    </row>
    <row r="3505" spans="1:23" x14ac:dyDescent="0.25">
      <c r="H3505" t="s">
        <v>5965</v>
      </c>
    </row>
    <row r="3506" spans="1:23" x14ac:dyDescent="0.25">
      <c r="A3506">
        <v>1750</v>
      </c>
      <c r="B3506">
        <v>5038</v>
      </c>
      <c r="C3506" t="s">
        <v>5966</v>
      </c>
      <c r="D3506" t="s">
        <v>1276</v>
      </c>
      <c r="E3506" t="s">
        <v>51</v>
      </c>
      <c r="F3506" t="s">
        <v>5967</v>
      </c>
      <c r="G3506" t="str">
        <f>"00084003"</f>
        <v>00084003</v>
      </c>
      <c r="H3506" t="s">
        <v>3090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85</v>
      </c>
      <c r="S3506">
        <v>588</v>
      </c>
      <c r="V3506">
        <v>0</v>
      </c>
      <c r="W3506" t="s">
        <v>5958</v>
      </c>
    </row>
    <row r="3507" spans="1:23" x14ac:dyDescent="0.25">
      <c r="H3507" t="s">
        <v>5968</v>
      </c>
    </row>
    <row r="3508" spans="1:23" x14ac:dyDescent="0.25">
      <c r="A3508">
        <v>1751</v>
      </c>
      <c r="B3508">
        <v>7991</v>
      </c>
      <c r="C3508" t="s">
        <v>5969</v>
      </c>
      <c r="D3508" t="s">
        <v>5970</v>
      </c>
      <c r="E3508" t="s">
        <v>5971</v>
      </c>
      <c r="F3508" t="s">
        <v>5972</v>
      </c>
      <c r="G3508" t="str">
        <f>"201511014921"</f>
        <v>201511014921</v>
      </c>
      <c r="H3508" t="s">
        <v>3090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84</v>
      </c>
      <c r="S3508">
        <v>588</v>
      </c>
      <c r="V3508">
        <v>0</v>
      </c>
      <c r="W3508" t="s">
        <v>5958</v>
      </c>
    </row>
    <row r="3509" spans="1:23" x14ac:dyDescent="0.25">
      <c r="H3509" t="s">
        <v>735</v>
      </c>
    </row>
    <row r="3510" spans="1:23" x14ac:dyDescent="0.25">
      <c r="A3510">
        <v>1752</v>
      </c>
      <c r="B3510">
        <v>1603</v>
      </c>
      <c r="C3510" t="s">
        <v>5973</v>
      </c>
      <c r="D3510" t="s">
        <v>2223</v>
      </c>
      <c r="E3510" t="s">
        <v>41</v>
      </c>
      <c r="F3510" t="s">
        <v>5974</v>
      </c>
      <c r="G3510" t="str">
        <f>"201511034088"</f>
        <v>201511034088</v>
      </c>
      <c r="H3510">
        <v>1078</v>
      </c>
      <c r="I3510">
        <v>150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24</v>
      </c>
      <c r="S3510">
        <v>168</v>
      </c>
      <c r="V3510">
        <v>0</v>
      </c>
      <c r="W3510">
        <v>1396</v>
      </c>
    </row>
    <row r="3511" spans="1:23" x14ac:dyDescent="0.25">
      <c r="H3511" t="s">
        <v>5975</v>
      </c>
    </row>
    <row r="3512" spans="1:23" x14ac:dyDescent="0.25">
      <c r="A3512">
        <v>1753</v>
      </c>
      <c r="B3512">
        <v>3905</v>
      </c>
      <c r="C3512" t="s">
        <v>5976</v>
      </c>
      <c r="D3512" t="s">
        <v>1636</v>
      </c>
      <c r="E3512" t="s">
        <v>41</v>
      </c>
      <c r="F3512" t="s">
        <v>5977</v>
      </c>
      <c r="G3512" t="str">
        <f>"201511039278"</f>
        <v>201511039278</v>
      </c>
      <c r="H3512">
        <v>990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58</v>
      </c>
      <c r="S3512">
        <v>406</v>
      </c>
      <c r="V3512">
        <v>0</v>
      </c>
      <c r="W3512">
        <v>1396</v>
      </c>
    </row>
    <row r="3513" spans="1:23" x14ac:dyDescent="0.25">
      <c r="H3513" t="s">
        <v>5978</v>
      </c>
    </row>
    <row r="3514" spans="1:23" x14ac:dyDescent="0.25">
      <c r="A3514">
        <v>1754</v>
      </c>
      <c r="B3514">
        <v>3905</v>
      </c>
      <c r="C3514" t="s">
        <v>5976</v>
      </c>
      <c r="D3514" t="s">
        <v>1636</v>
      </c>
      <c r="E3514" t="s">
        <v>41</v>
      </c>
      <c r="F3514" t="s">
        <v>5977</v>
      </c>
      <c r="G3514" t="str">
        <f>"201511039278"</f>
        <v>201511039278</v>
      </c>
      <c r="H3514">
        <v>990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58</v>
      </c>
      <c r="S3514">
        <v>406</v>
      </c>
      <c r="T3514">
        <v>6</v>
      </c>
      <c r="U3514">
        <v>879</v>
      </c>
      <c r="V3514">
        <v>0</v>
      </c>
      <c r="W3514">
        <v>1396</v>
      </c>
    </row>
    <row r="3515" spans="1:23" x14ac:dyDescent="0.25">
      <c r="H3515" t="s">
        <v>5978</v>
      </c>
    </row>
    <row r="3516" spans="1:23" x14ac:dyDescent="0.25">
      <c r="A3516">
        <v>1755</v>
      </c>
      <c r="B3516">
        <v>1962</v>
      </c>
      <c r="C3516" t="s">
        <v>5979</v>
      </c>
      <c r="D3516" t="s">
        <v>41</v>
      </c>
      <c r="E3516" t="s">
        <v>203</v>
      </c>
      <c r="F3516" t="s">
        <v>5980</v>
      </c>
      <c r="G3516" t="str">
        <f>"200806000136"</f>
        <v>200806000136</v>
      </c>
      <c r="H3516">
        <v>990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58</v>
      </c>
      <c r="S3516">
        <v>406</v>
      </c>
      <c r="V3516">
        <v>1</v>
      </c>
      <c r="W3516">
        <v>1396</v>
      </c>
    </row>
    <row r="3517" spans="1:23" x14ac:dyDescent="0.25">
      <c r="H3517" t="s">
        <v>5981</v>
      </c>
    </row>
    <row r="3518" spans="1:23" x14ac:dyDescent="0.25">
      <c r="A3518">
        <v>1756</v>
      </c>
      <c r="B3518">
        <v>3885</v>
      </c>
      <c r="C3518" t="s">
        <v>5982</v>
      </c>
      <c r="D3518" t="s">
        <v>191</v>
      </c>
      <c r="E3518" t="s">
        <v>51</v>
      </c>
      <c r="F3518" t="s">
        <v>5983</v>
      </c>
      <c r="G3518" t="str">
        <f>"201511014710"</f>
        <v>201511014710</v>
      </c>
      <c r="H3518" t="s">
        <v>5984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86</v>
      </c>
      <c r="S3518">
        <v>588</v>
      </c>
      <c r="V3518">
        <v>0</v>
      </c>
      <c r="W3518" t="s">
        <v>5985</v>
      </c>
    </row>
    <row r="3519" spans="1:23" x14ac:dyDescent="0.25">
      <c r="H3519" t="s">
        <v>5986</v>
      </c>
    </row>
    <row r="3520" spans="1:23" x14ac:dyDescent="0.25">
      <c r="A3520">
        <v>1757</v>
      </c>
      <c r="B3520">
        <v>10000</v>
      </c>
      <c r="C3520" t="s">
        <v>5987</v>
      </c>
      <c r="D3520" t="s">
        <v>96</v>
      </c>
      <c r="E3520" t="s">
        <v>15</v>
      </c>
      <c r="F3520" t="s">
        <v>5988</v>
      </c>
      <c r="G3520" t="str">
        <f>"201511014604"</f>
        <v>201511014604</v>
      </c>
      <c r="H3520" t="s">
        <v>315</v>
      </c>
      <c r="I3520">
        <v>150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23</v>
      </c>
      <c r="S3520">
        <v>161</v>
      </c>
      <c r="V3520">
        <v>0</v>
      </c>
      <c r="W3520" t="s">
        <v>5989</v>
      </c>
    </row>
    <row r="3521" spans="1:23" x14ac:dyDescent="0.25">
      <c r="H3521" t="s">
        <v>5990</v>
      </c>
    </row>
    <row r="3522" spans="1:23" x14ac:dyDescent="0.25">
      <c r="A3522">
        <v>1758</v>
      </c>
      <c r="B3522">
        <v>625</v>
      </c>
      <c r="C3522" t="s">
        <v>5991</v>
      </c>
      <c r="D3522" t="s">
        <v>5992</v>
      </c>
      <c r="E3522" t="s">
        <v>15</v>
      </c>
      <c r="F3522" t="s">
        <v>5993</v>
      </c>
      <c r="G3522" t="str">
        <f>"201511014943"</f>
        <v>201511014943</v>
      </c>
      <c r="H3522" t="s">
        <v>1509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68</v>
      </c>
      <c r="S3522">
        <v>476</v>
      </c>
      <c r="V3522">
        <v>0</v>
      </c>
      <c r="W3522" t="s">
        <v>5989</v>
      </c>
    </row>
    <row r="3523" spans="1:23" x14ac:dyDescent="0.25">
      <c r="H3523" t="s">
        <v>735</v>
      </c>
    </row>
    <row r="3524" spans="1:23" x14ac:dyDescent="0.25">
      <c r="A3524">
        <v>1759</v>
      </c>
      <c r="B3524">
        <v>8362</v>
      </c>
      <c r="C3524" t="s">
        <v>5994</v>
      </c>
      <c r="D3524" t="s">
        <v>140</v>
      </c>
      <c r="E3524" t="s">
        <v>432</v>
      </c>
      <c r="F3524" t="s">
        <v>5995</v>
      </c>
      <c r="G3524" t="str">
        <f>"00093865"</f>
        <v>00093865</v>
      </c>
      <c r="H3524" t="s">
        <v>3499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191</v>
      </c>
      <c r="S3524">
        <v>588</v>
      </c>
      <c r="V3524">
        <v>0</v>
      </c>
      <c r="W3524" t="s">
        <v>5996</v>
      </c>
    </row>
    <row r="3525" spans="1:23" x14ac:dyDescent="0.25">
      <c r="H3525" t="s">
        <v>5997</v>
      </c>
    </row>
    <row r="3526" spans="1:23" x14ac:dyDescent="0.25">
      <c r="A3526">
        <v>1760</v>
      </c>
      <c r="B3526">
        <v>819</v>
      </c>
      <c r="C3526" t="s">
        <v>5998</v>
      </c>
      <c r="D3526" t="s">
        <v>787</v>
      </c>
      <c r="E3526" t="s">
        <v>70</v>
      </c>
      <c r="F3526" t="s">
        <v>5999</v>
      </c>
      <c r="G3526" t="str">
        <f>"00018447"</f>
        <v>00018447</v>
      </c>
      <c r="H3526" t="s">
        <v>3499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165</v>
      </c>
      <c r="S3526">
        <v>588</v>
      </c>
      <c r="V3526">
        <v>0</v>
      </c>
      <c r="W3526" t="s">
        <v>5996</v>
      </c>
    </row>
    <row r="3527" spans="1:23" x14ac:dyDescent="0.25">
      <c r="H3527" t="s">
        <v>6000</v>
      </c>
    </row>
    <row r="3528" spans="1:23" x14ac:dyDescent="0.25">
      <c r="A3528">
        <v>1761</v>
      </c>
      <c r="B3528">
        <v>4032</v>
      </c>
      <c r="C3528" t="s">
        <v>4260</v>
      </c>
      <c r="D3528" t="s">
        <v>244</v>
      </c>
      <c r="E3528" t="s">
        <v>175</v>
      </c>
      <c r="F3528" t="s">
        <v>6001</v>
      </c>
      <c r="G3528" t="str">
        <f>"201511018790"</f>
        <v>201511018790</v>
      </c>
      <c r="H3528" t="s">
        <v>3499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162</v>
      </c>
      <c r="S3528">
        <v>588</v>
      </c>
      <c r="V3528">
        <v>0</v>
      </c>
      <c r="W3528" t="s">
        <v>5996</v>
      </c>
    </row>
    <row r="3529" spans="1:23" x14ac:dyDescent="0.25">
      <c r="H3529" t="s">
        <v>6002</v>
      </c>
    </row>
    <row r="3530" spans="1:23" x14ac:dyDescent="0.25">
      <c r="A3530">
        <v>1762</v>
      </c>
      <c r="B3530">
        <v>6862</v>
      </c>
      <c r="C3530" t="s">
        <v>6003</v>
      </c>
      <c r="D3530" t="s">
        <v>2223</v>
      </c>
      <c r="E3530" t="s">
        <v>15</v>
      </c>
      <c r="F3530">
        <v>86814</v>
      </c>
      <c r="G3530" t="str">
        <f>"00070837"</f>
        <v>00070837</v>
      </c>
      <c r="H3530" t="s">
        <v>3499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84</v>
      </c>
      <c r="S3530">
        <v>588</v>
      </c>
      <c r="V3530">
        <v>0</v>
      </c>
      <c r="W3530" t="s">
        <v>5996</v>
      </c>
    </row>
    <row r="3531" spans="1:23" x14ac:dyDescent="0.25">
      <c r="H3531" t="s">
        <v>6004</v>
      </c>
    </row>
    <row r="3532" spans="1:23" x14ac:dyDescent="0.25">
      <c r="A3532">
        <v>1763</v>
      </c>
      <c r="B3532">
        <v>229</v>
      </c>
      <c r="C3532" t="s">
        <v>6005</v>
      </c>
      <c r="D3532" t="s">
        <v>40</v>
      </c>
      <c r="E3532" t="s">
        <v>188</v>
      </c>
      <c r="F3532" t="s">
        <v>6006</v>
      </c>
      <c r="G3532" t="str">
        <f>"201511027520"</f>
        <v>201511027520</v>
      </c>
      <c r="H3532">
        <v>1100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42</v>
      </c>
      <c r="S3532">
        <v>294</v>
      </c>
      <c r="V3532">
        <v>0</v>
      </c>
      <c r="W3532">
        <v>1394</v>
      </c>
    </row>
    <row r="3533" spans="1:23" x14ac:dyDescent="0.25">
      <c r="H3533" t="s">
        <v>6007</v>
      </c>
    </row>
    <row r="3534" spans="1:23" x14ac:dyDescent="0.25">
      <c r="A3534">
        <v>1764</v>
      </c>
      <c r="B3534">
        <v>8099</v>
      </c>
      <c r="C3534" t="s">
        <v>2404</v>
      </c>
      <c r="D3534" t="s">
        <v>105</v>
      </c>
      <c r="E3534" t="s">
        <v>15</v>
      </c>
      <c r="F3534" t="s">
        <v>6008</v>
      </c>
      <c r="G3534" t="str">
        <f>"201511013388"</f>
        <v>201511013388</v>
      </c>
      <c r="H3534">
        <v>1100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42</v>
      </c>
      <c r="S3534">
        <v>294</v>
      </c>
      <c r="V3534">
        <v>0</v>
      </c>
      <c r="W3534">
        <v>1394</v>
      </c>
    </row>
    <row r="3535" spans="1:23" x14ac:dyDescent="0.25">
      <c r="H3535" t="s">
        <v>6009</v>
      </c>
    </row>
    <row r="3536" spans="1:23" x14ac:dyDescent="0.25">
      <c r="A3536">
        <v>1765</v>
      </c>
      <c r="B3536">
        <v>384</v>
      </c>
      <c r="C3536" t="s">
        <v>1150</v>
      </c>
      <c r="D3536" t="s">
        <v>1759</v>
      </c>
      <c r="E3536" t="s">
        <v>496</v>
      </c>
      <c r="F3536" t="s">
        <v>6010</v>
      </c>
      <c r="G3536" t="str">
        <f>"201511007813"</f>
        <v>201511007813</v>
      </c>
      <c r="H3536" t="s">
        <v>5269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77</v>
      </c>
      <c r="S3536">
        <v>539</v>
      </c>
      <c r="V3536">
        <v>0</v>
      </c>
      <c r="W3536" t="s">
        <v>6011</v>
      </c>
    </row>
    <row r="3537" spans="1:23" x14ac:dyDescent="0.25">
      <c r="H3537" t="s">
        <v>6012</v>
      </c>
    </row>
    <row r="3538" spans="1:23" x14ac:dyDescent="0.25">
      <c r="A3538">
        <v>1766</v>
      </c>
      <c r="B3538">
        <v>6405</v>
      </c>
      <c r="C3538" t="s">
        <v>6013</v>
      </c>
      <c r="D3538" t="s">
        <v>1784</v>
      </c>
      <c r="E3538" t="s">
        <v>70</v>
      </c>
      <c r="F3538" t="s">
        <v>6014</v>
      </c>
      <c r="G3538" t="str">
        <f>"00003223"</f>
        <v>00003223</v>
      </c>
      <c r="H3538" t="s">
        <v>6015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203</v>
      </c>
      <c r="S3538">
        <v>588</v>
      </c>
      <c r="V3538">
        <v>1</v>
      </c>
      <c r="W3538" t="s">
        <v>6016</v>
      </c>
    </row>
    <row r="3539" spans="1:23" x14ac:dyDescent="0.25">
      <c r="H3539">
        <v>817</v>
      </c>
    </row>
    <row r="3540" spans="1:23" x14ac:dyDescent="0.25">
      <c r="A3540">
        <v>1767</v>
      </c>
      <c r="B3540">
        <v>817</v>
      </c>
      <c r="C3540" t="s">
        <v>5478</v>
      </c>
      <c r="D3540" t="s">
        <v>14</v>
      </c>
      <c r="E3540" t="s">
        <v>690</v>
      </c>
      <c r="F3540" t="s">
        <v>6017</v>
      </c>
      <c r="G3540" t="str">
        <f>"201511041015"</f>
        <v>201511041015</v>
      </c>
      <c r="H3540" t="s">
        <v>6015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133</v>
      </c>
      <c r="S3540">
        <v>588</v>
      </c>
      <c r="V3540">
        <v>3</v>
      </c>
      <c r="W3540" t="s">
        <v>6016</v>
      </c>
    </row>
    <row r="3541" spans="1:23" x14ac:dyDescent="0.25">
      <c r="H3541" t="s">
        <v>6018</v>
      </c>
    </row>
    <row r="3542" spans="1:23" x14ac:dyDescent="0.25">
      <c r="A3542">
        <v>1768</v>
      </c>
      <c r="B3542">
        <v>3979</v>
      </c>
      <c r="C3542" t="s">
        <v>6019</v>
      </c>
      <c r="D3542" t="s">
        <v>787</v>
      </c>
      <c r="E3542" t="s">
        <v>41</v>
      </c>
      <c r="F3542" t="s">
        <v>6020</v>
      </c>
      <c r="G3542" t="str">
        <f>"201511005334"</f>
        <v>201511005334</v>
      </c>
      <c r="H3542">
        <v>781</v>
      </c>
      <c r="I3542">
        <v>150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66</v>
      </c>
      <c r="S3542">
        <v>462</v>
      </c>
      <c r="V3542">
        <v>0</v>
      </c>
      <c r="W3542">
        <v>1393</v>
      </c>
    </row>
    <row r="3543" spans="1:23" x14ac:dyDescent="0.25">
      <c r="H3543" t="s">
        <v>6021</v>
      </c>
    </row>
    <row r="3544" spans="1:23" x14ac:dyDescent="0.25">
      <c r="A3544">
        <v>1769</v>
      </c>
      <c r="B3544">
        <v>2194</v>
      </c>
      <c r="C3544" t="s">
        <v>6022</v>
      </c>
      <c r="D3544" t="s">
        <v>14</v>
      </c>
      <c r="E3544" t="s">
        <v>51</v>
      </c>
      <c r="F3544" t="s">
        <v>6023</v>
      </c>
      <c r="G3544" t="str">
        <f>"201406000679"</f>
        <v>201406000679</v>
      </c>
      <c r="H3544" t="s">
        <v>385</v>
      </c>
      <c r="I3544">
        <v>150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24</v>
      </c>
      <c r="S3544">
        <v>168</v>
      </c>
      <c r="V3544">
        <v>0</v>
      </c>
      <c r="W3544" t="s">
        <v>6024</v>
      </c>
    </row>
    <row r="3545" spans="1:23" x14ac:dyDescent="0.25">
      <c r="H3545" t="s">
        <v>6025</v>
      </c>
    </row>
    <row r="3546" spans="1:23" x14ac:dyDescent="0.25">
      <c r="A3546">
        <v>1770</v>
      </c>
      <c r="B3546">
        <v>10166</v>
      </c>
      <c r="C3546" t="s">
        <v>6026</v>
      </c>
      <c r="D3546" t="s">
        <v>326</v>
      </c>
      <c r="E3546" t="s">
        <v>55</v>
      </c>
      <c r="F3546" t="s">
        <v>6027</v>
      </c>
      <c r="G3546" t="str">
        <f>"00031524"</f>
        <v>00031524</v>
      </c>
      <c r="H3546" t="s">
        <v>1196</v>
      </c>
      <c r="I3546">
        <v>150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21</v>
      </c>
      <c r="S3546">
        <v>147</v>
      </c>
      <c r="V3546">
        <v>0</v>
      </c>
      <c r="W3546" t="s">
        <v>6028</v>
      </c>
    </row>
    <row r="3547" spans="1:23" x14ac:dyDescent="0.25">
      <c r="H3547" t="s">
        <v>6029</v>
      </c>
    </row>
    <row r="3548" spans="1:23" x14ac:dyDescent="0.25">
      <c r="A3548">
        <v>1771</v>
      </c>
      <c r="B3548">
        <v>1969</v>
      </c>
      <c r="C3548" t="s">
        <v>182</v>
      </c>
      <c r="D3548" t="s">
        <v>570</v>
      </c>
      <c r="E3548" t="s">
        <v>184</v>
      </c>
      <c r="F3548" t="s">
        <v>6030</v>
      </c>
      <c r="G3548" t="str">
        <f>"201410009300"</f>
        <v>201410009300</v>
      </c>
      <c r="H3548" t="s">
        <v>760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52</v>
      </c>
      <c r="S3548">
        <v>364</v>
      </c>
      <c r="V3548">
        <v>0</v>
      </c>
      <c r="W3548" t="s">
        <v>6031</v>
      </c>
    </row>
    <row r="3549" spans="1:23" x14ac:dyDescent="0.25">
      <c r="H3549" t="s">
        <v>6032</v>
      </c>
    </row>
    <row r="3550" spans="1:23" x14ac:dyDescent="0.25">
      <c r="A3550">
        <v>1772</v>
      </c>
      <c r="B3550">
        <v>6908</v>
      </c>
      <c r="C3550" t="s">
        <v>4682</v>
      </c>
      <c r="D3550" t="s">
        <v>603</v>
      </c>
      <c r="E3550" t="s">
        <v>41</v>
      </c>
      <c r="F3550" t="s">
        <v>6033</v>
      </c>
      <c r="G3550" t="str">
        <f>"00092607"</f>
        <v>00092607</v>
      </c>
      <c r="H3550" t="s">
        <v>1128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63</v>
      </c>
      <c r="S3550">
        <v>441</v>
      </c>
      <c r="V3550">
        <v>0</v>
      </c>
      <c r="W3550" t="s">
        <v>6031</v>
      </c>
    </row>
    <row r="3551" spans="1:23" x14ac:dyDescent="0.25">
      <c r="H3551" t="s">
        <v>6034</v>
      </c>
    </row>
    <row r="3552" spans="1:23" x14ac:dyDescent="0.25">
      <c r="A3552">
        <v>1773</v>
      </c>
      <c r="B3552">
        <v>964</v>
      </c>
      <c r="C3552" t="s">
        <v>3521</v>
      </c>
      <c r="D3552" t="s">
        <v>3522</v>
      </c>
      <c r="E3552" t="s">
        <v>3523</v>
      </c>
      <c r="F3552" t="s">
        <v>3524</v>
      </c>
      <c r="G3552" t="str">
        <f>"201511009159"</f>
        <v>201511009159</v>
      </c>
      <c r="H3552" t="s">
        <v>2517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74</v>
      </c>
      <c r="S3552">
        <v>518</v>
      </c>
      <c r="V3552">
        <v>0</v>
      </c>
      <c r="W3552" t="s">
        <v>6031</v>
      </c>
    </row>
    <row r="3553" spans="1:23" x14ac:dyDescent="0.25">
      <c r="H3553" t="s">
        <v>3525</v>
      </c>
    </row>
    <row r="3554" spans="1:23" x14ac:dyDescent="0.25">
      <c r="A3554">
        <v>1774</v>
      </c>
      <c r="B3554">
        <v>6623</v>
      </c>
      <c r="C3554" t="s">
        <v>6035</v>
      </c>
      <c r="D3554" t="s">
        <v>3494</v>
      </c>
      <c r="E3554" t="s">
        <v>25</v>
      </c>
      <c r="F3554" t="s">
        <v>6036</v>
      </c>
      <c r="G3554" t="str">
        <f>"00046648"</f>
        <v>00046648</v>
      </c>
      <c r="H3554" t="s">
        <v>6037</v>
      </c>
      <c r="I3554">
        <v>150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112</v>
      </c>
      <c r="S3554">
        <v>588</v>
      </c>
      <c r="V3554">
        <v>0</v>
      </c>
      <c r="W3554" t="s">
        <v>6031</v>
      </c>
    </row>
    <row r="3555" spans="1:23" x14ac:dyDescent="0.25">
      <c r="H3555" t="s">
        <v>6038</v>
      </c>
    </row>
    <row r="3556" spans="1:23" x14ac:dyDescent="0.25">
      <c r="A3556">
        <v>1775</v>
      </c>
      <c r="B3556">
        <v>7531</v>
      </c>
      <c r="C3556" t="s">
        <v>1926</v>
      </c>
      <c r="D3556" t="s">
        <v>383</v>
      </c>
      <c r="E3556" t="s">
        <v>222</v>
      </c>
      <c r="F3556" t="s">
        <v>6039</v>
      </c>
      <c r="G3556" t="str">
        <f>"00096340"</f>
        <v>00096340</v>
      </c>
      <c r="H3556" t="s">
        <v>4026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201</v>
      </c>
      <c r="S3556">
        <v>588</v>
      </c>
      <c r="T3556">
        <v>6</v>
      </c>
      <c r="U3556">
        <v>834</v>
      </c>
      <c r="V3556">
        <v>2</v>
      </c>
      <c r="W3556" t="s">
        <v>6040</v>
      </c>
    </row>
    <row r="3557" spans="1:23" x14ac:dyDescent="0.25">
      <c r="H3557">
        <v>834</v>
      </c>
    </row>
    <row r="3558" spans="1:23" x14ac:dyDescent="0.25">
      <c r="A3558">
        <v>1776</v>
      </c>
      <c r="B3558">
        <v>9668</v>
      </c>
      <c r="C3558" t="s">
        <v>6041</v>
      </c>
      <c r="D3558" t="s">
        <v>14</v>
      </c>
      <c r="E3558" t="s">
        <v>25</v>
      </c>
      <c r="F3558" t="s">
        <v>6042</v>
      </c>
      <c r="G3558" t="str">
        <f>"201511025765"</f>
        <v>201511025765</v>
      </c>
      <c r="H3558">
        <v>990</v>
      </c>
      <c r="I3558">
        <v>150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36</v>
      </c>
      <c r="S3558">
        <v>252</v>
      </c>
      <c r="V3558">
        <v>2</v>
      </c>
      <c r="W3558">
        <v>1392</v>
      </c>
    </row>
    <row r="3559" spans="1:23" x14ac:dyDescent="0.25">
      <c r="H3559" t="s">
        <v>6043</v>
      </c>
    </row>
    <row r="3560" spans="1:23" x14ac:dyDescent="0.25">
      <c r="A3560">
        <v>1777</v>
      </c>
      <c r="B3560">
        <v>2518</v>
      </c>
      <c r="C3560" t="s">
        <v>6044</v>
      </c>
      <c r="D3560" t="s">
        <v>60</v>
      </c>
      <c r="E3560" t="s">
        <v>1785</v>
      </c>
      <c r="F3560" t="s">
        <v>6045</v>
      </c>
      <c r="G3560" t="str">
        <f>"201501000003"</f>
        <v>201501000003</v>
      </c>
      <c r="H3560">
        <v>825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81</v>
      </c>
      <c r="S3560">
        <v>567</v>
      </c>
      <c r="V3560">
        <v>0</v>
      </c>
      <c r="W3560">
        <v>1392</v>
      </c>
    </row>
    <row r="3561" spans="1:23" x14ac:dyDescent="0.25">
      <c r="H3561">
        <v>818</v>
      </c>
    </row>
    <row r="3562" spans="1:23" x14ac:dyDescent="0.25">
      <c r="A3562">
        <v>1778</v>
      </c>
      <c r="B3562">
        <v>3541</v>
      </c>
      <c r="C3562" t="s">
        <v>6046</v>
      </c>
      <c r="D3562" t="s">
        <v>31</v>
      </c>
      <c r="E3562" t="s">
        <v>123</v>
      </c>
      <c r="F3562" t="s">
        <v>6047</v>
      </c>
      <c r="G3562" t="str">
        <f>"201511020534"</f>
        <v>201511020534</v>
      </c>
      <c r="H3562" t="s">
        <v>86</v>
      </c>
      <c r="I3562">
        <v>150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21</v>
      </c>
      <c r="S3562">
        <v>147</v>
      </c>
      <c r="V3562">
        <v>0</v>
      </c>
      <c r="W3562" t="s">
        <v>6048</v>
      </c>
    </row>
    <row r="3563" spans="1:23" x14ac:dyDescent="0.25">
      <c r="H3563" t="s">
        <v>6049</v>
      </c>
    </row>
    <row r="3564" spans="1:23" x14ac:dyDescent="0.25">
      <c r="A3564">
        <v>1779</v>
      </c>
      <c r="B3564">
        <v>8501</v>
      </c>
      <c r="C3564" t="s">
        <v>6050</v>
      </c>
      <c r="D3564" t="s">
        <v>140</v>
      </c>
      <c r="E3564" t="s">
        <v>70</v>
      </c>
      <c r="F3564" t="s">
        <v>6051</v>
      </c>
      <c r="G3564" t="str">
        <f>"00083546"</f>
        <v>00083546</v>
      </c>
      <c r="H3564">
        <v>803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142</v>
      </c>
      <c r="S3564">
        <v>588</v>
      </c>
      <c r="V3564">
        <v>0</v>
      </c>
      <c r="W3564">
        <v>1391</v>
      </c>
    </row>
    <row r="3565" spans="1:23" x14ac:dyDescent="0.25">
      <c r="H3565" t="s">
        <v>6052</v>
      </c>
    </row>
    <row r="3566" spans="1:23" x14ac:dyDescent="0.25">
      <c r="A3566">
        <v>1780</v>
      </c>
      <c r="B3566">
        <v>3287</v>
      </c>
      <c r="C3566" t="s">
        <v>6053</v>
      </c>
      <c r="D3566" t="s">
        <v>1647</v>
      </c>
      <c r="E3566" t="s">
        <v>196</v>
      </c>
      <c r="F3566" t="s">
        <v>6054</v>
      </c>
      <c r="G3566" t="str">
        <f>"201511037495"</f>
        <v>201511037495</v>
      </c>
      <c r="H3566">
        <v>803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101</v>
      </c>
      <c r="S3566">
        <v>588</v>
      </c>
      <c r="V3566">
        <v>0</v>
      </c>
      <c r="W3566">
        <v>1391</v>
      </c>
    </row>
    <row r="3567" spans="1:23" x14ac:dyDescent="0.25">
      <c r="H3567" t="s">
        <v>6055</v>
      </c>
    </row>
    <row r="3568" spans="1:23" x14ac:dyDescent="0.25">
      <c r="A3568">
        <v>1781</v>
      </c>
      <c r="B3568">
        <v>6529</v>
      </c>
      <c r="C3568" t="s">
        <v>6056</v>
      </c>
      <c r="D3568" t="s">
        <v>184</v>
      </c>
      <c r="E3568" t="s">
        <v>810</v>
      </c>
      <c r="F3568" t="s">
        <v>6057</v>
      </c>
      <c r="G3568" t="str">
        <f>"201511033947"</f>
        <v>201511033947</v>
      </c>
      <c r="H3568">
        <v>803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91</v>
      </c>
      <c r="S3568">
        <v>588</v>
      </c>
      <c r="V3568">
        <v>0</v>
      </c>
      <c r="W3568">
        <v>1391</v>
      </c>
    </row>
    <row r="3569" spans="1:23" x14ac:dyDescent="0.25">
      <c r="H3569" t="s">
        <v>6058</v>
      </c>
    </row>
    <row r="3570" spans="1:23" x14ac:dyDescent="0.25">
      <c r="A3570">
        <v>1782</v>
      </c>
      <c r="B3570">
        <v>6553</v>
      </c>
      <c r="C3570" t="s">
        <v>6059</v>
      </c>
      <c r="D3570" t="s">
        <v>59</v>
      </c>
      <c r="E3570" t="s">
        <v>25</v>
      </c>
      <c r="F3570" t="s">
        <v>6060</v>
      </c>
      <c r="G3570" t="str">
        <f>"201511010024"</f>
        <v>201511010024</v>
      </c>
      <c r="H3570" t="s">
        <v>250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47</v>
      </c>
      <c r="S3570">
        <v>329</v>
      </c>
      <c r="V3570">
        <v>0</v>
      </c>
      <c r="W3570" t="s">
        <v>6061</v>
      </c>
    </row>
    <row r="3571" spans="1:23" x14ac:dyDescent="0.25">
      <c r="H3571" t="s">
        <v>6062</v>
      </c>
    </row>
    <row r="3572" spans="1:23" x14ac:dyDescent="0.25">
      <c r="A3572">
        <v>1783</v>
      </c>
      <c r="B3572">
        <v>4493</v>
      </c>
      <c r="C3572" t="s">
        <v>6063</v>
      </c>
      <c r="D3572" t="s">
        <v>1113</v>
      </c>
      <c r="E3572" t="s">
        <v>15</v>
      </c>
      <c r="F3572" t="s">
        <v>6064</v>
      </c>
      <c r="G3572" t="str">
        <f>"00018865"</f>
        <v>00018865</v>
      </c>
      <c r="H3572" t="s">
        <v>6065</v>
      </c>
      <c r="I3572">
        <v>150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88</v>
      </c>
      <c r="S3572">
        <v>588</v>
      </c>
      <c r="V3572">
        <v>0</v>
      </c>
      <c r="W3572" t="s">
        <v>6066</v>
      </c>
    </row>
    <row r="3573" spans="1:23" x14ac:dyDescent="0.25">
      <c r="H3573" t="s">
        <v>48</v>
      </c>
    </row>
    <row r="3574" spans="1:23" x14ac:dyDescent="0.25">
      <c r="A3574">
        <v>1784</v>
      </c>
      <c r="B3574">
        <v>5337</v>
      </c>
      <c r="C3574" t="s">
        <v>6067</v>
      </c>
      <c r="D3574" t="s">
        <v>64</v>
      </c>
      <c r="E3574" t="s">
        <v>188</v>
      </c>
      <c r="F3574" t="s">
        <v>6068</v>
      </c>
      <c r="G3574" t="str">
        <f>"00046381"</f>
        <v>00046381</v>
      </c>
      <c r="H3574">
        <v>1100</v>
      </c>
      <c r="I3574">
        <v>150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</v>
      </c>
      <c r="S3574">
        <v>140</v>
      </c>
      <c r="V3574">
        <v>0</v>
      </c>
      <c r="W3574">
        <v>1390</v>
      </c>
    </row>
    <row r="3575" spans="1:23" x14ac:dyDescent="0.25">
      <c r="H3575" t="s">
        <v>6069</v>
      </c>
    </row>
    <row r="3576" spans="1:23" x14ac:dyDescent="0.25">
      <c r="A3576">
        <v>1785</v>
      </c>
      <c r="B3576">
        <v>1731</v>
      </c>
      <c r="C3576" t="s">
        <v>6070</v>
      </c>
      <c r="D3576" t="s">
        <v>326</v>
      </c>
      <c r="E3576" t="s">
        <v>106</v>
      </c>
      <c r="F3576" t="s">
        <v>6071</v>
      </c>
      <c r="G3576" t="str">
        <f>"201511036173"</f>
        <v>201511036173</v>
      </c>
      <c r="H3576">
        <v>1023</v>
      </c>
      <c r="I3576">
        <v>150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31</v>
      </c>
      <c r="S3576">
        <v>217</v>
      </c>
      <c r="V3576">
        <v>0</v>
      </c>
      <c r="W3576">
        <v>1390</v>
      </c>
    </row>
    <row r="3577" spans="1:23" x14ac:dyDescent="0.25">
      <c r="H3577" t="s">
        <v>6072</v>
      </c>
    </row>
    <row r="3578" spans="1:23" x14ac:dyDescent="0.25">
      <c r="A3578">
        <v>1786</v>
      </c>
      <c r="B3578">
        <v>8586</v>
      </c>
      <c r="C3578" t="s">
        <v>6073</v>
      </c>
      <c r="D3578" t="s">
        <v>140</v>
      </c>
      <c r="E3578" t="s">
        <v>25</v>
      </c>
      <c r="F3578" t="s">
        <v>6074</v>
      </c>
      <c r="G3578" t="str">
        <f>"00036460"</f>
        <v>00036460</v>
      </c>
      <c r="H3578">
        <v>792</v>
      </c>
      <c r="I3578">
        <v>150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64</v>
      </c>
      <c r="S3578">
        <v>448</v>
      </c>
      <c r="V3578">
        <v>0</v>
      </c>
      <c r="W3578">
        <v>1390</v>
      </c>
    </row>
    <row r="3579" spans="1:23" x14ac:dyDescent="0.25">
      <c r="H3579" t="s">
        <v>6075</v>
      </c>
    </row>
    <row r="3580" spans="1:23" x14ac:dyDescent="0.25">
      <c r="A3580">
        <v>1787</v>
      </c>
      <c r="B3580">
        <v>9589</v>
      </c>
      <c r="C3580" t="s">
        <v>4799</v>
      </c>
      <c r="D3580" t="s">
        <v>6076</v>
      </c>
      <c r="E3580" t="s">
        <v>25</v>
      </c>
      <c r="F3580" t="s">
        <v>6077</v>
      </c>
      <c r="G3580" t="str">
        <f>"00080981"</f>
        <v>00080981</v>
      </c>
      <c r="H3580" t="s">
        <v>6078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175</v>
      </c>
      <c r="S3580">
        <v>588</v>
      </c>
      <c r="V3580">
        <v>1</v>
      </c>
      <c r="W3580" t="s">
        <v>6079</v>
      </c>
    </row>
    <row r="3581" spans="1:23" x14ac:dyDescent="0.25">
      <c r="H3581" t="s">
        <v>6080</v>
      </c>
    </row>
    <row r="3582" spans="1:23" x14ac:dyDescent="0.25">
      <c r="A3582">
        <v>1788</v>
      </c>
      <c r="B3582">
        <v>1079</v>
      </c>
      <c r="C3582" t="s">
        <v>6081</v>
      </c>
      <c r="D3582" t="s">
        <v>83</v>
      </c>
      <c r="E3582" t="s">
        <v>55</v>
      </c>
      <c r="F3582" t="s">
        <v>6082</v>
      </c>
      <c r="G3582" t="str">
        <f>"00042708"</f>
        <v>00042708</v>
      </c>
      <c r="H3582" t="s">
        <v>6083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102</v>
      </c>
      <c r="S3582">
        <v>588</v>
      </c>
      <c r="V3582">
        <v>0</v>
      </c>
      <c r="W3582" t="s">
        <v>6084</v>
      </c>
    </row>
    <row r="3583" spans="1:23" x14ac:dyDescent="0.25">
      <c r="H3583" t="s">
        <v>6085</v>
      </c>
    </row>
    <row r="3584" spans="1:23" x14ac:dyDescent="0.25">
      <c r="A3584">
        <v>1789</v>
      </c>
      <c r="B3584">
        <v>4911</v>
      </c>
      <c r="C3584" t="s">
        <v>6086</v>
      </c>
      <c r="D3584" t="s">
        <v>3461</v>
      </c>
      <c r="E3584" t="s">
        <v>1399</v>
      </c>
      <c r="F3584" t="s">
        <v>6087</v>
      </c>
      <c r="G3584" t="str">
        <f>"201511032617"</f>
        <v>201511032617</v>
      </c>
      <c r="H3584" t="s">
        <v>6083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178</v>
      </c>
      <c r="S3584">
        <v>588</v>
      </c>
      <c r="V3584">
        <v>0</v>
      </c>
      <c r="W3584" t="s">
        <v>6084</v>
      </c>
    </row>
    <row r="3585" spans="1:23" x14ac:dyDescent="0.25">
      <c r="H3585" t="s">
        <v>735</v>
      </c>
    </row>
    <row r="3586" spans="1:23" x14ac:dyDescent="0.25">
      <c r="A3586">
        <v>1790</v>
      </c>
      <c r="B3586">
        <v>7643</v>
      </c>
      <c r="C3586" t="s">
        <v>6088</v>
      </c>
      <c r="D3586" t="s">
        <v>55</v>
      </c>
      <c r="E3586" t="s">
        <v>1236</v>
      </c>
      <c r="F3586" t="s">
        <v>6089</v>
      </c>
      <c r="G3586" t="str">
        <f>"00092188"</f>
        <v>00092188</v>
      </c>
      <c r="H3586" t="s">
        <v>86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42</v>
      </c>
      <c r="S3586">
        <v>294</v>
      </c>
      <c r="V3586">
        <v>2</v>
      </c>
      <c r="W3586" t="s">
        <v>6090</v>
      </c>
    </row>
    <row r="3587" spans="1:23" x14ac:dyDescent="0.25">
      <c r="H3587" t="s">
        <v>6091</v>
      </c>
    </row>
    <row r="3588" spans="1:23" x14ac:dyDescent="0.25">
      <c r="A3588">
        <v>1791</v>
      </c>
      <c r="B3588">
        <v>3218</v>
      </c>
      <c r="C3588" t="s">
        <v>4817</v>
      </c>
      <c r="D3588" t="s">
        <v>69</v>
      </c>
      <c r="E3588" t="s">
        <v>70</v>
      </c>
      <c r="F3588" t="s">
        <v>6092</v>
      </c>
      <c r="G3588" t="str">
        <f>"00028715"</f>
        <v>00028715</v>
      </c>
      <c r="H3588" t="s">
        <v>86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42</v>
      </c>
      <c r="S3588">
        <v>294</v>
      </c>
      <c r="V3588">
        <v>0</v>
      </c>
      <c r="W3588" t="s">
        <v>6090</v>
      </c>
    </row>
    <row r="3589" spans="1:23" x14ac:dyDescent="0.25">
      <c r="H3589" t="s">
        <v>6093</v>
      </c>
    </row>
    <row r="3590" spans="1:23" x14ac:dyDescent="0.25">
      <c r="A3590">
        <v>1792</v>
      </c>
      <c r="B3590">
        <v>10106</v>
      </c>
      <c r="C3590" t="s">
        <v>6094</v>
      </c>
      <c r="D3590" t="s">
        <v>83</v>
      </c>
      <c r="E3590" t="s">
        <v>60</v>
      </c>
      <c r="F3590" t="s">
        <v>6095</v>
      </c>
      <c r="G3590" t="str">
        <f>"200712004774"</f>
        <v>200712004774</v>
      </c>
      <c r="H3590">
        <v>1089</v>
      </c>
      <c r="I3590">
        <v>150</v>
      </c>
      <c r="J3590">
        <v>30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17</v>
      </c>
      <c r="S3590">
        <v>119</v>
      </c>
      <c r="V3590">
        <v>0</v>
      </c>
      <c r="W3590">
        <v>1388</v>
      </c>
    </row>
    <row r="3591" spans="1:23" x14ac:dyDescent="0.25">
      <c r="H3591" t="s">
        <v>6096</v>
      </c>
    </row>
    <row r="3592" spans="1:23" x14ac:dyDescent="0.25">
      <c r="A3592">
        <v>1793</v>
      </c>
      <c r="B3592">
        <v>5532</v>
      </c>
      <c r="C3592" t="s">
        <v>5071</v>
      </c>
      <c r="D3592" t="s">
        <v>64</v>
      </c>
      <c r="E3592" t="s">
        <v>60</v>
      </c>
      <c r="F3592" t="s">
        <v>6097</v>
      </c>
      <c r="G3592" t="str">
        <f>"201512002219"</f>
        <v>201512002219</v>
      </c>
      <c r="H3592">
        <v>1056</v>
      </c>
      <c r="I3592">
        <v>150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26</v>
      </c>
      <c r="S3592">
        <v>182</v>
      </c>
      <c r="V3592">
        <v>0</v>
      </c>
      <c r="W3592">
        <v>1388</v>
      </c>
    </row>
    <row r="3593" spans="1:23" x14ac:dyDescent="0.25">
      <c r="H3593" t="s">
        <v>6098</v>
      </c>
    </row>
    <row r="3594" spans="1:23" x14ac:dyDescent="0.25">
      <c r="A3594">
        <v>1794</v>
      </c>
      <c r="B3594">
        <v>3746</v>
      </c>
      <c r="C3594" t="s">
        <v>6099</v>
      </c>
      <c r="D3594" t="s">
        <v>6100</v>
      </c>
      <c r="E3594" t="s">
        <v>70</v>
      </c>
      <c r="F3594" t="s">
        <v>6101</v>
      </c>
      <c r="G3594" t="str">
        <f>"201510002894"</f>
        <v>201510002894</v>
      </c>
      <c r="H3594">
        <v>1012</v>
      </c>
      <c r="I3594">
        <v>150</v>
      </c>
      <c r="J3594">
        <v>30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28</v>
      </c>
      <c r="S3594">
        <v>196</v>
      </c>
      <c r="V3594">
        <v>0</v>
      </c>
      <c r="W3594">
        <v>1388</v>
      </c>
    </row>
    <row r="3595" spans="1:23" x14ac:dyDescent="0.25">
      <c r="H3595" t="s">
        <v>1858</v>
      </c>
    </row>
    <row r="3596" spans="1:23" x14ac:dyDescent="0.25">
      <c r="A3596">
        <v>1795</v>
      </c>
      <c r="B3596">
        <v>2761</v>
      </c>
      <c r="C3596" t="s">
        <v>6102</v>
      </c>
      <c r="D3596" t="s">
        <v>570</v>
      </c>
      <c r="E3596" t="s">
        <v>70</v>
      </c>
      <c r="F3596" t="s">
        <v>6103</v>
      </c>
      <c r="G3596" t="str">
        <f>"201511026888"</f>
        <v>201511026888</v>
      </c>
      <c r="H3596">
        <v>968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60</v>
      </c>
      <c r="S3596">
        <v>420</v>
      </c>
      <c r="V3596">
        <v>0</v>
      </c>
      <c r="W3596">
        <v>1388</v>
      </c>
    </row>
    <row r="3597" spans="1:23" x14ac:dyDescent="0.25">
      <c r="H3597" t="s">
        <v>6104</v>
      </c>
    </row>
    <row r="3598" spans="1:23" x14ac:dyDescent="0.25">
      <c r="A3598">
        <v>1796</v>
      </c>
      <c r="B3598">
        <v>10356</v>
      </c>
      <c r="C3598" t="s">
        <v>2001</v>
      </c>
      <c r="D3598" t="s">
        <v>900</v>
      </c>
      <c r="E3598" t="s">
        <v>6105</v>
      </c>
      <c r="F3598" t="s">
        <v>6106</v>
      </c>
      <c r="G3598" t="str">
        <f>"201511038292"</f>
        <v>201511038292</v>
      </c>
      <c r="H3598">
        <v>770</v>
      </c>
      <c r="I3598">
        <v>0</v>
      </c>
      <c r="J3598">
        <v>30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123</v>
      </c>
      <c r="S3598">
        <v>588</v>
      </c>
      <c r="V3598">
        <v>0</v>
      </c>
      <c r="W3598">
        <v>1388</v>
      </c>
    </row>
    <row r="3599" spans="1:23" x14ac:dyDescent="0.25">
      <c r="H3599" t="s">
        <v>6107</v>
      </c>
    </row>
    <row r="3600" spans="1:23" x14ac:dyDescent="0.25">
      <c r="A3600">
        <v>1797</v>
      </c>
      <c r="B3600">
        <v>9753</v>
      </c>
      <c r="C3600" t="s">
        <v>6108</v>
      </c>
      <c r="D3600" t="s">
        <v>83</v>
      </c>
      <c r="E3600" t="s">
        <v>15</v>
      </c>
      <c r="F3600" t="s">
        <v>6109</v>
      </c>
      <c r="G3600" t="str">
        <f>"201511014701"</f>
        <v>201511014701</v>
      </c>
      <c r="H3600">
        <v>770</v>
      </c>
      <c r="I3600">
        <v>0</v>
      </c>
      <c r="J3600">
        <v>30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126</v>
      </c>
      <c r="S3600">
        <v>588</v>
      </c>
      <c r="V3600">
        <v>0</v>
      </c>
      <c r="W3600">
        <v>1388</v>
      </c>
    </row>
    <row r="3601" spans="1:23" x14ac:dyDescent="0.25">
      <c r="H3601" t="s">
        <v>6110</v>
      </c>
    </row>
    <row r="3602" spans="1:23" x14ac:dyDescent="0.25">
      <c r="A3602">
        <v>1798</v>
      </c>
      <c r="B3602">
        <v>8807</v>
      </c>
      <c r="C3602" t="s">
        <v>6111</v>
      </c>
      <c r="D3602" t="s">
        <v>14</v>
      </c>
      <c r="E3602" t="s">
        <v>25</v>
      </c>
      <c r="F3602" t="s">
        <v>6112</v>
      </c>
      <c r="G3602" t="str">
        <f>"201511028882"</f>
        <v>201511028882</v>
      </c>
      <c r="H3602">
        <v>770</v>
      </c>
      <c r="I3602">
        <v>0</v>
      </c>
      <c r="J3602">
        <v>30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111</v>
      </c>
      <c r="S3602">
        <v>588</v>
      </c>
      <c r="V3602">
        <v>0</v>
      </c>
      <c r="W3602">
        <v>1388</v>
      </c>
    </row>
    <row r="3603" spans="1:23" x14ac:dyDescent="0.25">
      <c r="H3603" t="s">
        <v>6113</v>
      </c>
    </row>
    <row r="3604" spans="1:23" x14ac:dyDescent="0.25">
      <c r="A3604">
        <v>1799</v>
      </c>
      <c r="B3604">
        <v>1251</v>
      </c>
      <c r="C3604" t="s">
        <v>6114</v>
      </c>
      <c r="D3604" t="s">
        <v>83</v>
      </c>
      <c r="E3604" t="s">
        <v>51</v>
      </c>
      <c r="F3604" t="s">
        <v>6115</v>
      </c>
      <c r="G3604" t="str">
        <f>"201406008506"</f>
        <v>201406008506</v>
      </c>
      <c r="H3604">
        <v>770</v>
      </c>
      <c r="I3604">
        <v>0</v>
      </c>
      <c r="J3604">
        <v>30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100</v>
      </c>
      <c r="S3604">
        <v>588</v>
      </c>
      <c r="V3604">
        <v>0</v>
      </c>
      <c r="W3604">
        <v>1388</v>
      </c>
    </row>
    <row r="3605" spans="1:23" x14ac:dyDescent="0.25">
      <c r="H3605" t="s">
        <v>6116</v>
      </c>
    </row>
    <row r="3606" spans="1:23" x14ac:dyDescent="0.25">
      <c r="A3606">
        <v>1800</v>
      </c>
      <c r="B3606">
        <v>3498</v>
      </c>
      <c r="C3606" t="s">
        <v>6117</v>
      </c>
      <c r="D3606" t="s">
        <v>31</v>
      </c>
      <c r="E3606" t="s">
        <v>70</v>
      </c>
      <c r="F3606" t="s">
        <v>6118</v>
      </c>
      <c r="G3606" t="str">
        <f>"201511016004"</f>
        <v>201511016004</v>
      </c>
      <c r="H3606" t="s">
        <v>6119</v>
      </c>
      <c r="I3606">
        <v>150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36</v>
      </c>
      <c r="S3606">
        <v>252</v>
      </c>
      <c r="V3606">
        <v>0</v>
      </c>
      <c r="W3606" t="s">
        <v>6120</v>
      </c>
    </row>
    <row r="3607" spans="1:23" x14ac:dyDescent="0.25">
      <c r="H3607" t="s">
        <v>48</v>
      </c>
    </row>
    <row r="3608" spans="1:23" x14ac:dyDescent="0.25">
      <c r="A3608">
        <v>1801</v>
      </c>
      <c r="B3608">
        <v>4852</v>
      </c>
      <c r="C3608" t="s">
        <v>301</v>
      </c>
      <c r="D3608" t="s">
        <v>14</v>
      </c>
      <c r="E3608" t="s">
        <v>51</v>
      </c>
      <c r="F3608" t="s">
        <v>6121</v>
      </c>
      <c r="G3608" t="str">
        <f>"201511038427"</f>
        <v>201511038427</v>
      </c>
      <c r="H3608" t="s">
        <v>118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45</v>
      </c>
      <c r="S3608">
        <v>315</v>
      </c>
      <c r="V3608">
        <v>0</v>
      </c>
      <c r="W3608" t="s">
        <v>6122</v>
      </c>
    </row>
    <row r="3609" spans="1:23" x14ac:dyDescent="0.25">
      <c r="H3609" t="s">
        <v>6123</v>
      </c>
    </row>
    <row r="3610" spans="1:23" x14ac:dyDescent="0.25">
      <c r="A3610">
        <v>1802</v>
      </c>
      <c r="B3610">
        <v>9512</v>
      </c>
      <c r="C3610" t="s">
        <v>6124</v>
      </c>
      <c r="D3610" t="s">
        <v>485</v>
      </c>
      <c r="E3610" t="s">
        <v>51</v>
      </c>
      <c r="F3610" t="s">
        <v>6125</v>
      </c>
      <c r="G3610" t="str">
        <f>"201511031309"</f>
        <v>201511031309</v>
      </c>
      <c r="H3610">
        <v>1100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41</v>
      </c>
      <c r="S3610">
        <v>287</v>
      </c>
      <c r="V3610">
        <v>2</v>
      </c>
      <c r="W3610">
        <v>1387</v>
      </c>
    </row>
    <row r="3611" spans="1:23" x14ac:dyDescent="0.25">
      <c r="H3611" t="s">
        <v>38</v>
      </c>
    </row>
    <row r="3612" spans="1:23" x14ac:dyDescent="0.25">
      <c r="A3612">
        <v>1803</v>
      </c>
      <c r="B3612">
        <v>3162</v>
      </c>
      <c r="C3612" t="s">
        <v>2667</v>
      </c>
      <c r="D3612" t="s">
        <v>2609</v>
      </c>
      <c r="E3612" t="s">
        <v>295</v>
      </c>
      <c r="F3612" t="s">
        <v>6126</v>
      </c>
      <c r="G3612" t="str">
        <f>"00042257"</f>
        <v>00042257</v>
      </c>
      <c r="H3612">
        <v>1100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41</v>
      </c>
      <c r="S3612">
        <v>287</v>
      </c>
      <c r="V3612">
        <v>1</v>
      </c>
      <c r="W3612">
        <v>1387</v>
      </c>
    </row>
    <row r="3613" spans="1:23" x14ac:dyDescent="0.25">
      <c r="H3613" t="s">
        <v>6127</v>
      </c>
    </row>
    <row r="3614" spans="1:23" x14ac:dyDescent="0.25">
      <c r="A3614">
        <v>1804</v>
      </c>
      <c r="B3614">
        <v>4125</v>
      </c>
      <c r="C3614" t="s">
        <v>1266</v>
      </c>
      <c r="D3614" t="s">
        <v>6128</v>
      </c>
      <c r="E3614" t="s">
        <v>1407</v>
      </c>
      <c r="F3614" t="s">
        <v>6129</v>
      </c>
      <c r="G3614" t="str">
        <f>"201511033064"</f>
        <v>201511033064</v>
      </c>
      <c r="H3614">
        <v>1100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70</v>
      </c>
      <c r="P3614">
        <v>0</v>
      </c>
      <c r="Q3614">
        <v>0</v>
      </c>
      <c r="R3614">
        <v>31</v>
      </c>
      <c r="S3614">
        <v>217</v>
      </c>
      <c r="V3614">
        <v>0</v>
      </c>
      <c r="W3614">
        <v>1387</v>
      </c>
    </row>
    <row r="3615" spans="1:23" x14ac:dyDescent="0.25">
      <c r="H3615" t="s">
        <v>6130</v>
      </c>
    </row>
    <row r="3616" spans="1:23" x14ac:dyDescent="0.25">
      <c r="A3616">
        <v>1805</v>
      </c>
      <c r="B3616">
        <v>2491</v>
      </c>
      <c r="C3616" t="s">
        <v>6131</v>
      </c>
      <c r="D3616" t="s">
        <v>191</v>
      </c>
      <c r="E3616" t="s">
        <v>1579</v>
      </c>
      <c r="F3616" t="s">
        <v>6132</v>
      </c>
      <c r="G3616" t="str">
        <f>"201511020128"</f>
        <v>201511020128</v>
      </c>
      <c r="H3616">
        <v>880</v>
      </c>
      <c r="I3616">
        <v>150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51</v>
      </c>
      <c r="S3616">
        <v>357</v>
      </c>
      <c r="V3616">
        <v>2</v>
      </c>
      <c r="W3616">
        <v>1387</v>
      </c>
    </row>
    <row r="3617" spans="1:23" x14ac:dyDescent="0.25">
      <c r="H3617" t="s">
        <v>6133</v>
      </c>
    </row>
    <row r="3618" spans="1:23" x14ac:dyDescent="0.25">
      <c r="A3618">
        <v>1806</v>
      </c>
      <c r="B3618">
        <v>5579</v>
      </c>
      <c r="C3618" t="s">
        <v>6134</v>
      </c>
      <c r="D3618" t="s">
        <v>14</v>
      </c>
      <c r="E3618" t="s">
        <v>60</v>
      </c>
      <c r="F3618" t="s">
        <v>6135</v>
      </c>
      <c r="G3618" t="str">
        <f>"201511022667"</f>
        <v>201511022667</v>
      </c>
      <c r="H3618" t="s">
        <v>4599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71</v>
      </c>
      <c r="S3618">
        <v>497</v>
      </c>
      <c r="V3618">
        <v>0</v>
      </c>
      <c r="W3618" t="s">
        <v>6136</v>
      </c>
    </row>
    <row r="3619" spans="1:23" x14ac:dyDescent="0.25">
      <c r="H3619" t="s">
        <v>6137</v>
      </c>
    </row>
    <row r="3620" spans="1:23" x14ac:dyDescent="0.25">
      <c r="A3620">
        <v>1807</v>
      </c>
      <c r="B3620">
        <v>4358</v>
      </c>
      <c r="C3620" t="s">
        <v>6138</v>
      </c>
      <c r="D3620" t="s">
        <v>6139</v>
      </c>
      <c r="E3620" t="s">
        <v>6140</v>
      </c>
      <c r="F3620" t="s">
        <v>6141</v>
      </c>
      <c r="G3620" t="str">
        <f>"00081964"</f>
        <v>00081964</v>
      </c>
      <c r="H3620" t="s">
        <v>819</v>
      </c>
      <c r="I3620">
        <v>150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31</v>
      </c>
      <c r="S3620">
        <v>217</v>
      </c>
      <c r="V3620">
        <v>0</v>
      </c>
      <c r="W3620" t="s">
        <v>6142</v>
      </c>
    </row>
    <row r="3621" spans="1:23" x14ac:dyDescent="0.25">
      <c r="H3621" t="s">
        <v>6143</v>
      </c>
    </row>
    <row r="3622" spans="1:23" x14ac:dyDescent="0.25">
      <c r="A3622">
        <v>1808</v>
      </c>
      <c r="B3622">
        <v>558</v>
      </c>
      <c r="C3622" t="s">
        <v>6144</v>
      </c>
      <c r="D3622" t="s">
        <v>70</v>
      </c>
      <c r="E3622" t="s">
        <v>51</v>
      </c>
      <c r="F3622" t="s">
        <v>6145</v>
      </c>
      <c r="G3622" t="str">
        <f>"201511034568"</f>
        <v>201511034568</v>
      </c>
      <c r="H3622" t="s">
        <v>582</v>
      </c>
      <c r="I3622">
        <v>0</v>
      </c>
      <c r="J3622">
        <v>70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38</v>
      </c>
      <c r="S3622">
        <v>266</v>
      </c>
      <c r="V3622">
        <v>0</v>
      </c>
      <c r="W3622" t="s">
        <v>6146</v>
      </c>
    </row>
    <row r="3623" spans="1:23" x14ac:dyDescent="0.25">
      <c r="H3623" t="s">
        <v>6147</v>
      </c>
    </row>
    <row r="3624" spans="1:23" x14ac:dyDescent="0.25">
      <c r="A3624">
        <v>1809</v>
      </c>
      <c r="B3624">
        <v>4149</v>
      </c>
      <c r="C3624" t="s">
        <v>6148</v>
      </c>
      <c r="D3624" t="s">
        <v>196</v>
      </c>
      <c r="E3624" t="s">
        <v>41</v>
      </c>
      <c r="F3624" t="s">
        <v>6149</v>
      </c>
      <c r="G3624" t="str">
        <f>"201511008417"</f>
        <v>201511008417</v>
      </c>
      <c r="H3624" t="s">
        <v>535</v>
      </c>
      <c r="I3624">
        <v>150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36</v>
      </c>
      <c r="S3624">
        <v>252</v>
      </c>
      <c r="V3624">
        <v>0</v>
      </c>
      <c r="W3624" t="s">
        <v>6146</v>
      </c>
    </row>
    <row r="3625" spans="1:23" x14ac:dyDescent="0.25">
      <c r="H3625" t="s">
        <v>6150</v>
      </c>
    </row>
    <row r="3626" spans="1:23" x14ac:dyDescent="0.25">
      <c r="A3626">
        <v>1810</v>
      </c>
      <c r="B3626">
        <v>9660</v>
      </c>
      <c r="C3626" t="s">
        <v>6151</v>
      </c>
      <c r="D3626" t="s">
        <v>105</v>
      </c>
      <c r="E3626" t="s">
        <v>122</v>
      </c>
      <c r="F3626" t="s">
        <v>6152</v>
      </c>
      <c r="G3626" t="str">
        <f>"201511042842"</f>
        <v>201511042842</v>
      </c>
      <c r="H3626" t="s">
        <v>1220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59</v>
      </c>
      <c r="S3626">
        <v>413</v>
      </c>
      <c r="V3626">
        <v>1</v>
      </c>
      <c r="W3626" t="s">
        <v>6146</v>
      </c>
    </row>
    <row r="3627" spans="1:23" x14ac:dyDescent="0.25">
      <c r="H3627" t="s">
        <v>6153</v>
      </c>
    </row>
    <row r="3628" spans="1:23" x14ac:dyDescent="0.25">
      <c r="A3628">
        <v>1811</v>
      </c>
      <c r="B3628">
        <v>3588</v>
      </c>
      <c r="C3628" t="s">
        <v>6154</v>
      </c>
      <c r="D3628" t="s">
        <v>2271</v>
      </c>
      <c r="E3628" t="s">
        <v>60</v>
      </c>
      <c r="F3628" t="s">
        <v>6155</v>
      </c>
      <c r="G3628" t="str">
        <f>"201407000090"</f>
        <v>201407000090</v>
      </c>
      <c r="H3628">
        <v>1078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44</v>
      </c>
      <c r="S3628">
        <v>308</v>
      </c>
      <c r="V3628">
        <v>0</v>
      </c>
      <c r="W3628">
        <v>1386</v>
      </c>
    </row>
    <row r="3629" spans="1:23" x14ac:dyDescent="0.25">
      <c r="H3629" t="s">
        <v>6156</v>
      </c>
    </row>
    <row r="3630" spans="1:23" x14ac:dyDescent="0.25">
      <c r="A3630">
        <v>1812</v>
      </c>
      <c r="B3630">
        <v>9260</v>
      </c>
      <c r="C3630" t="s">
        <v>6157</v>
      </c>
      <c r="D3630" t="s">
        <v>379</v>
      </c>
      <c r="E3630" t="s">
        <v>15</v>
      </c>
      <c r="F3630" t="s">
        <v>6158</v>
      </c>
      <c r="G3630" t="str">
        <f>"201511033563"</f>
        <v>201511033563</v>
      </c>
      <c r="H3630">
        <v>1045</v>
      </c>
      <c r="I3630">
        <v>150</v>
      </c>
      <c r="J3630">
        <v>30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23</v>
      </c>
      <c r="S3630">
        <v>161</v>
      </c>
      <c r="V3630">
        <v>0</v>
      </c>
      <c r="W3630">
        <v>1386</v>
      </c>
    </row>
    <row r="3631" spans="1:23" x14ac:dyDescent="0.25">
      <c r="H3631" t="s">
        <v>6159</v>
      </c>
    </row>
    <row r="3632" spans="1:23" x14ac:dyDescent="0.25">
      <c r="A3632">
        <v>1813</v>
      </c>
      <c r="B3632">
        <v>10050</v>
      </c>
      <c r="C3632" t="s">
        <v>6160</v>
      </c>
      <c r="D3632" t="s">
        <v>6161</v>
      </c>
      <c r="E3632" t="s">
        <v>123</v>
      </c>
      <c r="F3632" t="s">
        <v>6162</v>
      </c>
      <c r="G3632" t="str">
        <f>"201511039987"</f>
        <v>201511039987</v>
      </c>
      <c r="H3632">
        <v>880</v>
      </c>
      <c r="I3632">
        <v>0</v>
      </c>
      <c r="J3632">
        <v>30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68</v>
      </c>
      <c r="S3632">
        <v>476</v>
      </c>
      <c r="V3632">
        <v>2</v>
      </c>
      <c r="W3632">
        <v>1386</v>
      </c>
    </row>
    <row r="3633" spans="1:23" x14ac:dyDescent="0.25">
      <c r="H3633" t="s">
        <v>6163</v>
      </c>
    </row>
    <row r="3634" spans="1:23" x14ac:dyDescent="0.25">
      <c r="A3634">
        <v>1814</v>
      </c>
      <c r="B3634">
        <v>7469</v>
      </c>
      <c r="C3634" t="s">
        <v>6164</v>
      </c>
      <c r="D3634" t="s">
        <v>2353</v>
      </c>
      <c r="E3634" t="s">
        <v>75</v>
      </c>
      <c r="F3634" t="s">
        <v>6165</v>
      </c>
      <c r="G3634" t="str">
        <f>"201511043178"</f>
        <v>201511043178</v>
      </c>
      <c r="H3634" t="s">
        <v>3090</v>
      </c>
      <c r="I3634">
        <v>150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61</v>
      </c>
      <c r="S3634">
        <v>427</v>
      </c>
      <c r="V3634">
        <v>1</v>
      </c>
      <c r="W3634" t="s">
        <v>6166</v>
      </c>
    </row>
    <row r="3635" spans="1:23" x14ac:dyDescent="0.25">
      <c r="H3635" t="s">
        <v>6167</v>
      </c>
    </row>
    <row r="3636" spans="1:23" x14ac:dyDescent="0.25">
      <c r="A3636">
        <v>1815</v>
      </c>
      <c r="B3636">
        <v>7469</v>
      </c>
      <c r="C3636" t="s">
        <v>6164</v>
      </c>
      <c r="D3636" t="s">
        <v>2353</v>
      </c>
      <c r="E3636" t="s">
        <v>75</v>
      </c>
      <c r="F3636" t="s">
        <v>6165</v>
      </c>
      <c r="G3636" t="str">
        <f>"201511043178"</f>
        <v>201511043178</v>
      </c>
      <c r="H3636" t="s">
        <v>3090</v>
      </c>
      <c r="I3636">
        <v>150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61</v>
      </c>
      <c r="S3636">
        <v>427</v>
      </c>
      <c r="T3636">
        <v>6</v>
      </c>
      <c r="U3636">
        <v>866</v>
      </c>
      <c r="V3636">
        <v>1</v>
      </c>
      <c r="W3636" t="s">
        <v>6166</v>
      </c>
    </row>
    <row r="3637" spans="1:23" x14ac:dyDescent="0.25">
      <c r="H3637" t="s">
        <v>6167</v>
      </c>
    </row>
    <row r="3638" spans="1:23" x14ac:dyDescent="0.25">
      <c r="A3638">
        <v>1816</v>
      </c>
      <c r="B3638">
        <v>4608</v>
      </c>
      <c r="C3638" t="s">
        <v>6168</v>
      </c>
      <c r="D3638" t="s">
        <v>105</v>
      </c>
      <c r="E3638" t="s">
        <v>55</v>
      </c>
      <c r="F3638" t="s">
        <v>6169</v>
      </c>
      <c r="G3638" t="str">
        <f>"00085697"</f>
        <v>00085697</v>
      </c>
      <c r="H3638" t="s">
        <v>3607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95</v>
      </c>
      <c r="S3638">
        <v>588</v>
      </c>
      <c r="V3638">
        <v>0</v>
      </c>
      <c r="W3638" t="s">
        <v>6166</v>
      </c>
    </row>
    <row r="3639" spans="1:23" x14ac:dyDescent="0.25">
      <c r="H3639" t="s">
        <v>6170</v>
      </c>
    </row>
    <row r="3640" spans="1:23" x14ac:dyDescent="0.25">
      <c r="A3640">
        <v>1817</v>
      </c>
      <c r="B3640">
        <v>2471</v>
      </c>
      <c r="C3640" t="s">
        <v>4873</v>
      </c>
      <c r="D3640" t="s">
        <v>140</v>
      </c>
      <c r="E3640" t="s">
        <v>196</v>
      </c>
      <c r="F3640" t="s">
        <v>6171</v>
      </c>
      <c r="G3640" t="str">
        <f>"201406007913"</f>
        <v>201406007913</v>
      </c>
      <c r="H3640">
        <v>1089</v>
      </c>
      <c r="I3640">
        <v>0</v>
      </c>
      <c r="J3640">
        <v>70</v>
      </c>
      <c r="K3640">
        <v>0</v>
      </c>
      <c r="L3640">
        <v>30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28</v>
      </c>
      <c r="S3640">
        <v>196</v>
      </c>
      <c r="V3640">
        <v>0</v>
      </c>
      <c r="W3640">
        <v>1385</v>
      </c>
    </row>
    <row r="3641" spans="1:23" x14ac:dyDescent="0.25">
      <c r="H3641" t="s">
        <v>6172</v>
      </c>
    </row>
    <row r="3642" spans="1:23" x14ac:dyDescent="0.25">
      <c r="A3642">
        <v>1818</v>
      </c>
      <c r="B3642">
        <v>2471</v>
      </c>
      <c r="C3642" t="s">
        <v>4873</v>
      </c>
      <c r="D3642" t="s">
        <v>140</v>
      </c>
      <c r="E3642" t="s">
        <v>196</v>
      </c>
      <c r="F3642" t="s">
        <v>6171</v>
      </c>
      <c r="G3642" t="str">
        <f>"201406007913"</f>
        <v>201406007913</v>
      </c>
      <c r="H3642">
        <v>1089</v>
      </c>
      <c r="I3642">
        <v>0</v>
      </c>
      <c r="J3642">
        <v>70</v>
      </c>
      <c r="K3642">
        <v>0</v>
      </c>
      <c r="L3642">
        <v>30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28</v>
      </c>
      <c r="S3642">
        <v>196</v>
      </c>
      <c r="T3642">
        <v>6</v>
      </c>
      <c r="U3642">
        <v>879</v>
      </c>
      <c r="V3642">
        <v>0</v>
      </c>
      <c r="W3642">
        <v>1385</v>
      </c>
    </row>
    <row r="3643" spans="1:23" x14ac:dyDescent="0.25">
      <c r="H3643" t="s">
        <v>6172</v>
      </c>
    </row>
    <row r="3644" spans="1:23" x14ac:dyDescent="0.25">
      <c r="A3644">
        <v>1819</v>
      </c>
      <c r="B3644">
        <v>4602</v>
      </c>
      <c r="C3644" t="s">
        <v>6173</v>
      </c>
      <c r="D3644" t="s">
        <v>140</v>
      </c>
      <c r="E3644" t="s">
        <v>6174</v>
      </c>
      <c r="F3644" t="s">
        <v>6175</v>
      </c>
      <c r="G3644" t="str">
        <f>"201511031163"</f>
        <v>201511031163</v>
      </c>
      <c r="H3644">
        <v>825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80</v>
      </c>
      <c r="S3644">
        <v>560</v>
      </c>
      <c r="V3644">
        <v>0</v>
      </c>
      <c r="W3644">
        <v>1385</v>
      </c>
    </row>
    <row r="3645" spans="1:23" x14ac:dyDescent="0.25">
      <c r="H3645" t="s">
        <v>6176</v>
      </c>
    </row>
    <row r="3646" spans="1:23" x14ac:dyDescent="0.25">
      <c r="A3646">
        <v>1820</v>
      </c>
      <c r="B3646">
        <v>4823</v>
      </c>
      <c r="C3646" t="s">
        <v>6177</v>
      </c>
      <c r="D3646" t="s">
        <v>59</v>
      </c>
      <c r="E3646" t="s">
        <v>65</v>
      </c>
      <c r="F3646" t="s">
        <v>6178</v>
      </c>
      <c r="G3646" t="str">
        <f>"200712004468"</f>
        <v>200712004468</v>
      </c>
      <c r="H3646">
        <v>880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72</v>
      </c>
      <c r="S3646">
        <v>504</v>
      </c>
      <c r="V3646">
        <v>1</v>
      </c>
      <c r="W3646">
        <v>1384</v>
      </c>
    </row>
    <row r="3647" spans="1:23" x14ac:dyDescent="0.25">
      <c r="H3647">
        <v>818</v>
      </c>
    </row>
    <row r="3648" spans="1:23" x14ac:dyDescent="0.25">
      <c r="A3648">
        <v>1821</v>
      </c>
      <c r="B3648">
        <v>341</v>
      </c>
      <c r="C3648" t="s">
        <v>6179</v>
      </c>
      <c r="D3648" t="s">
        <v>655</v>
      </c>
      <c r="E3648" t="s">
        <v>446</v>
      </c>
      <c r="F3648" t="s">
        <v>6180</v>
      </c>
      <c r="G3648" t="str">
        <f>"201511027361"</f>
        <v>201511027361</v>
      </c>
      <c r="H3648" t="s">
        <v>6181</v>
      </c>
      <c r="I3648">
        <v>150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47</v>
      </c>
      <c r="S3648">
        <v>329</v>
      </c>
      <c r="V3648">
        <v>0</v>
      </c>
      <c r="W3648" t="s">
        <v>6182</v>
      </c>
    </row>
    <row r="3649" spans="1:23" x14ac:dyDescent="0.25">
      <c r="H3649" t="s">
        <v>6183</v>
      </c>
    </row>
    <row r="3650" spans="1:23" x14ac:dyDescent="0.25">
      <c r="A3650">
        <v>1822</v>
      </c>
      <c r="B3650">
        <v>3902</v>
      </c>
      <c r="C3650" t="s">
        <v>4814</v>
      </c>
      <c r="D3650" t="s">
        <v>6184</v>
      </c>
      <c r="E3650" t="s">
        <v>70</v>
      </c>
      <c r="F3650" t="s">
        <v>6185</v>
      </c>
      <c r="G3650" t="str">
        <f>"201511008783"</f>
        <v>201511008783</v>
      </c>
      <c r="H3650" t="s">
        <v>2256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70</v>
      </c>
      <c r="S3650">
        <v>490</v>
      </c>
      <c r="V3650">
        <v>2</v>
      </c>
      <c r="W3650" t="s">
        <v>6182</v>
      </c>
    </row>
    <row r="3651" spans="1:23" x14ac:dyDescent="0.25">
      <c r="H3651" t="s">
        <v>6186</v>
      </c>
    </row>
    <row r="3652" spans="1:23" x14ac:dyDescent="0.25">
      <c r="A3652">
        <v>1823</v>
      </c>
      <c r="B3652">
        <v>6543</v>
      </c>
      <c r="C3652" t="s">
        <v>6187</v>
      </c>
      <c r="D3652" t="s">
        <v>1704</v>
      </c>
      <c r="E3652" t="s">
        <v>6188</v>
      </c>
      <c r="F3652" t="s">
        <v>6189</v>
      </c>
      <c r="G3652" t="str">
        <f>"201511034280"</f>
        <v>201511034280</v>
      </c>
      <c r="H3652" t="s">
        <v>344</v>
      </c>
      <c r="I3652">
        <v>150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22</v>
      </c>
      <c r="S3652">
        <v>154</v>
      </c>
      <c r="V3652">
        <v>0</v>
      </c>
      <c r="W3652" t="s">
        <v>6190</v>
      </c>
    </row>
    <row r="3653" spans="1:23" x14ac:dyDescent="0.25">
      <c r="H3653" t="s">
        <v>6191</v>
      </c>
    </row>
    <row r="3654" spans="1:23" x14ac:dyDescent="0.25">
      <c r="A3654">
        <v>1824</v>
      </c>
      <c r="B3654">
        <v>328</v>
      </c>
      <c r="C3654" t="s">
        <v>517</v>
      </c>
      <c r="D3654" t="s">
        <v>112</v>
      </c>
      <c r="E3654" t="s">
        <v>65</v>
      </c>
      <c r="F3654" t="s">
        <v>6192</v>
      </c>
      <c r="G3654" t="str">
        <f>"201511009201"</f>
        <v>201511009201</v>
      </c>
      <c r="H3654">
        <v>1100</v>
      </c>
      <c r="I3654">
        <v>150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19</v>
      </c>
      <c r="S3654">
        <v>133</v>
      </c>
      <c r="V3654">
        <v>0</v>
      </c>
      <c r="W3654">
        <v>1383</v>
      </c>
    </row>
    <row r="3655" spans="1:23" x14ac:dyDescent="0.25">
      <c r="H3655" t="s">
        <v>6193</v>
      </c>
    </row>
    <row r="3656" spans="1:23" x14ac:dyDescent="0.25">
      <c r="A3656">
        <v>1825</v>
      </c>
      <c r="B3656">
        <v>6110</v>
      </c>
      <c r="C3656" t="s">
        <v>6194</v>
      </c>
      <c r="D3656" t="s">
        <v>14</v>
      </c>
      <c r="E3656" t="s">
        <v>196</v>
      </c>
      <c r="F3656" t="s">
        <v>6195</v>
      </c>
      <c r="G3656" t="str">
        <f>"200801004924"</f>
        <v>200801004924</v>
      </c>
      <c r="H3656">
        <v>1100</v>
      </c>
      <c r="I3656">
        <v>150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19</v>
      </c>
      <c r="S3656">
        <v>133</v>
      </c>
      <c r="V3656">
        <v>0</v>
      </c>
      <c r="W3656">
        <v>1383</v>
      </c>
    </row>
    <row r="3657" spans="1:23" x14ac:dyDescent="0.25">
      <c r="H3657" t="s">
        <v>6196</v>
      </c>
    </row>
    <row r="3658" spans="1:23" x14ac:dyDescent="0.25">
      <c r="A3658">
        <v>1826</v>
      </c>
      <c r="B3658">
        <v>10229</v>
      </c>
      <c r="C3658" t="s">
        <v>6197</v>
      </c>
      <c r="D3658" t="s">
        <v>105</v>
      </c>
      <c r="E3658" t="s">
        <v>55</v>
      </c>
      <c r="F3658" t="s">
        <v>6198</v>
      </c>
      <c r="G3658" t="str">
        <f>"201511029405"</f>
        <v>201511029405</v>
      </c>
      <c r="H3658">
        <v>1012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53</v>
      </c>
      <c r="S3658">
        <v>371</v>
      </c>
      <c r="V3658">
        <v>0</v>
      </c>
      <c r="W3658">
        <v>1383</v>
      </c>
    </row>
    <row r="3659" spans="1:23" x14ac:dyDescent="0.25">
      <c r="H3659" t="s">
        <v>6199</v>
      </c>
    </row>
    <row r="3660" spans="1:23" x14ac:dyDescent="0.25">
      <c r="A3660">
        <v>1827</v>
      </c>
      <c r="B3660">
        <v>1248</v>
      </c>
      <c r="C3660" t="s">
        <v>6200</v>
      </c>
      <c r="D3660" t="s">
        <v>40</v>
      </c>
      <c r="E3660" t="s">
        <v>196</v>
      </c>
      <c r="F3660" t="s">
        <v>6201</v>
      </c>
      <c r="G3660" t="str">
        <f>"201511035470"</f>
        <v>201511035470</v>
      </c>
      <c r="H3660" t="s">
        <v>582</v>
      </c>
      <c r="I3660">
        <v>150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26</v>
      </c>
      <c r="S3660">
        <v>182</v>
      </c>
      <c r="V3660">
        <v>0</v>
      </c>
      <c r="W3660" t="s">
        <v>6202</v>
      </c>
    </row>
    <row r="3661" spans="1:23" x14ac:dyDescent="0.25">
      <c r="H3661" t="s">
        <v>6203</v>
      </c>
    </row>
    <row r="3662" spans="1:23" x14ac:dyDescent="0.25">
      <c r="A3662">
        <v>1828</v>
      </c>
      <c r="B3662">
        <v>8527</v>
      </c>
      <c r="C3662" t="s">
        <v>6204</v>
      </c>
      <c r="D3662" t="s">
        <v>14</v>
      </c>
      <c r="E3662" t="s">
        <v>6205</v>
      </c>
      <c r="F3662" t="s">
        <v>6206</v>
      </c>
      <c r="G3662" t="str">
        <f>"201511021441"</f>
        <v>201511021441</v>
      </c>
      <c r="H3662" t="s">
        <v>948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54</v>
      </c>
      <c r="S3662">
        <v>378</v>
      </c>
      <c r="V3662">
        <v>0</v>
      </c>
      <c r="W3662" t="s">
        <v>6207</v>
      </c>
    </row>
    <row r="3663" spans="1:23" x14ac:dyDescent="0.25">
      <c r="H3663" t="s">
        <v>34</v>
      </c>
    </row>
    <row r="3664" spans="1:23" x14ac:dyDescent="0.25">
      <c r="A3664">
        <v>1829</v>
      </c>
      <c r="B3664">
        <v>2560</v>
      </c>
      <c r="C3664" t="s">
        <v>6208</v>
      </c>
      <c r="D3664" t="s">
        <v>489</v>
      </c>
      <c r="E3664" t="s">
        <v>70</v>
      </c>
      <c r="F3664" t="s">
        <v>6209</v>
      </c>
      <c r="G3664" t="str">
        <f>"201105000011"</f>
        <v>201105000011</v>
      </c>
      <c r="H3664">
        <v>1001</v>
      </c>
      <c r="I3664">
        <v>150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33</v>
      </c>
      <c r="S3664">
        <v>231</v>
      </c>
      <c r="T3664">
        <v>6</v>
      </c>
      <c r="U3664">
        <v>869</v>
      </c>
      <c r="V3664">
        <v>0</v>
      </c>
      <c r="W3664">
        <v>1382</v>
      </c>
    </row>
    <row r="3665" spans="1:23" x14ac:dyDescent="0.25">
      <c r="H3665">
        <v>869</v>
      </c>
    </row>
    <row r="3666" spans="1:23" x14ac:dyDescent="0.25">
      <c r="A3666">
        <v>1830</v>
      </c>
      <c r="B3666">
        <v>1331</v>
      </c>
      <c r="C3666" t="s">
        <v>6210</v>
      </c>
      <c r="D3666" t="s">
        <v>140</v>
      </c>
      <c r="E3666" t="s">
        <v>106</v>
      </c>
      <c r="F3666" t="s">
        <v>6211</v>
      </c>
      <c r="G3666" t="str">
        <f>"201511031948"</f>
        <v>201511031948</v>
      </c>
      <c r="H3666" t="s">
        <v>2658</v>
      </c>
      <c r="I3666">
        <v>0</v>
      </c>
      <c r="J3666">
        <v>0</v>
      </c>
      <c r="K3666">
        <v>0</v>
      </c>
      <c r="L3666">
        <v>70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64</v>
      </c>
      <c r="S3666">
        <v>448</v>
      </c>
      <c r="V3666">
        <v>0</v>
      </c>
      <c r="W3666" t="s">
        <v>6212</v>
      </c>
    </row>
    <row r="3667" spans="1:23" x14ac:dyDescent="0.25">
      <c r="H3667" t="s">
        <v>6213</v>
      </c>
    </row>
    <row r="3668" spans="1:23" x14ac:dyDescent="0.25">
      <c r="A3668">
        <v>1831</v>
      </c>
      <c r="B3668">
        <v>4038</v>
      </c>
      <c r="C3668" t="s">
        <v>6214</v>
      </c>
      <c r="D3668" t="s">
        <v>41</v>
      </c>
      <c r="E3668" t="s">
        <v>6215</v>
      </c>
      <c r="F3668" t="s">
        <v>6216</v>
      </c>
      <c r="G3668" t="str">
        <f>"201511010144"</f>
        <v>201511010144</v>
      </c>
      <c r="H3668" t="s">
        <v>6217</v>
      </c>
      <c r="I3668">
        <v>150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81</v>
      </c>
      <c r="S3668">
        <v>567</v>
      </c>
      <c r="V3668">
        <v>0</v>
      </c>
      <c r="W3668" t="s">
        <v>6218</v>
      </c>
    </row>
    <row r="3669" spans="1:23" x14ac:dyDescent="0.25">
      <c r="H3669" t="s">
        <v>6219</v>
      </c>
    </row>
    <row r="3670" spans="1:23" x14ac:dyDescent="0.25">
      <c r="A3670">
        <v>1832</v>
      </c>
      <c r="B3670">
        <v>8016</v>
      </c>
      <c r="C3670" t="s">
        <v>6220</v>
      </c>
      <c r="D3670" t="s">
        <v>105</v>
      </c>
      <c r="E3670" t="s">
        <v>55</v>
      </c>
      <c r="F3670" t="s">
        <v>6221</v>
      </c>
      <c r="G3670" t="str">
        <f>"201511028837"</f>
        <v>201511028837</v>
      </c>
      <c r="H3670" t="s">
        <v>344</v>
      </c>
      <c r="I3670">
        <v>0</v>
      </c>
      <c r="J3670">
        <v>0</v>
      </c>
      <c r="K3670">
        <v>0</v>
      </c>
      <c r="L3670">
        <v>50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36</v>
      </c>
      <c r="S3670">
        <v>252</v>
      </c>
      <c r="V3670">
        <v>0</v>
      </c>
      <c r="W3670" t="s">
        <v>6222</v>
      </c>
    </row>
    <row r="3671" spans="1:23" x14ac:dyDescent="0.25">
      <c r="H3671" t="s">
        <v>6223</v>
      </c>
    </row>
    <row r="3672" spans="1:23" x14ac:dyDescent="0.25">
      <c r="A3672">
        <v>1833</v>
      </c>
      <c r="B3672">
        <v>4495</v>
      </c>
      <c r="C3672" t="s">
        <v>6224</v>
      </c>
      <c r="D3672" t="s">
        <v>15</v>
      </c>
      <c r="E3672" t="s">
        <v>70</v>
      </c>
      <c r="F3672" t="s">
        <v>6225</v>
      </c>
      <c r="G3672" t="str">
        <f>"00025823"</f>
        <v>00025823</v>
      </c>
      <c r="H3672" t="s">
        <v>1509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66</v>
      </c>
      <c r="S3672">
        <v>462</v>
      </c>
      <c r="V3672">
        <v>0</v>
      </c>
      <c r="W3672" t="s">
        <v>6226</v>
      </c>
    </row>
    <row r="3673" spans="1:23" x14ac:dyDescent="0.25">
      <c r="H3673" t="s">
        <v>6227</v>
      </c>
    </row>
    <row r="3674" spans="1:23" x14ac:dyDescent="0.25">
      <c r="A3674">
        <v>1834</v>
      </c>
      <c r="B3674">
        <v>3268</v>
      </c>
      <c r="C3674" t="s">
        <v>5655</v>
      </c>
      <c r="D3674" t="s">
        <v>191</v>
      </c>
      <c r="E3674" t="s">
        <v>51</v>
      </c>
      <c r="F3674" t="s">
        <v>6228</v>
      </c>
      <c r="G3674" t="str">
        <f>"201511035251"</f>
        <v>201511035251</v>
      </c>
      <c r="H3674">
        <v>1023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51</v>
      </c>
      <c r="S3674">
        <v>357</v>
      </c>
      <c r="V3674">
        <v>0</v>
      </c>
      <c r="W3674">
        <v>1380</v>
      </c>
    </row>
    <row r="3675" spans="1:23" x14ac:dyDescent="0.25">
      <c r="H3675" t="s">
        <v>6229</v>
      </c>
    </row>
    <row r="3676" spans="1:23" x14ac:dyDescent="0.25">
      <c r="A3676">
        <v>1835</v>
      </c>
      <c r="B3676">
        <v>9892</v>
      </c>
      <c r="C3676" t="s">
        <v>6230</v>
      </c>
      <c r="D3676" t="s">
        <v>14</v>
      </c>
      <c r="E3676" t="s">
        <v>130</v>
      </c>
      <c r="F3676" t="s">
        <v>6231</v>
      </c>
      <c r="G3676" t="str">
        <f>"00101801"</f>
        <v>00101801</v>
      </c>
      <c r="H3676">
        <v>792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112</v>
      </c>
      <c r="S3676">
        <v>588</v>
      </c>
      <c r="V3676">
        <v>0</v>
      </c>
      <c r="W3676">
        <v>1380</v>
      </c>
    </row>
    <row r="3677" spans="1:23" x14ac:dyDescent="0.25">
      <c r="H3677">
        <v>875</v>
      </c>
    </row>
    <row r="3678" spans="1:23" x14ac:dyDescent="0.25">
      <c r="A3678">
        <v>1836</v>
      </c>
      <c r="B3678">
        <v>9394</v>
      </c>
      <c r="C3678" t="s">
        <v>6232</v>
      </c>
      <c r="D3678" t="s">
        <v>75</v>
      </c>
      <c r="E3678" t="s">
        <v>122</v>
      </c>
      <c r="F3678" t="s">
        <v>6233</v>
      </c>
      <c r="G3678" t="str">
        <f>"200911000518"</f>
        <v>200911000518</v>
      </c>
      <c r="H3678">
        <v>715</v>
      </c>
      <c r="I3678">
        <v>150</v>
      </c>
      <c r="J3678">
        <v>30</v>
      </c>
      <c r="K3678">
        <v>0</v>
      </c>
      <c r="L3678">
        <v>30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65</v>
      </c>
      <c r="S3678">
        <v>455</v>
      </c>
      <c r="V3678">
        <v>0</v>
      </c>
      <c r="W3678">
        <v>1380</v>
      </c>
    </row>
    <row r="3679" spans="1:23" x14ac:dyDescent="0.25">
      <c r="H3679" t="s">
        <v>6234</v>
      </c>
    </row>
    <row r="3680" spans="1:23" x14ac:dyDescent="0.25">
      <c r="A3680">
        <v>1837</v>
      </c>
      <c r="B3680">
        <v>8625</v>
      </c>
      <c r="C3680" t="s">
        <v>6235</v>
      </c>
      <c r="D3680" t="s">
        <v>6236</v>
      </c>
      <c r="E3680" t="s">
        <v>3956</v>
      </c>
      <c r="F3680" t="s">
        <v>6237</v>
      </c>
      <c r="G3680" t="str">
        <f>"00096217"</f>
        <v>00096217</v>
      </c>
      <c r="H3680" t="s">
        <v>1103</v>
      </c>
      <c r="I3680">
        <v>150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25</v>
      </c>
      <c r="S3680">
        <v>175</v>
      </c>
      <c r="V3680">
        <v>0</v>
      </c>
      <c r="W3680" t="s">
        <v>6238</v>
      </c>
    </row>
    <row r="3681" spans="1:23" x14ac:dyDescent="0.25">
      <c r="H3681" t="s">
        <v>6239</v>
      </c>
    </row>
    <row r="3682" spans="1:23" x14ac:dyDescent="0.25">
      <c r="A3682">
        <v>1838</v>
      </c>
      <c r="B3682">
        <v>1397</v>
      </c>
      <c r="C3682" t="s">
        <v>6240</v>
      </c>
      <c r="D3682" t="s">
        <v>6241</v>
      </c>
      <c r="E3682" t="s">
        <v>15</v>
      </c>
      <c r="F3682" t="s">
        <v>6242</v>
      </c>
      <c r="G3682" t="str">
        <f>"201511009181"</f>
        <v>201511009181</v>
      </c>
      <c r="H3682" t="s">
        <v>1084</v>
      </c>
      <c r="I3682">
        <v>150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23</v>
      </c>
      <c r="S3682">
        <v>161</v>
      </c>
      <c r="V3682">
        <v>2</v>
      </c>
      <c r="W3682" t="s">
        <v>6243</v>
      </c>
    </row>
    <row r="3683" spans="1:23" x14ac:dyDescent="0.25">
      <c r="H3683" t="s">
        <v>6244</v>
      </c>
    </row>
    <row r="3684" spans="1:23" x14ac:dyDescent="0.25">
      <c r="A3684">
        <v>1839</v>
      </c>
      <c r="B3684">
        <v>10101</v>
      </c>
      <c r="C3684" t="s">
        <v>6245</v>
      </c>
      <c r="D3684" t="s">
        <v>6246</v>
      </c>
      <c r="E3684" t="s">
        <v>1236</v>
      </c>
      <c r="F3684" t="s">
        <v>6247</v>
      </c>
      <c r="G3684" t="str">
        <f>"201511032577"</f>
        <v>201511032577</v>
      </c>
      <c r="H3684">
        <v>935</v>
      </c>
      <c r="I3684">
        <v>150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70</v>
      </c>
      <c r="P3684">
        <v>0</v>
      </c>
      <c r="Q3684">
        <v>0</v>
      </c>
      <c r="R3684">
        <v>32</v>
      </c>
      <c r="S3684">
        <v>224</v>
      </c>
      <c r="V3684">
        <v>0</v>
      </c>
      <c r="W3684">
        <v>1379</v>
      </c>
    </row>
    <row r="3685" spans="1:23" x14ac:dyDescent="0.25">
      <c r="H3685" t="s">
        <v>6248</v>
      </c>
    </row>
    <row r="3686" spans="1:23" x14ac:dyDescent="0.25">
      <c r="A3686">
        <v>1840</v>
      </c>
      <c r="B3686">
        <v>9682</v>
      </c>
      <c r="C3686" t="s">
        <v>6249</v>
      </c>
      <c r="D3686" t="s">
        <v>6250</v>
      </c>
      <c r="E3686" t="s">
        <v>3088</v>
      </c>
      <c r="F3686" t="s">
        <v>6251</v>
      </c>
      <c r="G3686" t="str">
        <f>"201510001810"</f>
        <v>201510001810</v>
      </c>
      <c r="H3686" t="s">
        <v>5583</v>
      </c>
      <c r="I3686">
        <v>150</v>
      </c>
      <c r="J3686">
        <v>30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52</v>
      </c>
      <c r="S3686">
        <v>364</v>
      </c>
      <c r="V3686">
        <v>0</v>
      </c>
      <c r="W3686" t="s">
        <v>6252</v>
      </c>
    </row>
    <row r="3687" spans="1:23" x14ac:dyDescent="0.25">
      <c r="H3687" t="s">
        <v>6253</v>
      </c>
    </row>
    <row r="3688" spans="1:23" x14ac:dyDescent="0.25">
      <c r="A3688">
        <v>1841</v>
      </c>
      <c r="B3688">
        <v>9587</v>
      </c>
      <c r="C3688" t="s">
        <v>6254</v>
      </c>
      <c r="D3688" t="s">
        <v>79</v>
      </c>
      <c r="E3688" t="s">
        <v>690</v>
      </c>
      <c r="F3688" t="s">
        <v>6255</v>
      </c>
      <c r="G3688" t="str">
        <f>"201511036384"</f>
        <v>201511036384</v>
      </c>
      <c r="H3688" t="s">
        <v>678</v>
      </c>
      <c r="I3688">
        <v>150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27</v>
      </c>
      <c r="S3688">
        <v>189</v>
      </c>
      <c r="V3688">
        <v>0</v>
      </c>
      <c r="W3688" t="s">
        <v>6256</v>
      </c>
    </row>
    <row r="3689" spans="1:23" x14ac:dyDescent="0.25">
      <c r="H3689" t="s">
        <v>6257</v>
      </c>
    </row>
    <row r="3690" spans="1:23" x14ac:dyDescent="0.25">
      <c r="A3690">
        <v>1842</v>
      </c>
      <c r="B3690">
        <v>6645</v>
      </c>
      <c r="C3690" t="s">
        <v>5254</v>
      </c>
      <c r="D3690" t="s">
        <v>489</v>
      </c>
      <c r="E3690" t="s">
        <v>15</v>
      </c>
      <c r="F3690" t="s">
        <v>6258</v>
      </c>
      <c r="G3690" t="str">
        <f>"201511027084"</f>
        <v>201511027084</v>
      </c>
      <c r="H3690">
        <v>979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57</v>
      </c>
      <c r="S3690">
        <v>399</v>
      </c>
      <c r="V3690">
        <v>3</v>
      </c>
      <c r="W3690">
        <v>1378</v>
      </c>
    </row>
    <row r="3691" spans="1:23" x14ac:dyDescent="0.25">
      <c r="H3691" t="s">
        <v>6259</v>
      </c>
    </row>
    <row r="3692" spans="1:23" x14ac:dyDescent="0.25">
      <c r="A3692">
        <v>1843</v>
      </c>
      <c r="B3692">
        <v>2107</v>
      </c>
      <c r="C3692" t="s">
        <v>6260</v>
      </c>
      <c r="D3692" t="s">
        <v>191</v>
      </c>
      <c r="E3692" t="s">
        <v>122</v>
      </c>
      <c r="F3692" t="s">
        <v>6261</v>
      </c>
      <c r="G3692" t="str">
        <f>"201511022503"</f>
        <v>201511022503</v>
      </c>
      <c r="H3692" t="s">
        <v>86</v>
      </c>
      <c r="I3692">
        <v>150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19</v>
      </c>
      <c r="S3692">
        <v>133</v>
      </c>
      <c r="V3692">
        <v>2</v>
      </c>
      <c r="W3692" t="s">
        <v>6262</v>
      </c>
    </row>
    <row r="3693" spans="1:23" x14ac:dyDescent="0.25">
      <c r="H3693" t="s">
        <v>6263</v>
      </c>
    </row>
    <row r="3694" spans="1:23" x14ac:dyDescent="0.25">
      <c r="A3694">
        <v>1844</v>
      </c>
      <c r="B3694">
        <v>10292</v>
      </c>
      <c r="C3694" t="s">
        <v>6264</v>
      </c>
      <c r="D3694" t="s">
        <v>36</v>
      </c>
      <c r="E3694" t="s">
        <v>55</v>
      </c>
      <c r="F3694" t="s">
        <v>6265</v>
      </c>
      <c r="G3694" t="str">
        <f>"201511029119"</f>
        <v>201511029119</v>
      </c>
      <c r="H3694" t="s">
        <v>86</v>
      </c>
      <c r="I3694">
        <v>150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19</v>
      </c>
      <c r="S3694">
        <v>133</v>
      </c>
      <c r="V3694">
        <v>0</v>
      </c>
      <c r="W3694" t="s">
        <v>6262</v>
      </c>
    </row>
    <row r="3695" spans="1:23" x14ac:dyDescent="0.25">
      <c r="H3695" t="s">
        <v>6266</v>
      </c>
    </row>
    <row r="3696" spans="1:23" x14ac:dyDescent="0.25">
      <c r="A3696">
        <v>1845</v>
      </c>
      <c r="B3696">
        <v>9142</v>
      </c>
      <c r="C3696" t="s">
        <v>6267</v>
      </c>
      <c r="D3696" t="s">
        <v>40</v>
      </c>
      <c r="E3696" t="s">
        <v>222</v>
      </c>
      <c r="F3696" t="s">
        <v>6268</v>
      </c>
      <c r="G3696" t="str">
        <f>"201511041669"</f>
        <v>201511041669</v>
      </c>
      <c r="H3696" t="s">
        <v>1312</v>
      </c>
      <c r="I3696">
        <v>0</v>
      </c>
      <c r="J3696">
        <v>30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55</v>
      </c>
      <c r="S3696">
        <v>385</v>
      </c>
      <c r="V3696">
        <v>0</v>
      </c>
      <c r="W3696" t="s">
        <v>6262</v>
      </c>
    </row>
    <row r="3697" spans="1:23" x14ac:dyDescent="0.25">
      <c r="H3697" t="s">
        <v>6269</v>
      </c>
    </row>
    <row r="3698" spans="1:23" x14ac:dyDescent="0.25">
      <c r="A3698">
        <v>1846</v>
      </c>
      <c r="B3698">
        <v>4431</v>
      </c>
      <c r="C3698" t="s">
        <v>6270</v>
      </c>
      <c r="D3698" t="s">
        <v>59</v>
      </c>
      <c r="E3698" t="s">
        <v>807</v>
      </c>
      <c r="F3698" t="s">
        <v>6271</v>
      </c>
      <c r="G3698" t="str">
        <f>"00092045"</f>
        <v>00092045</v>
      </c>
      <c r="H3698" t="s">
        <v>6272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52</v>
      </c>
      <c r="S3698">
        <v>364</v>
      </c>
      <c r="V3698">
        <v>0</v>
      </c>
      <c r="W3698" t="s">
        <v>6273</v>
      </c>
    </row>
    <row r="3699" spans="1:23" x14ac:dyDescent="0.25">
      <c r="H3699" t="s">
        <v>6274</v>
      </c>
    </row>
    <row r="3700" spans="1:23" x14ac:dyDescent="0.25">
      <c r="A3700">
        <v>1847</v>
      </c>
      <c r="B3700">
        <v>201</v>
      </c>
      <c r="C3700" t="s">
        <v>6275</v>
      </c>
      <c r="D3700" t="s">
        <v>371</v>
      </c>
      <c r="E3700" t="s">
        <v>4179</v>
      </c>
      <c r="F3700" t="s">
        <v>6276</v>
      </c>
      <c r="G3700" t="str">
        <f>"00057720"</f>
        <v>00057720</v>
      </c>
      <c r="H3700">
        <v>880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71</v>
      </c>
      <c r="S3700">
        <v>497</v>
      </c>
      <c r="V3700">
        <v>0</v>
      </c>
      <c r="W3700">
        <v>1377</v>
      </c>
    </row>
    <row r="3701" spans="1:23" x14ac:dyDescent="0.25">
      <c r="H3701" t="s">
        <v>6277</v>
      </c>
    </row>
    <row r="3702" spans="1:23" x14ac:dyDescent="0.25">
      <c r="A3702">
        <v>1848</v>
      </c>
      <c r="B3702">
        <v>2913</v>
      </c>
      <c r="C3702" t="s">
        <v>6278</v>
      </c>
      <c r="D3702" t="s">
        <v>112</v>
      </c>
      <c r="E3702" t="s">
        <v>1051</v>
      </c>
      <c r="F3702" t="s">
        <v>6279</v>
      </c>
      <c r="G3702" t="str">
        <f>"200810001014"</f>
        <v>200810001014</v>
      </c>
      <c r="H3702" t="s">
        <v>6280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156</v>
      </c>
      <c r="S3702">
        <v>588</v>
      </c>
      <c r="V3702">
        <v>0</v>
      </c>
      <c r="W3702" t="s">
        <v>6281</v>
      </c>
    </row>
    <row r="3703" spans="1:23" x14ac:dyDescent="0.25">
      <c r="H3703" t="s">
        <v>6282</v>
      </c>
    </row>
    <row r="3704" spans="1:23" x14ac:dyDescent="0.25">
      <c r="A3704">
        <v>1849</v>
      </c>
      <c r="B3704">
        <v>7468</v>
      </c>
      <c r="C3704" t="s">
        <v>6283</v>
      </c>
      <c r="D3704" t="s">
        <v>40</v>
      </c>
      <c r="E3704" t="s">
        <v>1407</v>
      </c>
      <c r="F3704" t="s">
        <v>6284</v>
      </c>
      <c r="G3704" t="str">
        <f>"201511010807"</f>
        <v>201511010807</v>
      </c>
      <c r="H3704">
        <v>1100</v>
      </c>
      <c r="I3704">
        <v>150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18</v>
      </c>
      <c r="S3704">
        <v>126</v>
      </c>
      <c r="V3704">
        <v>0</v>
      </c>
      <c r="W3704">
        <v>1376</v>
      </c>
    </row>
    <row r="3705" spans="1:23" x14ac:dyDescent="0.25">
      <c r="H3705" t="s">
        <v>6285</v>
      </c>
    </row>
    <row r="3706" spans="1:23" x14ac:dyDescent="0.25">
      <c r="A3706">
        <v>1850</v>
      </c>
      <c r="B3706">
        <v>9500</v>
      </c>
      <c r="C3706" t="s">
        <v>6286</v>
      </c>
      <c r="D3706" t="s">
        <v>485</v>
      </c>
      <c r="E3706" t="s">
        <v>25</v>
      </c>
      <c r="F3706" t="s">
        <v>6287</v>
      </c>
      <c r="G3706" t="str">
        <f>"201511039601"</f>
        <v>201511039601</v>
      </c>
      <c r="H3706">
        <v>1100</v>
      </c>
      <c r="I3706">
        <v>150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18</v>
      </c>
      <c r="S3706">
        <v>126</v>
      </c>
      <c r="V3706">
        <v>2</v>
      </c>
      <c r="W3706">
        <v>1376</v>
      </c>
    </row>
    <row r="3707" spans="1:23" x14ac:dyDescent="0.25">
      <c r="H3707" t="s">
        <v>6288</v>
      </c>
    </row>
    <row r="3708" spans="1:23" x14ac:dyDescent="0.25">
      <c r="A3708">
        <v>1851</v>
      </c>
      <c r="B3708">
        <v>8914</v>
      </c>
      <c r="C3708" t="s">
        <v>6289</v>
      </c>
      <c r="D3708" t="s">
        <v>183</v>
      </c>
      <c r="E3708" t="s">
        <v>4287</v>
      </c>
      <c r="F3708" t="s">
        <v>6290</v>
      </c>
      <c r="G3708" t="str">
        <f>"201511018906"</f>
        <v>201511018906</v>
      </c>
      <c r="H3708">
        <v>715</v>
      </c>
      <c r="I3708">
        <v>0</v>
      </c>
      <c r="J3708">
        <v>50</v>
      </c>
      <c r="K3708">
        <v>30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83</v>
      </c>
      <c r="S3708">
        <v>581</v>
      </c>
      <c r="V3708">
        <v>0</v>
      </c>
      <c r="W3708">
        <v>1376</v>
      </c>
    </row>
    <row r="3709" spans="1:23" x14ac:dyDescent="0.25">
      <c r="H3709" t="s">
        <v>6291</v>
      </c>
    </row>
    <row r="3710" spans="1:23" x14ac:dyDescent="0.25">
      <c r="A3710">
        <v>1852</v>
      </c>
      <c r="B3710">
        <v>7460</v>
      </c>
      <c r="C3710" t="s">
        <v>6292</v>
      </c>
      <c r="D3710" t="s">
        <v>96</v>
      </c>
      <c r="E3710" t="s">
        <v>694</v>
      </c>
      <c r="F3710" t="s">
        <v>6293</v>
      </c>
      <c r="G3710" t="str">
        <f>"00080519"</f>
        <v>00080519</v>
      </c>
      <c r="H3710" t="s">
        <v>3815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163</v>
      </c>
      <c r="S3710">
        <v>588</v>
      </c>
      <c r="V3710">
        <v>0</v>
      </c>
      <c r="W3710" t="s">
        <v>6294</v>
      </c>
    </row>
    <row r="3711" spans="1:23" x14ac:dyDescent="0.25">
      <c r="H3711" t="s">
        <v>5093</v>
      </c>
    </row>
    <row r="3712" spans="1:23" x14ac:dyDescent="0.25">
      <c r="A3712">
        <v>1853</v>
      </c>
      <c r="B3712">
        <v>8093</v>
      </c>
      <c r="C3712" t="s">
        <v>6295</v>
      </c>
      <c r="D3712" t="s">
        <v>6296</v>
      </c>
      <c r="E3712" t="s">
        <v>116</v>
      </c>
      <c r="F3712" t="s">
        <v>6297</v>
      </c>
      <c r="G3712" t="str">
        <f>"201511022556"</f>
        <v>201511022556</v>
      </c>
      <c r="H3712" t="s">
        <v>3815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259</v>
      </c>
      <c r="S3712">
        <v>588</v>
      </c>
      <c r="T3712">
        <v>7</v>
      </c>
      <c r="U3712">
        <v>874</v>
      </c>
      <c r="V3712">
        <v>0</v>
      </c>
      <c r="W3712" t="s">
        <v>6294</v>
      </c>
    </row>
    <row r="3713" spans="1:23" x14ac:dyDescent="0.25">
      <c r="H3713">
        <v>874</v>
      </c>
    </row>
    <row r="3714" spans="1:23" x14ac:dyDescent="0.25">
      <c r="A3714">
        <v>1854</v>
      </c>
      <c r="B3714">
        <v>7458</v>
      </c>
      <c r="C3714" t="s">
        <v>6298</v>
      </c>
      <c r="D3714" t="s">
        <v>105</v>
      </c>
      <c r="E3714" t="s">
        <v>690</v>
      </c>
      <c r="F3714" t="s">
        <v>6299</v>
      </c>
      <c r="G3714" t="str">
        <f>"00017450"</f>
        <v>00017450</v>
      </c>
      <c r="H3714" t="s">
        <v>3815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151</v>
      </c>
      <c r="S3714">
        <v>588</v>
      </c>
      <c r="V3714">
        <v>0</v>
      </c>
      <c r="W3714" t="s">
        <v>6294</v>
      </c>
    </row>
    <row r="3715" spans="1:23" x14ac:dyDescent="0.25">
      <c r="H3715" t="s">
        <v>6300</v>
      </c>
    </row>
    <row r="3716" spans="1:23" x14ac:dyDescent="0.25">
      <c r="A3716">
        <v>1855</v>
      </c>
      <c r="B3716">
        <v>8515</v>
      </c>
      <c r="C3716" t="s">
        <v>6301</v>
      </c>
      <c r="D3716" t="s">
        <v>51</v>
      </c>
      <c r="E3716" t="s">
        <v>1399</v>
      </c>
      <c r="F3716" t="s">
        <v>6302</v>
      </c>
      <c r="G3716" t="str">
        <f>"201511013571"</f>
        <v>201511013571</v>
      </c>
      <c r="H3716" t="s">
        <v>678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48</v>
      </c>
      <c r="S3716">
        <v>336</v>
      </c>
      <c r="V3716">
        <v>1</v>
      </c>
      <c r="W3716" t="s">
        <v>6303</v>
      </c>
    </row>
    <row r="3717" spans="1:23" x14ac:dyDescent="0.25">
      <c r="H3717" t="s">
        <v>6304</v>
      </c>
    </row>
    <row r="3718" spans="1:23" x14ac:dyDescent="0.25">
      <c r="A3718">
        <v>1856</v>
      </c>
      <c r="B3718">
        <v>4809</v>
      </c>
      <c r="C3718" t="s">
        <v>6305</v>
      </c>
      <c r="D3718" t="s">
        <v>14</v>
      </c>
      <c r="E3718" t="s">
        <v>41</v>
      </c>
      <c r="F3718" t="s">
        <v>6306</v>
      </c>
      <c r="G3718" t="str">
        <f>"201511025522"</f>
        <v>201511025522</v>
      </c>
      <c r="H3718" t="s">
        <v>1220</v>
      </c>
      <c r="I3718">
        <v>150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36</v>
      </c>
      <c r="S3718">
        <v>252</v>
      </c>
      <c r="V3718">
        <v>0</v>
      </c>
      <c r="W3718" t="s">
        <v>6303</v>
      </c>
    </row>
    <row r="3719" spans="1:23" x14ac:dyDescent="0.25">
      <c r="H3719" t="s">
        <v>6307</v>
      </c>
    </row>
    <row r="3720" spans="1:23" x14ac:dyDescent="0.25">
      <c r="A3720">
        <v>1857</v>
      </c>
      <c r="B3720">
        <v>4809</v>
      </c>
      <c r="C3720" t="s">
        <v>6305</v>
      </c>
      <c r="D3720" t="s">
        <v>14</v>
      </c>
      <c r="E3720" t="s">
        <v>41</v>
      </c>
      <c r="F3720" t="s">
        <v>6306</v>
      </c>
      <c r="G3720" t="str">
        <f>"201511025522"</f>
        <v>201511025522</v>
      </c>
      <c r="H3720" t="s">
        <v>1220</v>
      </c>
      <c r="I3720">
        <v>150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36</v>
      </c>
      <c r="S3720">
        <v>252</v>
      </c>
      <c r="T3720">
        <v>6</v>
      </c>
      <c r="U3720">
        <v>869</v>
      </c>
      <c r="V3720">
        <v>0</v>
      </c>
      <c r="W3720" t="s">
        <v>6303</v>
      </c>
    </row>
    <row r="3721" spans="1:23" x14ac:dyDescent="0.25">
      <c r="H3721" t="s">
        <v>6307</v>
      </c>
    </row>
    <row r="3722" spans="1:23" x14ac:dyDescent="0.25">
      <c r="A3722">
        <v>1858</v>
      </c>
      <c r="B3722">
        <v>3620</v>
      </c>
      <c r="C3722" t="s">
        <v>6308</v>
      </c>
      <c r="D3722" t="s">
        <v>83</v>
      </c>
      <c r="E3722" t="s">
        <v>55</v>
      </c>
      <c r="F3722" t="s">
        <v>6309</v>
      </c>
      <c r="G3722" t="str">
        <f>"201511033756"</f>
        <v>201511033756</v>
      </c>
      <c r="H3722">
        <v>1100</v>
      </c>
      <c r="I3722">
        <v>0</v>
      </c>
      <c r="J3722">
        <v>30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35</v>
      </c>
      <c r="S3722">
        <v>245</v>
      </c>
      <c r="V3722">
        <v>0</v>
      </c>
      <c r="W3722">
        <v>1375</v>
      </c>
    </row>
    <row r="3723" spans="1:23" x14ac:dyDescent="0.25">
      <c r="H3723" t="s">
        <v>38</v>
      </c>
    </row>
    <row r="3724" spans="1:23" x14ac:dyDescent="0.25">
      <c r="A3724">
        <v>1859</v>
      </c>
      <c r="B3724">
        <v>2190</v>
      </c>
      <c r="C3724" t="s">
        <v>6310</v>
      </c>
      <c r="D3724" t="s">
        <v>655</v>
      </c>
      <c r="E3724" t="s">
        <v>51</v>
      </c>
      <c r="F3724" t="s">
        <v>6311</v>
      </c>
      <c r="G3724" t="str">
        <f>"201511021490"</f>
        <v>201511021490</v>
      </c>
      <c r="H3724">
        <v>990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55</v>
      </c>
      <c r="S3724">
        <v>385</v>
      </c>
      <c r="V3724">
        <v>0</v>
      </c>
      <c r="W3724">
        <v>1375</v>
      </c>
    </row>
    <row r="3725" spans="1:23" x14ac:dyDescent="0.25">
      <c r="H3725" t="s">
        <v>6312</v>
      </c>
    </row>
    <row r="3726" spans="1:23" x14ac:dyDescent="0.25">
      <c r="A3726">
        <v>1860</v>
      </c>
      <c r="B3726">
        <v>9864</v>
      </c>
      <c r="C3726" t="s">
        <v>6313</v>
      </c>
      <c r="D3726" t="s">
        <v>6314</v>
      </c>
      <c r="E3726" t="s">
        <v>6315</v>
      </c>
      <c r="F3726" t="s">
        <v>6316</v>
      </c>
      <c r="G3726" t="str">
        <f>"00025150"</f>
        <v>00025150</v>
      </c>
      <c r="H3726">
        <v>836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77</v>
      </c>
      <c r="S3726">
        <v>539</v>
      </c>
      <c r="V3726">
        <v>0</v>
      </c>
      <c r="W3726">
        <v>1375</v>
      </c>
    </row>
    <row r="3727" spans="1:23" x14ac:dyDescent="0.25">
      <c r="H3727" t="s">
        <v>6317</v>
      </c>
    </row>
    <row r="3728" spans="1:23" x14ac:dyDescent="0.25">
      <c r="A3728">
        <v>1861</v>
      </c>
      <c r="B3728">
        <v>1768</v>
      </c>
      <c r="C3728" t="s">
        <v>6318</v>
      </c>
      <c r="D3728" t="s">
        <v>105</v>
      </c>
      <c r="E3728" t="s">
        <v>845</v>
      </c>
      <c r="F3728" t="s">
        <v>6319</v>
      </c>
      <c r="G3728" t="str">
        <f>"201511033480"</f>
        <v>201511033480</v>
      </c>
      <c r="H3728" t="s">
        <v>4763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141</v>
      </c>
      <c r="S3728">
        <v>588</v>
      </c>
      <c r="V3728">
        <v>2</v>
      </c>
      <c r="W3728" t="s">
        <v>6320</v>
      </c>
    </row>
    <row r="3729" spans="1:23" x14ac:dyDescent="0.25">
      <c r="H3729" t="s">
        <v>6321</v>
      </c>
    </row>
    <row r="3730" spans="1:23" x14ac:dyDescent="0.25">
      <c r="A3730">
        <v>1862</v>
      </c>
      <c r="B3730">
        <v>6034</v>
      </c>
      <c r="C3730" t="s">
        <v>6059</v>
      </c>
      <c r="D3730" t="s">
        <v>570</v>
      </c>
      <c r="E3730" t="s">
        <v>51</v>
      </c>
      <c r="F3730" t="s">
        <v>6322</v>
      </c>
      <c r="G3730" t="str">
        <f>"201511022265"</f>
        <v>201511022265</v>
      </c>
      <c r="H3730" t="s">
        <v>4763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112</v>
      </c>
      <c r="S3730">
        <v>588</v>
      </c>
      <c r="V3730">
        <v>1</v>
      </c>
      <c r="W3730" t="s">
        <v>6320</v>
      </c>
    </row>
    <row r="3731" spans="1:23" x14ac:dyDescent="0.25">
      <c r="H3731" t="s">
        <v>6323</v>
      </c>
    </row>
    <row r="3732" spans="1:23" x14ac:dyDescent="0.25">
      <c r="A3732">
        <v>1863</v>
      </c>
      <c r="B3732">
        <v>6633</v>
      </c>
      <c r="C3732" t="s">
        <v>6324</v>
      </c>
      <c r="D3732" t="s">
        <v>140</v>
      </c>
      <c r="E3732" t="s">
        <v>41</v>
      </c>
      <c r="F3732" t="s">
        <v>6325</v>
      </c>
      <c r="G3732" t="str">
        <f>"201511039184"</f>
        <v>201511039184</v>
      </c>
      <c r="H3732" t="s">
        <v>315</v>
      </c>
      <c r="I3732">
        <v>150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</v>
      </c>
      <c r="S3732">
        <v>140</v>
      </c>
      <c r="V3732">
        <v>0</v>
      </c>
      <c r="W3732" t="s">
        <v>6326</v>
      </c>
    </row>
    <row r="3733" spans="1:23" x14ac:dyDescent="0.25">
      <c r="H3733" t="s">
        <v>6327</v>
      </c>
    </row>
    <row r="3734" spans="1:23" x14ac:dyDescent="0.25">
      <c r="A3734">
        <v>1864</v>
      </c>
      <c r="B3734">
        <v>9653</v>
      </c>
      <c r="C3734" t="s">
        <v>6328</v>
      </c>
      <c r="D3734" t="s">
        <v>6329</v>
      </c>
      <c r="E3734" t="s">
        <v>41</v>
      </c>
      <c r="F3734" t="s">
        <v>6330</v>
      </c>
      <c r="G3734" t="str">
        <f>"00024218"</f>
        <v>00024218</v>
      </c>
      <c r="H3734" t="s">
        <v>6331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98</v>
      </c>
      <c r="S3734">
        <v>588</v>
      </c>
      <c r="V3734">
        <v>0</v>
      </c>
      <c r="W3734" t="s">
        <v>6332</v>
      </c>
    </row>
    <row r="3735" spans="1:23" x14ac:dyDescent="0.25">
      <c r="H3735" t="s">
        <v>6333</v>
      </c>
    </row>
    <row r="3736" spans="1:23" x14ac:dyDescent="0.25">
      <c r="A3736">
        <v>1865</v>
      </c>
      <c r="B3736">
        <v>3163</v>
      </c>
      <c r="C3736" t="s">
        <v>6334</v>
      </c>
      <c r="D3736" t="s">
        <v>24</v>
      </c>
      <c r="E3736" t="s">
        <v>192</v>
      </c>
      <c r="F3736" t="s">
        <v>6335</v>
      </c>
      <c r="G3736" t="str">
        <f>"201511030549"</f>
        <v>201511030549</v>
      </c>
      <c r="H3736" t="s">
        <v>6331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84</v>
      </c>
      <c r="S3736">
        <v>588</v>
      </c>
      <c r="V3736">
        <v>0</v>
      </c>
      <c r="W3736" t="s">
        <v>6332</v>
      </c>
    </row>
    <row r="3737" spans="1:23" x14ac:dyDescent="0.25">
      <c r="H3737" t="s">
        <v>6336</v>
      </c>
    </row>
    <row r="3738" spans="1:23" x14ac:dyDescent="0.25">
      <c r="A3738">
        <v>1866</v>
      </c>
      <c r="B3738">
        <v>4643</v>
      </c>
      <c r="C3738" t="s">
        <v>464</v>
      </c>
      <c r="D3738" t="s">
        <v>810</v>
      </c>
      <c r="E3738" t="s">
        <v>51</v>
      </c>
      <c r="F3738" t="s">
        <v>6337</v>
      </c>
      <c r="G3738" t="str">
        <f>"201511041582"</f>
        <v>201511041582</v>
      </c>
      <c r="H3738">
        <v>803</v>
      </c>
      <c r="I3738">
        <v>150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60</v>
      </c>
      <c r="S3738">
        <v>420</v>
      </c>
      <c r="V3738">
        <v>1</v>
      </c>
      <c r="W3738">
        <v>1373</v>
      </c>
    </row>
    <row r="3739" spans="1:23" x14ac:dyDescent="0.25">
      <c r="H3739" t="s">
        <v>6338</v>
      </c>
    </row>
    <row r="3740" spans="1:23" x14ac:dyDescent="0.25">
      <c r="A3740">
        <v>1867</v>
      </c>
      <c r="B3740">
        <v>856</v>
      </c>
      <c r="C3740" t="s">
        <v>6339</v>
      </c>
      <c r="D3740" t="s">
        <v>24</v>
      </c>
      <c r="E3740" t="s">
        <v>203</v>
      </c>
      <c r="F3740" t="s">
        <v>6340</v>
      </c>
      <c r="G3740" t="str">
        <f>"00049526"</f>
        <v>00049526</v>
      </c>
      <c r="H3740">
        <v>605</v>
      </c>
      <c r="I3740">
        <v>150</v>
      </c>
      <c r="J3740">
        <v>30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175</v>
      </c>
      <c r="S3740">
        <v>588</v>
      </c>
      <c r="V3740">
        <v>0</v>
      </c>
      <c r="W3740">
        <v>1373</v>
      </c>
    </row>
    <row r="3741" spans="1:23" x14ac:dyDescent="0.25">
      <c r="H3741" t="s">
        <v>6341</v>
      </c>
    </row>
    <row r="3742" spans="1:23" x14ac:dyDescent="0.25">
      <c r="A3742">
        <v>1868</v>
      </c>
      <c r="B3742">
        <v>18</v>
      </c>
      <c r="C3742" t="s">
        <v>484</v>
      </c>
      <c r="D3742" t="s">
        <v>83</v>
      </c>
      <c r="E3742" t="s">
        <v>106</v>
      </c>
      <c r="F3742" t="s">
        <v>6342</v>
      </c>
      <c r="G3742" t="str">
        <f>"200908000122"</f>
        <v>200908000122</v>
      </c>
      <c r="H3742">
        <v>935</v>
      </c>
      <c r="I3742">
        <v>150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41</v>
      </c>
      <c r="S3742">
        <v>287</v>
      </c>
      <c r="V3742">
        <v>0</v>
      </c>
      <c r="W3742">
        <v>1372</v>
      </c>
    </row>
    <row r="3743" spans="1:23" x14ac:dyDescent="0.25">
      <c r="H3743" t="s">
        <v>6343</v>
      </c>
    </row>
    <row r="3744" spans="1:23" x14ac:dyDescent="0.25">
      <c r="A3744">
        <v>1869</v>
      </c>
      <c r="B3744">
        <v>8859</v>
      </c>
      <c r="C3744" t="s">
        <v>4785</v>
      </c>
      <c r="D3744" t="s">
        <v>133</v>
      </c>
      <c r="E3744" t="s">
        <v>123</v>
      </c>
      <c r="F3744" t="s">
        <v>6344</v>
      </c>
      <c r="G3744" t="str">
        <f>"201511030042"</f>
        <v>201511030042</v>
      </c>
      <c r="H3744" t="s">
        <v>118</v>
      </c>
      <c r="I3744">
        <v>150</v>
      </c>
      <c r="J3744">
        <v>30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17</v>
      </c>
      <c r="S3744">
        <v>119</v>
      </c>
      <c r="V3744">
        <v>1</v>
      </c>
      <c r="W3744" t="s">
        <v>6345</v>
      </c>
    </row>
    <row r="3745" spans="1:23" x14ac:dyDescent="0.25">
      <c r="H3745" t="s">
        <v>6346</v>
      </c>
    </row>
    <row r="3746" spans="1:23" x14ac:dyDescent="0.25">
      <c r="A3746">
        <v>1870</v>
      </c>
      <c r="B3746">
        <v>10053</v>
      </c>
      <c r="C3746" t="s">
        <v>6347</v>
      </c>
      <c r="D3746" t="s">
        <v>183</v>
      </c>
      <c r="E3746" t="s">
        <v>116</v>
      </c>
      <c r="F3746" t="s">
        <v>6348</v>
      </c>
      <c r="G3746" t="str">
        <f>"201511039405"</f>
        <v>201511039405</v>
      </c>
      <c r="H3746" t="s">
        <v>3111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65</v>
      </c>
      <c r="S3746">
        <v>455</v>
      </c>
      <c r="V3746">
        <v>0</v>
      </c>
      <c r="W3746" t="s">
        <v>6349</v>
      </c>
    </row>
    <row r="3747" spans="1:23" x14ac:dyDescent="0.25">
      <c r="H3747" t="s">
        <v>6350</v>
      </c>
    </row>
    <row r="3748" spans="1:23" x14ac:dyDescent="0.25">
      <c r="A3748">
        <v>1871</v>
      </c>
      <c r="B3748">
        <v>6593</v>
      </c>
      <c r="C3748" t="s">
        <v>6351</v>
      </c>
      <c r="D3748" t="s">
        <v>6352</v>
      </c>
      <c r="E3748" t="s">
        <v>845</v>
      </c>
      <c r="F3748" t="s">
        <v>6353</v>
      </c>
      <c r="G3748" t="str">
        <f>"201512005546"</f>
        <v>201512005546</v>
      </c>
      <c r="H3748">
        <v>979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56</v>
      </c>
      <c r="S3748">
        <v>392</v>
      </c>
      <c r="V3748">
        <v>0</v>
      </c>
      <c r="W3748">
        <v>1371</v>
      </c>
    </row>
    <row r="3749" spans="1:23" x14ac:dyDescent="0.25">
      <c r="H3749" t="s">
        <v>6354</v>
      </c>
    </row>
    <row r="3750" spans="1:23" x14ac:dyDescent="0.25">
      <c r="A3750">
        <v>1872</v>
      </c>
      <c r="B3750">
        <v>9954</v>
      </c>
      <c r="C3750" t="s">
        <v>4873</v>
      </c>
      <c r="D3750" t="s">
        <v>14</v>
      </c>
      <c r="E3750" t="s">
        <v>55</v>
      </c>
      <c r="F3750" t="s">
        <v>6355</v>
      </c>
      <c r="G3750" t="str">
        <f>"201511032633"</f>
        <v>201511032633</v>
      </c>
      <c r="H3750">
        <v>913</v>
      </c>
      <c r="I3750">
        <v>150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44</v>
      </c>
      <c r="S3750">
        <v>308</v>
      </c>
      <c r="V3750">
        <v>0</v>
      </c>
      <c r="W3750">
        <v>1371</v>
      </c>
    </row>
    <row r="3751" spans="1:23" x14ac:dyDescent="0.25">
      <c r="H3751" t="s">
        <v>6356</v>
      </c>
    </row>
    <row r="3752" spans="1:23" x14ac:dyDescent="0.25">
      <c r="A3752">
        <v>1873</v>
      </c>
      <c r="B3752">
        <v>8816</v>
      </c>
      <c r="C3752" t="s">
        <v>6357</v>
      </c>
      <c r="D3752" t="s">
        <v>14</v>
      </c>
      <c r="E3752" t="s">
        <v>15</v>
      </c>
      <c r="F3752" t="s">
        <v>6358</v>
      </c>
      <c r="G3752" t="str">
        <f>"201511035121"</f>
        <v>201511035121</v>
      </c>
      <c r="H3752">
        <v>869</v>
      </c>
      <c r="I3752">
        <v>150</v>
      </c>
      <c r="J3752">
        <v>30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46</v>
      </c>
      <c r="S3752">
        <v>322</v>
      </c>
      <c r="V3752">
        <v>0</v>
      </c>
      <c r="W3752">
        <v>1371</v>
      </c>
    </row>
    <row r="3753" spans="1:23" x14ac:dyDescent="0.25">
      <c r="H3753">
        <v>819</v>
      </c>
    </row>
    <row r="3754" spans="1:23" x14ac:dyDescent="0.25">
      <c r="A3754">
        <v>1874</v>
      </c>
      <c r="B3754">
        <v>6298</v>
      </c>
      <c r="C3754" t="s">
        <v>6359</v>
      </c>
      <c r="D3754" t="s">
        <v>614</v>
      </c>
      <c r="E3754" t="s">
        <v>51</v>
      </c>
      <c r="F3754" t="s">
        <v>6360</v>
      </c>
      <c r="G3754" t="str">
        <f>"201511031911"</f>
        <v>201511031911</v>
      </c>
      <c r="H3754" t="s">
        <v>605</v>
      </c>
      <c r="I3754">
        <v>150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29</v>
      </c>
      <c r="S3754">
        <v>203</v>
      </c>
      <c r="V3754">
        <v>0</v>
      </c>
      <c r="W3754" t="s">
        <v>6361</v>
      </c>
    </row>
    <row r="3755" spans="1:23" x14ac:dyDescent="0.25">
      <c r="H3755" t="s">
        <v>6362</v>
      </c>
    </row>
    <row r="3756" spans="1:23" x14ac:dyDescent="0.25">
      <c r="A3756">
        <v>1875</v>
      </c>
      <c r="B3756">
        <v>5910</v>
      </c>
      <c r="C3756" t="s">
        <v>6363</v>
      </c>
      <c r="D3756" t="s">
        <v>244</v>
      </c>
      <c r="E3756" t="s">
        <v>2976</v>
      </c>
      <c r="F3756" t="s">
        <v>6364</v>
      </c>
      <c r="G3756" t="str">
        <f>"201510000897"</f>
        <v>201510000897</v>
      </c>
      <c r="H3756" t="s">
        <v>1605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40</v>
      </c>
      <c r="S3756">
        <v>280</v>
      </c>
      <c r="V3756">
        <v>3</v>
      </c>
      <c r="W3756" t="s">
        <v>6365</v>
      </c>
    </row>
    <row r="3757" spans="1:23" x14ac:dyDescent="0.25">
      <c r="H3757" t="s">
        <v>6366</v>
      </c>
    </row>
    <row r="3758" spans="1:23" x14ac:dyDescent="0.25">
      <c r="A3758">
        <v>1876</v>
      </c>
      <c r="B3758">
        <v>3523</v>
      </c>
      <c r="C3758" t="s">
        <v>6367</v>
      </c>
      <c r="D3758" t="s">
        <v>217</v>
      </c>
      <c r="E3758" t="s">
        <v>192</v>
      </c>
      <c r="F3758" t="s">
        <v>6368</v>
      </c>
      <c r="G3758" t="str">
        <f>"201210000159"</f>
        <v>201210000159</v>
      </c>
      <c r="H3758">
        <v>1100</v>
      </c>
      <c r="I3758">
        <v>0</v>
      </c>
      <c r="J3758">
        <v>30</v>
      </c>
      <c r="K3758">
        <v>30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30</v>
      </c>
      <c r="S3758">
        <v>210</v>
      </c>
      <c r="V3758">
        <v>0</v>
      </c>
      <c r="W3758">
        <v>1370</v>
      </c>
    </row>
    <row r="3759" spans="1:23" x14ac:dyDescent="0.25">
      <c r="H3759" t="s">
        <v>6369</v>
      </c>
    </row>
    <row r="3760" spans="1:23" x14ac:dyDescent="0.25">
      <c r="A3760">
        <v>1877</v>
      </c>
      <c r="B3760">
        <v>5803</v>
      </c>
      <c r="C3760" t="s">
        <v>517</v>
      </c>
      <c r="D3760" t="s">
        <v>3971</v>
      </c>
      <c r="E3760" t="s">
        <v>41</v>
      </c>
      <c r="F3760" t="s">
        <v>6370</v>
      </c>
      <c r="G3760" t="str">
        <f>"201510000135"</f>
        <v>201510000135</v>
      </c>
      <c r="H3760">
        <v>957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59</v>
      </c>
      <c r="S3760">
        <v>413</v>
      </c>
      <c r="V3760">
        <v>1</v>
      </c>
      <c r="W3760">
        <v>1370</v>
      </c>
    </row>
    <row r="3761" spans="1:23" x14ac:dyDescent="0.25">
      <c r="H3761" t="s">
        <v>6371</v>
      </c>
    </row>
    <row r="3762" spans="1:23" x14ac:dyDescent="0.25">
      <c r="A3762">
        <v>1878</v>
      </c>
      <c r="B3762">
        <v>2264</v>
      </c>
      <c r="C3762" t="s">
        <v>6372</v>
      </c>
      <c r="D3762" t="s">
        <v>4166</v>
      </c>
      <c r="E3762" t="s">
        <v>41</v>
      </c>
      <c r="F3762" t="s">
        <v>6373</v>
      </c>
      <c r="G3762" t="str">
        <f>"201511005029"</f>
        <v>201511005029</v>
      </c>
      <c r="H3762" t="s">
        <v>6374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56</v>
      </c>
      <c r="S3762">
        <v>392</v>
      </c>
      <c r="V3762">
        <v>0</v>
      </c>
      <c r="W3762" t="s">
        <v>6375</v>
      </c>
    </row>
    <row r="3763" spans="1:23" x14ac:dyDescent="0.25">
      <c r="H3763" t="s">
        <v>6376</v>
      </c>
    </row>
    <row r="3764" spans="1:23" x14ac:dyDescent="0.25">
      <c r="A3764">
        <v>1879</v>
      </c>
      <c r="B3764">
        <v>3181</v>
      </c>
      <c r="C3764" t="s">
        <v>6377</v>
      </c>
      <c r="D3764" t="s">
        <v>6378</v>
      </c>
      <c r="E3764" t="s">
        <v>106</v>
      </c>
      <c r="F3764" t="s">
        <v>6379</v>
      </c>
      <c r="G3764" t="str">
        <f>"200806000135"</f>
        <v>200806000135</v>
      </c>
      <c r="H3764" t="s">
        <v>250</v>
      </c>
      <c r="I3764">
        <v>0</v>
      </c>
      <c r="J3764">
        <v>70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34</v>
      </c>
      <c r="S3764">
        <v>238</v>
      </c>
      <c r="V3764">
        <v>1</v>
      </c>
      <c r="W3764" t="s">
        <v>6380</v>
      </c>
    </row>
    <row r="3765" spans="1:23" x14ac:dyDescent="0.25">
      <c r="H3765" t="s">
        <v>6381</v>
      </c>
    </row>
    <row r="3766" spans="1:23" x14ac:dyDescent="0.25">
      <c r="A3766">
        <v>1880</v>
      </c>
      <c r="B3766">
        <v>9766</v>
      </c>
      <c r="C3766" t="s">
        <v>6382</v>
      </c>
      <c r="D3766" t="s">
        <v>787</v>
      </c>
      <c r="E3766" t="s">
        <v>6383</v>
      </c>
      <c r="F3766" t="s">
        <v>6384</v>
      </c>
      <c r="G3766" t="str">
        <f>"201511035353"</f>
        <v>201511035353</v>
      </c>
      <c r="H3766" t="s">
        <v>6181</v>
      </c>
      <c r="I3766">
        <v>150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45</v>
      </c>
      <c r="S3766">
        <v>315</v>
      </c>
      <c r="V3766">
        <v>0</v>
      </c>
      <c r="W3766" t="s">
        <v>6385</v>
      </c>
    </row>
    <row r="3767" spans="1:23" x14ac:dyDescent="0.25">
      <c r="H3767" t="s">
        <v>6386</v>
      </c>
    </row>
    <row r="3768" spans="1:23" x14ac:dyDescent="0.25">
      <c r="A3768">
        <v>1881</v>
      </c>
      <c r="B3768">
        <v>10042</v>
      </c>
      <c r="C3768" t="s">
        <v>6387</v>
      </c>
      <c r="D3768" t="s">
        <v>6388</v>
      </c>
      <c r="E3768" t="s">
        <v>6389</v>
      </c>
      <c r="F3768" t="s">
        <v>6390</v>
      </c>
      <c r="G3768" t="str">
        <f>"201511033692"</f>
        <v>201511033692</v>
      </c>
      <c r="H3768">
        <v>1089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40</v>
      </c>
      <c r="S3768">
        <v>280</v>
      </c>
      <c r="V3768">
        <v>0</v>
      </c>
      <c r="W3768">
        <v>1369</v>
      </c>
    </row>
    <row r="3769" spans="1:23" x14ac:dyDescent="0.25">
      <c r="H3769" t="s">
        <v>6391</v>
      </c>
    </row>
    <row r="3770" spans="1:23" x14ac:dyDescent="0.25">
      <c r="A3770">
        <v>1882</v>
      </c>
      <c r="B3770">
        <v>2059</v>
      </c>
      <c r="C3770" t="s">
        <v>6392</v>
      </c>
      <c r="D3770" t="s">
        <v>196</v>
      </c>
      <c r="E3770" t="s">
        <v>6393</v>
      </c>
      <c r="F3770" t="s">
        <v>6394</v>
      </c>
      <c r="G3770" t="str">
        <f>"201511007134"</f>
        <v>201511007134</v>
      </c>
      <c r="H3770">
        <v>1045</v>
      </c>
      <c r="I3770">
        <v>0</v>
      </c>
      <c r="J3770">
        <v>30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42</v>
      </c>
      <c r="S3770">
        <v>294</v>
      </c>
      <c r="V3770">
        <v>0</v>
      </c>
      <c r="W3770">
        <v>1369</v>
      </c>
    </row>
    <row r="3771" spans="1:23" x14ac:dyDescent="0.25">
      <c r="H3771" t="s">
        <v>6395</v>
      </c>
    </row>
    <row r="3772" spans="1:23" x14ac:dyDescent="0.25">
      <c r="A3772">
        <v>1883</v>
      </c>
      <c r="B3772">
        <v>9494</v>
      </c>
      <c r="C3772" t="s">
        <v>6396</v>
      </c>
      <c r="D3772" t="s">
        <v>79</v>
      </c>
      <c r="E3772" t="s">
        <v>425</v>
      </c>
      <c r="F3772" t="s">
        <v>6397</v>
      </c>
      <c r="G3772" t="str">
        <f>"201511031900"</f>
        <v>201511031900</v>
      </c>
      <c r="H3772">
        <v>935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62</v>
      </c>
      <c r="S3772">
        <v>434</v>
      </c>
      <c r="V3772">
        <v>2</v>
      </c>
      <c r="W3772">
        <v>1369</v>
      </c>
    </row>
    <row r="3773" spans="1:23" x14ac:dyDescent="0.25">
      <c r="H3773" t="s">
        <v>6398</v>
      </c>
    </row>
    <row r="3774" spans="1:23" x14ac:dyDescent="0.25">
      <c r="A3774">
        <v>1884</v>
      </c>
      <c r="B3774">
        <v>5907</v>
      </c>
      <c r="C3774" t="s">
        <v>5187</v>
      </c>
      <c r="D3774" t="s">
        <v>485</v>
      </c>
      <c r="E3774" t="s">
        <v>764</v>
      </c>
      <c r="F3774" t="s">
        <v>6399</v>
      </c>
      <c r="G3774" t="str">
        <f>"201511036656"</f>
        <v>201511036656</v>
      </c>
      <c r="H3774">
        <v>781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123</v>
      </c>
      <c r="S3774">
        <v>588</v>
      </c>
      <c r="T3774">
        <v>6</v>
      </c>
      <c r="U3774">
        <v>879</v>
      </c>
      <c r="V3774">
        <v>0</v>
      </c>
      <c r="W3774">
        <v>1369</v>
      </c>
    </row>
    <row r="3775" spans="1:23" x14ac:dyDescent="0.25">
      <c r="H3775" t="s">
        <v>6400</v>
      </c>
    </row>
    <row r="3776" spans="1:23" x14ac:dyDescent="0.25">
      <c r="A3776">
        <v>1885</v>
      </c>
      <c r="B3776">
        <v>5907</v>
      </c>
      <c r="C3776" t="s">
        <v>5187</v>
      </c>
      <c r="D3776" t="s">
        <v>485</v>
      </c>
      <c r="E3776" t="s">
        <v>764</v>
      </c>
      <c r="F3776" t="s">
        <v>6399</v>
      </c>
      <c r="G3776" t="str">
        <f>"201511036656"</f>
        <v>201511036656</v>
      </c>
      <c r="H3776">
        <v>781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123</v>
      </c>
      <c r="S3776">
        <v>588</v>
      </c>
      <c r="V3776">
        <v>0</v>
      </c>
      <c r="W3776">
        <v>1369</v>
      </c>
    </row>
    <row r="3777" spans="1:23" x14ac:dyDescent="0.25">
      <c r="H3777" t="s">
        <v>6400</v>
      </c>
    </row>
    <row r="3778" spans="1:23" x14ac:dyDescent="0.25">
      <c r="A3778">
        <v>1886</v>
      </c>
      <c r="B3778">
        <v>9280</v>
      </c>
      <c r="C3778" t="s">
        <v>6401</v>
      </c>
      <c r="D3778" t="s">
        <v>655</v>
      </c>
      <c r="E3778" t="s">
        <v>46</v>
      </c>
      <c r="F3778" t="s">
        <v>6402</v>
      </c>
      <c r="G3778" t="str">
        <f>"00042826"</f>
        <v>00042826</v>
      </c>
      <c r="H3778">
        <v>781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87</v>
      </c>
      <c r="S3778">
        <v>588</v>
      </c>
      <c r="V3778">
        <v>0</v>
      </c>
      <c r="W3778">
        <v>1369</v>
      </c>
    </row>
    <row r="3779" spans="1:23" x14ac:dyDescent="0.25">
      <c r="H3779" t="s">
        <v>6403</v>
      </c>
    </row>
    <row r="3780" spans="1:23" x14ac:dyDescent="0.25">
      <c r="A3780">
        <v>1887</v>
      </c>
      <c r="B3780">
        <v>6040</v>
      </c>
      <c r="C3780" t="s">
        <v>6404</v>
      </c>
      <c r="D3780" t="s">
        <v>1680</v>
      </c>
      <c r="E3780" t="s">
        <v>5460</v>
      </c>
      <c r="F3780" t="s">
        <v>6405</v>
      </c>
      <c r="G3780" t="str">
        <f>"00075314"</f>
        <v>00075314</v>
      </c>
      <c r="H3780">
        <v>781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95</v>
      </c>
      <c r="S3780">
        <v>588</v>
      </c>
      <c r="V3780">
        <v>0</v>
      </c>
      <c r="W3780">
        <v>1369</v>
      </c>
    </row>
    <row r="3781" spans="1:23" x14ac:dyDescent="0.25">
      <c r="H3781" t="s">
        <v>6406</v>
      </c>
    </row>
    <row r="3782" spans="1:23" x14ac:dyDescent="0.25">
      <c r="A3782">
        <v>1888</v>
      </c>
      <c r="B3782">
        <v>8700</v>
      </c>
      <c r="C3782" t="s">
        <v>4808</v>
      </c>
      <c r="D3782" t="s">
        <v>244</v>
      </c>
      <c r="E3782" t="s">
        <v>51</v>
      </c>
      <c r="F3782" t="s">
        <v>6407</v>
      </c>
      <c r="G3782" t="str">
        <f>"201511036463"</f>
        <v>201511036463</v>
      </c>
      <c r="H3782" t="s">
        <v>511</v>
      </c>
      <c r="I3782">
        <v>150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23</v>
      </c>
      <c r="S3782">
        <v>161</v>
      </c>
      <c r="V3782">
        <v>0</v>
      </c>
      <c r="W3782" t="s">
        <v>6408</v>
      </c>
    </row>
    <row r="3783" spans="1:23" x14ac:dyDescent="0.25">
      <c r="H3783" t="s">
        <v>6409</v>
      </c>
    </row>
    <row r="3784" spans="1:23" x14ac:dyDescent="0.25">
      <c r="A3784">
        <v>1889</v>
      </c>
      <c r="B3784">
        <v>7880</v>
      </c>
      <c r="C3784" t="s">
        <v>3214</v>
      </c>
      <c r="D3784" t="s">
        <v>1521</v>
      </c>
      <c r="E3784" t="s">
        <v>75</v>
      </c>
      <c r="F3784" t="s">
        <v>6410</v>
      </c>
      <c r="G3784" t="str">
        <f>"201511018402"</f>
        <v>201511018402</v>
      </c>
      <c r="H3784">
        <v>550</v>
      </c>
      <c r="I3784">
        <v>150</v>
      </c>
      <c r="J3784">
        <v>30</v>
      </c>
      <c r="K3784">
        <v>50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87</v>
      </c>
      <c r="S3784">
        <v>588</v>
      </c>
      <c r="V3784">
        <v>2</v>
      </c>
      <c r="W3784">
        <v>1368</v>
      </c>
    </row>
    <row r="3785" spans="1:23" x14ac:dyDescent="0.25">
      <c r="H3785" t="s">
        <v>6411</v>
      </c>
    </row>
    <row r="3786" spans="1:23" x14ac:dyDescent="0.25">
      <c r="A3786">
        <v>1890</v>
      </c>
      <c r="B3786">
        <v>2263</v>
      </c>
      <c r="C3786" t="s">
        <v>6412</v>
      </c>
      <c r="D3786" t="s">
        <v>140</v>
      </c>
      <c r="E3786" t="s">
        <v>41</v>
      </c>
      <c r="F3786" t="s">
        <v>6413</v>
      </c>
      <c r="G3786" t="str">
        <f>"201511030422"</f>
        <v>201511030422</v>
      </c>
      <c r="H3786" t="s">
        <v>6414</v>
      </c>
      <c r="I3786">
        <v>150</v>
      </c>
      <c r="J3786">
        <v>30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13</v>
      </c>
      <c r="S3786">
        <v>91</v>
      </c>
      <c r="V3786">
        <v>0</v>
      </c>
      <c r="W3786" t="s">
        <v>6415</v>
      </c>
    </row>
    <row r="3787" spans="1:23" x14ac:dyDescent="0.25">
      <c r="H3787" t="s">
        <v>6416</v>
      </c>
    </row>
    <row r="3788" spans="1:23" x14ac:dyDescent="0.25">
      <c r="A3788">
        <v>1891</v>
      </c>
      <c r="B3788">
        <v>6485</v>
      </c>
      <c r="C3788" t="s">
        <v>6417</v>
      </c>
      <c r="D3788" t="s">
        <v>6418</v>
      </c>
      <c r="E3788" t="s">
        <v>130</v>
      </c>
      <c r="F3788" t="s">
        <v>6419</v>
      </c>
      <c r="G3788" t="str">
        <f>"00036611"</f>
        <v>00036611</v>
      </c>
      <c r="H3788" t="s">
        <v>783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42</v>
      </c>
      <c r="S3788">
        <v>294</v>
      </c>
      <c r="V3788">
        <v>0</v>
      </c>
      <c r="W3788" t="s">
        <v>6420</v>
      </c>
    </row>
    <row r="3789" spans="1:23" x14ac:dyDescent="0.25">
      <c r="H3789" t="s">
        <v>6421</v>
      </c>
    </row>
    <row r="3790" spans="1:23" x14ac:dyDescent="0.25">
      <c r="A3790">
        <v>1892</v>
      </c>
      <c r="B3790">
        <v>10456</v>
      </c>
      <c r="C3790" t="s">
        <v>6422</v>
      </c>
      <c r="D3790" t="s">
        <v>14</v>
      </c>
      <c r="E3790" t="s">
        <v>6423</v>
      </c>
      <c r="F3790" t="s">
        <v>6424</v>
      </c>
      <c r="G3790" t="str">
        <f>"201511028249"</f>
        <v>201511028249</v>
      </c>
      <c r="H3790" t="s">
        <v>605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50</v>
      </c>
      <c r="S3790">
        <v>350</v>
      </c>
      <c r="V3790">
        <v>0</v>
      </c>
      <c r="W3790" t="s">
        <v>6425</v>
      </c>
    </row>
    <row r="3791" spans="1:23" x14ac:dyDescent="0.25">
      <c r="H3791" t="s">
        <v>6426</v>
      </c>
    </row>
    <row r="3792" spans="1:23" x14ac:dyDescent="0.25">
      <c r="A3792">
        <v>1893</v>
      </c>
      <c r="B3792">
        <v>2358</v>
      </c>
      <c r="C3792" t="s">
        <v>6427</v>
      </c>
      <c r="D3792" t="s">
        <v>6428</v>
      </c>
      <c r="E3792" t="s">
        <v>196</v>
      </c>
      <c r="F3792" t="s">
        <v>6429</v>
      </c>
      <c r="G3792" t="str">
        <f>"00016853"</f>
        <v>00016853</v>
      </c>
      <c r="H3792">
        <v>847</v>
      </c>
      <c r="I3792">
        <v>0</v>
      </c>
      <c r="J3792">
        <v>30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70</v>
      </c>
      <c r="S3792">
        <v>490</v>
      </c>
      <c r="V3792">
        <v>0</v>
      </c>
      <c r="W3792">
        <v>1367</v>
      </c>
    </row>
    <row r="3793" spans="1:23" x14ac:dyDescent="0.25">
      <c r="H3793" t="s">
        <v>6430</v>
      </c>
    </row>
    <row r="3794" spans="1:23" x14ac:dyDescent="0.25">
      <c r="A3794">
        <v>1894</v>
      </c>
      <c r="B3794">
        <v>304</v>
      </c>
      <c r="C3794" t="s">
        <v>6431</v>
      </c>
      <c r="D3794" t="s">
        <v>6432</v>
      </c>
      <c r="E3794" t="s">
        <v>375</v>
      </c>
      <c r="F3794" t="s">
        <v>6433</v>
      </c>
      <c r="G3794" t="str">
        <f>"00022334"</f>
        <v>00022334</v>
      </c>
      <c r="H3794" t="s">
        <v>5350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192</v>
      </c>
      <c r="S3794">
        <v>588</v>
      </c>
      <c r="V3794">
        <v>0</v>
      </c>
      <c r="W3794" t="s">
        <v>6434</v>
      </c>
    </row>
    <row r="3795" spans="1:23" x14ac:dyDescent="0.25">
      <c r="H3795" t="s">
        <v>6435</v>
      </c>
    </row>
    <row r="3796" spans="1:23" x14ac:dyDescent="0.25">
      <c r="A3796">
        <v>1895</v>
      </c>
      <c r="B3796">
        <v>2245</v>
      </c>
      <c r="C3796" t="s">
        <v>6436</v>
      </c>
      <c r="D3796" t="s">
        <v>165</v>
      </c>
      <c r="E3796" t="s">
        <v>25</v>
      </c>
      <c r="F3796" t="s">
        <v>6437</v>
      </c>
      <c r="G3796" t="str">
        <f>"201511037533"</f>
        <v>201511037533</v>
      </c>
      <c r="H3796" t="s">
        <v>5350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84</v>
      </c>
      <c r="S3796">
        <v>588</v>
      </c>
      <c r="V3796">
        <v>0</v>
      </c>
      <c r="W3796" t="s">
        <v>6434</v>
      </c>
    </row>
    <row r="3797" spans="1:23" x14ac:dyDescent="0.25">
      <c r="H3797" t="s">
        <v>3609</v>
      </c>
    </row>
    <row r="3798" spans="1:23" x14ac:dyDescent="0.25">
      <c r="A3798">
        <v>1896</v>
      </c>
      <c r="B3798">
        <v>470</v>
      </c>
      <c r="C3798" t="s">
        <v>6438</v>
      </c>
      <c r="D3798" t="s">
        <v>2920</v>
      </c>
      <c r="E3798" t="s">
        <v>70</v>
      </c>
      <c r="F3798" t="s">
        <v>6439</v>
      </c>
      <c r="G3798" t="str">
        <f>"201511006252"</f>
        <v>201511006252</v>
      </c>
      <c r="H3798" t="s">
        <v>2169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67</v>
      </c>
      <c r="S3798">
        <v>469</v>
      </c>
      <c r="V3798">
        <v>0</v>
      </c>
      <c r="W3798" t="s">
        <v>6440</v>
      </c>
    </row>
    <row r="3799" spans="1:23" x14ac:dyDescent="0.25">
      <c r="H3799" t="s">
        <v>6441</v>
      </c>
    </row>
    <row r="3800" spans="1:23" x14ac:dyDescent="0.25">
      <c r="A3800">
        <v>1897</v>
      </c>
      <c r="B3800">
        <v>9542</v>
      </c>
      <c r="C3800" t="s">
        <v>3691</v>
      </c>
      <c r="D3800" t="s">
        <v>505</v>
      </c>
      <c r="E3800" t="s">
        <v>70</v>
      </c>
      <c r="F3800" t="s">
        <v>6442</v>
      </c>
      <c r="G3800" t="str">
        <f>"201511035688"</f>
        <v>201511035688</v>
      </c>
      <c r="H3800" t="s">
        <v>6443</v>
      </c>
      <c r="I3800">
        <v>150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66</v>
      </c>
      <c r="S3800">
        <v>462</v>
      </c>
      <c r="V3800">
        <v>1</v>
      </c>
      <c r="W3800" t="s">
        <v>6440</v>
      </c>
    </row>
    <row r="3801" spans="1:23" x14ac:dyDescent="0.25">
      <c r="H3801" t="s">
        <v>6444</v>
      </c>
    </row>
    <row r="3802" spans="1:23" x14ac:dyDescent="0.25">
      <c r="A3802">
        <v>1898</v>
      </c>
      <c r="B3802">
        <v>3084</v>
      </c>
      <c r="C3802" t="s">
        <v>6445</v>
      </c>
      <c r="D3802" t="s">
        <v>5330</v>
      </c>
      <c r="E3802" t="s">
        <v>6446</v>
      </c>
      <c r="F3802" t="s">
        <v>6447</v>
      </c>
      <c r="G3802" t="str">
        <f>"201510002753"</f>
        <v>201510002753</v>
      </c>
      <c r="H3802" t="s">
        <v>1000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53</v>
      </c>
      <c r="S3802">
        <v>371</v>
      </c>
      <c r="V3802">
        <v>0</v>
      </c>
      <c r="W3802" t="s">
        <v>6448</v>
      </c>
    </row>
    <row r="3803" spans="1:23" x14ac:dyDescent="0.25">
      <c r="H3803" t="s">
        <v>6449</v>
      </c>
    </row>
    <row r="3804" spans="1:23" x14ac:dyDescent="0.25">
      <c r="A3804">
        <v>1899</v>
      </c>
      <c r="B3804">
        <v>509</v>
      </c>
      <c r="C3804" t="s">
        <v>6450</v>
      </c>
      <c r="D3804" t="s">
        <v>112</v>
      </c>
      <c r="E3804" t="s">
        <v>25</v>
      </c>
      <c r="F3804" t="s">
        <v>6451</v>
      </c>
      <c r="G3804" t="str">
        <f>"00016202"</f>
        <v>00016202</v>
      </c>
      <c r="H3804" t="s">
        <v>4032</v>
      </c>
      <c r="I3804">
        <v>150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63</v>
      </c>
      <c r="S3804">
        <v>441</v>
      </c>
      <c r="T3804">
        <v>6</v>
      </c>
      <c r="U3804">
        <v>834</v>
      </c>
      <c r="V3804">
        <v>0</v>
      </c>
      <c r="W3804" t="s">
        <v>6448</v>
      </c>
    </row>
    <row r="3805" spans="1:23" x14ac:dyDescent="0.25">
      <c r="H3805" t="s">
        <v>34</v>
      </c>
    </row>
    <row r="3806" spans="1:23" x14ac:dyDescent="0.25">
      <c r="A3806">
        <v>1900</v>
      </c>
      <c r="B3806">
        <v>509</v>
      </c>
      <c r="C3806" t="s">
        <v>6450</v>
      </c>
      <c r="D3806" t="s">
        <v>112</v>
      </c>
      <c r="E3806" t="s">
        <v>25</v>
      </c>
      <c r="F3806" t="s">
        <v>6451</v>
      </c>
      <c r="G3806" t="str">
        <f>"00016202"</f>
        <v>00016202</v>
      </c>
      <c r="H3806" t="s">
        <v>4032</v>
      </c>
      <c r="I3806">
        <v>150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63</v>
      </c>
      <c r="S3806">
        <v>441</v>
      </c>
      <c r="V3806">
        <v>0</v>
      </c>
      <c r="W3806" t="s">
        <v>6448</v>
      </c>
    </row>
    <row r="3807" spans="1:23" x14ac:dyDescent="0.25">
      <c r="H3807" t="s">
        <v>34</v>
      </c>
    </row>
    <row r="3808" spans="1:23" x14ac:dyDescent="0.25">
      <c r="A3808">
        <v>1901</v>
      </c>
      <c r="B3808">
        <v>1203</v>
      </c>
      <c r="C3808" t="s">
        <v>6452</v>
      </c>
      <c r="D3808" t="s">
        <v>6453</v>
      </c>
      <c r="E3808" t="s">
        <v>2865</v>
      </c>
      <c r="F3808" t="s">
        <v>6454</v>
      </c>
      <c r="G3808" t="str">
        <f>"00023360"</f>
        <v>00023360</v>
      </c>
      <c r="H3808" t="s">
        <v>2567</v>
      </c>
      <c r="I3808">
        <v>150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35</v>
      </c>
      <c r="S3808">
        <v>245</v>
      </c>
      <c r="V3808">
        <v>2</v>
      </c>
      <c r="W3808" t="s">
        <v>6455</v>
      </c>
    </row>
    <row r="3809" spans="1:23" x14ac:dyDescent="0.25">
      <c r="H3809" t="s">
        <v>6456</v>
      </c>
    </row>
    <row r="3810" spans="1:23" x14ac:dyDescent="0.25">
      <c r="A3810">
        <v>1902</v>
      </c>
      <c r="B3810">
        <v>159</v>
      </c>
      <c r="C3810" t="s">
        <v>6457</v>
      </c>
      <c r="D3810" t="s">
        <v>83</v>
      </c>
      <c r="E3810" t="s">
        <v>51</v>
      </c>
      <c r="F3810" t="s">
        <v>6458</v>
      </c>
      <c r="G3810" t="str">
        <f>"201511024962"</f>
        <v>201511024962</v>
      </c>
      <c r="H3810">
        <v>990</v>
      </c>
      <c r="I3810">
        <v>150</v>
      </c>
      <c r="J3810">
        <v>30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28</v>
      </c>
      <c r="S3810">
        <v>196</v>
      </c>
      <c r="V3810">
        <v>0</v>
      </c>
      <c r="W3810">
        <v>1366</v>
      </c>
    </row>
    <row r="3811" spans="1:23" x14ac:dyDescent="0.25">
      <c r="H3811" t="s">
        <v>6459</v>
      </c>
    </row>
    <row r="3812" spans="1:23" x14ac:dyDescent="0.25">
      <c r="A3812">
        <v>1903</v>
      </c>
      <c r="B3812">
        <v>3771</v>
      </c>
      <c r="C3812" t="s">
        <v>6460</v>
      </c>
      <c r="D3812" t="s">
        <v>36</v>
      </c>
      <c r="E3812" t="s">
        <v>116</v>
      </c>
      <c r="F3812" t="s">
        <v>6461</v>
      </c>
      <c r="G3812" t="str">
        <f>"201512000297"</f>
        <v>201512000297</v>
      </c>
      <c r="H3812" t="s">
        <v>6462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115</v>
      </c>
      <c r="S3812">
        <v>588</v>
      </c>
      <c r="V3812">
        <v>1</v>
      </c>
      <c r="W3812" t="s">
        <v>6463</v>
      </c>
    </row>
    <row r="3813" spans="1:23" x14ac:dyDescent="0.25">
      <c r="H3813" t="s">
        <v>6464</v>
      </c>
    </row>
    <row r="3814" spans="1:23" x14ac:dyDescent="0.25">
      <c r="A3814">
        <v>1904</v>
      </c>
      <c r="B3814">
        <v>5692</v>
      </c>
      <c r="C3814" t="s">
        <v>6465</v>
      </c>
      <c r="D3814" t="s">
        <v>1812</v>
      </c>
      <c r="E3814" t="s">
        <v>6466</v>
      </c>
      <c r="F3814" t="s">
        <v>6467</v>
      </c>
      <c r="G3814" t="str">
        <f>"201511026098"</f>
        <v>201511026098</v>
      </c>
      <c r="H3814">
        <v>1012</v>
      </c>
      <c r="I3814">
        <v>150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29</v>
      </c>
      <c r="S3814">
        <v>203</v>
      </c>
      <c r="V3814">
        <v>0</v>
      </c>
      <c r="W3814">
        <v>1365</v>
      </c>
    </row>
    <row r="3815" spans="1:23" x14ac:dyDescent="0.25">
      <c r="H3815" t="s">
        <v>6468</v>
      </c>
    </row>
    <row r="3816" spans="1:23" x14ac:dyDescent="0.25">
      <c r="A3816">
        <v>1905</v>
      </c>
      <c r="B3816">
        <v>4497</v>
      </c>
      <c r="C3816" t="s">
        <v>1070</v>
      </c>
      <c r="D3816" t="s">
        <v>83</v>
      </c>
      <c r="E3816" t="s">
        <v>60</v>
      </c>
      <c r="F3816" t="s">
        <v>6469</v>
      </c>
      <c r="G3816" t="str">
        <f>"201002000427"</f>
        <v>201002000427</v>
      </c>
      <c r="H3816">
        <v>1012</v>
      </c>
      <c r="I3816">
        <v>150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29</v>
      </c>
      <c r="S3816">
        <v>203</v>
      </c>
      <c r="V3816">
        <v>0</v>
      </c>
      <c r="W3816">
        <v>1365</v>
      </c>
    </row>
    <row r="3817" spans="1:23" x14ac:dyDescent="0.25">
      <c r="H3817" t="s">
        <v>6470</v>
      </c>
    </row>
    <row r="3818" spans="1:23" x14ac:dyDescent="0.25">
      <c r="A3818">
        <v>1906</v>
      </c>
      <c r="B3818">
        <v>3988</v>
      </c>
      <c r="C3818" t="s">
        <v>4001</v>
      </c>
      <c r="D3818" t="s">
        <v>31</v>
      </c>
      <c r="E3818" t="s">
        <v>41</v>
      </c>
      <c r="F3818" t="s">
        <v>4002</v>
      </c>
      <c r="G3818" t="str">
        <f>"201511008018"</f>
        <v>201511008018</v>
      </c>
      <c r="H3818">
        <v>1001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52</v>
      </c>
      <c r="S3818">
        <v>364</v>
      </c>
      <c r="V3818">
        <v>1</v>
      </c>
      <c r="W3818">
        <v>1365</v>
      </c>
    </row>
    <row r="3819" spans="1:23" x14ac:dyDescent="0.25">
      <c r="H3819" t="s">
        <v>4003</v>
      </c>
    </row>
    <row r="3820" spans="1:23" x14ac:dyDescent="0.25">
      <c r="A3820">
        <v>1907</v>
      </c>
      <c r="B3820">
        <v>9856</v>
      </c>
      <c r="C3820" t="s">
        <v>6471</v>
      </c>
      <c r="D3820" t="s">
        <v>14</v>
      </c>
      <c r="E3820" t="s">
        <v>15</v>
      </c>
      <c r="F3820" t="s">
        <v>6472</v>
      </c>
      <c r="G3820" t="str">
        <f>"201511023369"</f>
        <v>201511023369</v>
      </c>
      <c r="H3820">
        <v>935</v>
      </c>
      <c r="I3820">
        <v>150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40</v>
      </c>
      <c r="S3820">
        <v>280</v>
      </c>
      <c r="V3820">
        <v>1</v>
      </c>
      <c r="W3820">
        <v>1365</v>
      </c>
    </row>
    <row r="3821" spans="1:23" x14ac:dyDescent="0.25">
      <c r="H3821">
        <v>830</v>
      </c>
    </row>
    <row r="3822" spans="1:23" x14ac:dyDescent="0.25">
      <c r="A3822">
        <v>1908</v>
      </c>
      <c r="B3822">
        <v>10333</v>
      </c>
      <c r="C3822" t="s">
        <v>355</v>
      </c>
      <c r="D3822" t="s">
        <v>364</v>
      </c>
      <c r="E3822" t="s">
        <v>192</v>
      </c>
      <c r="F3822" t="s">
        <v>6473</v>
      </c>
      <c r="G3822" t="str">
        <f>"00086701"</f>
        <v>00086701</v>
      </c>
      <c r="H3822" t="s">
        <v>2013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60</v>
      </c>
      <c r="S3822">
        <v>420</v>
      </c>
      <c r="V3822">
        <v>1</v>
      </c>
      <c r="W3822" t="s">
        <v>6474</v>
      </c>
    </row>
    <row r="3823" spans="1:23" x14ac:dyDescent="0.25">
      <c r="H3823" t="s">
        <v>6475</v>
      </c>
    </row>
    <row r="3824" spans="1:23" x14ac:dyDescent="0.25">
      <c r="A3824">
        <v>1909</v>
      </c>
      <c r="B3824">
        <v>10333</v>
      </c>
      <c r="C3824" t="s">
        <v>355</v>
      </c>
      <c r="D3824" t="s">
        <v>364</v>
      </c>
      <c r="E3824" t="s">
        <v>192</v>
      </c>
      <c r="F3824" t="s">
        <v>6473</v>
      </c>
      <c r="G3824" t="str">
        <f>"00086701"</f>
        <v>00086701</v>
      </c>
      <c r="H3824" t="s">
        <v>2013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60</v>
      </c>
      <c r="S3824">
        <v>420</v>
      </c>
      <c r="T3824">
        <v>6</v>
      </c>
      <c r="U3824">
        <v>860</v>
      </c>
      <c r="V3824">
        <v>1</v>
      </c>
      <c r="W3824" t="s">
        <v>6474</v>
      </c>
    </row>
    <row r="3825" spans="1:23" x14ac:dyDescent="0.25">
      <c r="H3825" t="s">
        <v>6475</v>
      </c>
    </row>
    <row r="3826" spans="1:23" x14ac:dyDescent="0.25">
      <c r="A3826">
        <v>1910</v>
      </c>
      <c r="B3826">
        <v>6692</v>
      </c>
      <c r="C3826" t="s">
        <v>6476</v>
      </c>
      <c r="D3826" t="s">
        <v>5662</v>
      </c>
      <c r="E3826" t="s">
        <v>425</v>
      </c>
      <c r="F3826" t="s">
        <v>6477</v>
      </c>
      <c r="G3826" t="str">
        <f>"00077008"</f>
        <v>00077008</v>
      </c>
      <c r="H3826" t="s">
        <v>6478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315</v>
      </c>
      <c r="S3826">
        <v>588</v>
      </c>
      <c r="V3826">
        <v>0</v>
      </c>
      <c r="W3826" t="s">
        <v>6479</v>
      </c>
    </row>
    <row r="3827" spans="1:23" x14ac:dyDescent="0.25">
      <c r="H3827" t="s">
        <v>6480</v>
      </c>
    </row>
    <row r="3828" spans="1:23" x14ac:dyDescent="0.25">
      <c r="A3828">
        <v>1911</v>
      </c>
      <c r="B3828">
        <v>2827</v>
      </c>
      <c r="C3828" t="s">
        <v>6481</v>
      </c>
      <c r="D3828" t="s">
        <v>40</v>
      </c>
      <c r="E3828" t="s">
        <v>1480</v>
      </c>
      <c r="F3828" t="s">
        <v>6482</v>
      </c>
      <c r="G3828" t="str">
        <f>"201511009689"</f>
        <v>201511009689</v>
      </c>
      <c r="H3828">
        <v>825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77</v>
      </c>
      <c r="S3828">
        <v>539</v>
      </c>
      <c r="V3828">
        <v>0</v>
      </c>
      <c r="W3828">
        <v>1364</v>
      </c>
    </row>
    <row r="3829" spans="1:23" x14ac:dyDescent="0.25">
      <c r="H3829" t="s">
        <v>6483</v>
      </c>
    </row>
    <row r="3830" spans="1:23" x14ac:dyDescent="0.25">
      <c r="A3830">
        <v>1912</v>
      </c>
      <c r="B3830">
        <v>9163</v>
      </c>
      <c r="C3830" t="s">
        <v>6484</v>
      </c>
      <c r="D3830" t="s">
        <v>83</v>
      </c>
      <c r="E3830" t="s">
        <v>122</v>
      </c>
      <c r="F3830" t="s">
        <v>6485</v>
      </c>
      <c r="G3830" t="str">
        <f>"201511024741"</f>
        <v>201511024741</v>
      </c>
      <c r="H3830" t="s">
        <v>6486</v>
      </c>
      <c r="I3830">
        <v>150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48</v>
      </c>
      <c r="S3830">
        <v>336</v>
      </c>
      <c r="V3830">
        <v>2</v>
      </c>
      <c r="W3830" t="s">
        <v>6487</v>
      </c>
    </row>
    <row r="3831" spans="1:23" x14ac:dyDescent="0.25">
      <c r="H3831">
        <v>833</v>
      </c>
    </row>
    <row r="3832" spans="1:23" x14ac:dyDescent="0.25">
      <c r="A3832">
        <v>1913</v>
      </c>
      <c r="B3832">
        <v>4218</v>
      </c>
      <c r="C3832" t="s">
        <v>6488</v>
      </c>
      <c r="D3832" t="s">
        <v>6489</v>
      </c>
      <c r="E3832" t="s">
        <v>295</v>
      </c>
      <c r="F3832" t="s">
        <v>6490</v>
      </c>
      <c r="G3832" t="str">
        <f>"201511030016"</f>
        <v>201511030016</v>
      </c>
      <c r="H3832" t="s">
        <v>605</v>
      </c>
      <c r="I3832">
        <v>150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28</v>
      </c>
      <c r="S3832">
        <v>196</v>
      </c>
      <c r="V3832">
        <v>0</v>
      </c>
      <c r="W3832" t="s">
        <v>6491</v>
      </c>
    </row>
    <row r="3833" spans="1:23" x14ac:dyDescent="0.25">
      <c r="H3833" t="s">
        <v>735</v>
      </c>
    </row>
    <row r="3834" spans="1:23" x14ac:dyDescent="0.25">
      <c r="A3834">
        <v>1914</v>
      </c>
      <c r="B3834">
        <v>9664</v>
      </c>
      <c r="C3834" t="s">
        <v>6492</v>
      </c>
      <c r="D3834" t="s">
        <v>1113</v>
      </c>
      <c r="E3834" t="s">
        <v>51</v>
      </c>
      <c r="F3834" t="s">
        <v>6493</v>
      </c>
      <c r="G3834" t="str">
        <f>"00093268"</f>
        <v>00093268</v>
      </c>
      <c r="H3834" t="s">
        <v>4032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106</v>
      </c>
      <c r="S3834">
        <v>588</v>
      </c>
      <c r="V3834">
        <v>0</v>
      </c>
      <c r="W3834" t="s">
        <v>6491</v>
      </c>
    </row>
    <row r="3835" spans="1:23" x14ac:dyDescent="0.25">
      <c r="H3835" t="s">
        <v>5312</v>
      </c>
    </row>
    <row r="3836" spans="1:23" x14ac:dyDescent="0.25">
      <c r="A3836">
        <v>1915</v>
      </c>
      <c r="B3836">
        <v>1664</v>
      </c>
      <c r="C3836" t="s">
        <v>6494</v>
      </c>
      <c r="D3836" t="s">
        <v>83</v>
      </c>
      <c r="E3836" t="s">
        <v>15</v>
      </c>
      <c r="F3836" t="s">
        <v>6495</v>
      </c>
      <c r="G3836" t="str">
        <f>"201511037921"</f>
        <v>201511037921</v>
      </c>
      <c r="H3836" t="s">
        <v>4032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99</v>
      </c>
      <c r="S3836">
        <v>588</v>
      </c>
      <c r="V3836">
        <v>0</v>
      </c>
      <c r="W3836" t="s">
        <v>6491</v>
      </c>
    </row>
    <row r="3837" spans="1:23" x14ac:dyDescent="0.25">
      <c r="H3837" t="s">
        <v>6496</v>
      </c>
    </row>
    <row r="3838" spans="1:23" x14ac:dyDescent="0.25">
      <c r="A3838">
        <v>1916</v>
      </c>
      <c r="B3838">
        <v>4180</v>
      </c>
      <c r="C3838" t="s">
        <v>6497</v>
      </c>
      <c r="D3838" t="s">
        <v>383</v>
      </c>
      <c r="E3838" t="s">
        <v>55</v>
      </c>
      <c r="F3838" t="s">
        <v>6498</v>
      </c>
      <c r="G3838" t="str">
        <f>"201511035704"</f>
        <v>201511035704</v>
      </c>
      <c r="H3838" t="s">
        <v>118</v>
      </c>
      <c r="I3838">
        <v>150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</v>
      </c>
      <c r="S3838">
        <v>140</v>
      </c>
      <c r="V3838">
        <v>0</v>
      </c>
      <c r="W3838" t="s">
        <v>6499</v>
      </c>
    </row>
    <row r="3839" spans="1:23" x14ac:dyDescent="0.25">
      <c r="H3839" t="s">
        <v>6500</v>
      </c>
    </row>
    <row r="3840" spans="1:23" x14ac:dyDescent="0.25">
      <c r="A3840">
        <v>1917</v>
      </c>
      <c r="B3840">
        <v>3175</v>
      </c>
      <c r="C3840" t="s">
        <v>4286</v>
      </c>
      <c r="D3840" t="s">
        <v>326</v>
      </c>
      <c r="E3840" t="s">
        <v>55</v>
      </c>
      <c r="F3840" t="s">
        <v>6501</v>
      </c>
      <c r="G3840" t="str">
        <f>"00016781"</f>
        <v>00016781</v>
      </c>
      <c r="H3840" t="s">
        <v>4060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144</v>
      </c>
      <c r="S3840">
        <v>588</v>
      </c>
      <c r="V3840">
        <v>2</v>
      </c>
      <c r="W3840" t="s">
        <v>6502</v>
      </c>
    </row>
    <row r="3841" spans="1:23" x14ac:dyDescent="0.25">
      <c r="H3841" t="s">
        <v>6503</v>
      </c>
    </row>
    <row r="3842" spans="1:23" x14ac:dyDescent="0.25">
      <c r="A3842">
        <v>1918</v>
      </c>
      <c r="B3842">
        <v>381</v>
      </c>
      <c r="C3842" t="s">
        <v>6504</v>
      </c>
      <c r="D3842" t="s">
        <v>1259</v>
      </c>
      <c r="E3842" t="s">
        <v>60</v>
      </c>
      <c r="F3842" t="s">
        <v>6505</v>
      </c>
      <c r="G3842" t="str">
        <f>"201511013744"</f>
        <v>201511013744</v>
      </c>
      <c r="H3842" t="s">
        <v>4060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109</v>
      </c>
      <c r="S3842">
        <v>588</v>
      </c>
      <c r="V3842">
        <v>0</v>
      </c>
      <c r="W3842" t="s">
        <v>6502</v>
      </c>
    </row>
    <row r="3843" spans="1:23" x14ac:dyDescent="0.25">
      <c r="H3843" t="s">
        <v>6506</v>
      </c>
    </row>
    <row r="3844" spans="1:23" x14ac:dyDescent="0.25">
      <c r="A3844">
        <v>1919</v>
      </c>
      <c r="B3844">
        <v>7878</v>
      </c>
      <c r="C3844" t="s">
        <v>6507</v>
      </c>
      <c r="D3844" t="s">
        <v>495</v>
      </c>
      <c r="E3844" t="s">
        <v>96</v>
      </c>
      <c r="F3844" t="s">
        <v>6508</v>
      </c>
      <c r="G3844" t="str">
        <f>"201511036620"</f>
        <v>201511036620</v>
      </c>
      <c r="H3844">
        <v>1100</v>
      </c>
      <c r="I3844">
        <v>150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16</v>
      </c>
      <c r="S3844">
        <v>112</v>
      </c>
      <c r="V3844">
        <v>0</v>
      </c>
      <c r="W3844">
        <v>1362</v>
      </c>
    </row>
    <row r="3845" spans="1:23" x14ac:dyDescent="0.25">
      <c r="H3845" t="s">
        <v>6509</v>
      </c>
    </row>
    <row r="3846" spans="1:23" x14ac:dyDescent="0.25">
      <c r="A3846">
        <v>1920</v>
      </c>
      <c r="B3846">
        <v>4376</v>
      </c>
      <c r="C3846" t="s">
        <v>1619</v>
      </c>
      <c r="D3846" t="s">
        <v>83</v>
      </c>
      <c r="E3846" t="s">
        <v>162</v>
      </c>
      <c r="F3846" t="s">
        <v>6510</v>
      </c>
      <c r="G3846" t="str">
        <f>"201511011457"</f>
        <v>201511011457</v>
      </c>
      <c r="H3846">
        <v>1100</v>
      </c>
      <c r="I3846">
        <v>150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16</v>
      </c>
      <c r="S3846">
        <v>112</v>
      </c>
      <c r="V3846">
        <v>3</v>
      </c>
      <c r="W3846">
        <v>1362</v>
      </c>
    </row>
    <row r="3847" spans="1:23" x14ac:dyDescent="0.25">
      <c r="H3847" t="s">
        <v>437</v>
      </c>
    </row>
    <row r="3848" spans="1:23" x14ac:dyDescent="0.25">
      <c r="A3848">
        <v>1921</v>
      </c>
      <c r="B3848">
        <v>6528</v>
      </c>
      <c r="C3848" t="s">
        <v>3691</v>
      </c>
      <c r="D3848" t="s">
        <v>83</v>
      </c>
      <c r="E3848" t="s">
        <v>122</v>
      </c>
      <c r="F3848" t="s">
        <v>6511</v>
      </c>
      <c r="G3848" t="str">
        <f>"00025599"</f>
        <v>00025599</v>
      </c>
      <c r="H3848">
        <v>858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72</v>
      </c>
      <c r="S3848">
        <v>504</v>
      </c>
      <c r="V3848">
        <v>0</v>
      </c>
      <c r="W3848">
        <v>1362</v>
      </c>
    </row>
    <row r="3849" spans="1:23" x14ac:dyDescent="0.25">
      <c r="H3849">
        <v>872</v>
      </c>
    </row>
    <row r="3850" spans="1:23" x14ac:dyDescent="0.25">
      <c r="A3850">
        <v>1922</v>
      </c>
      <c r="B3850">
        <v>5868</v>
      </c>
      <c r="C3850" t="s">
        <v>6512</v>
      </c>
      <c r="D3850" t="s">
        <v>450</v>
      </c>
      <c r="E3850" t="s">
        <v>55</v>
      </c>
      <c r="F3850" t="s">
        <v>6513</v>
      </c>
      <c r="G3850" t="str">
        <f>"201511040806"</f>
        <v>201511040806</v>
      </c>
      <c r="H3850" t="s">
        <v>3815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82</v>
      </c>
      <c r="S3850">
        <v>574</v>
      </c>
      <c r="V3850">
        <v>0</v>
      </c>
      <c r="W3850" t="s">
        <v>6514</v>
      </c>
    </row>
    <row r="3851" spans="1:23" x14ac:dyDescent="0.25">
      <c r="H3851" t="s">
        <v>6515</v>
      </c>
    </row>
    <row r="3852" spans="1:23" x14ac:dyDescent="0.25">
      <c r="A3852">
        <v>1923</v>
      </c>
      <c r="B3852">
        <v>8665</v>
      </c>
      <c r="C3852" t="s">
        <v>6516</v>
      </c>
      <c r="D3852" t="s">
        <v>326</v>
      </c>
      <c r="E3852" t="s">
        <v>51</v>
      </c>
      <c r="F3852" t="s">
        <v>6517</v>
      </c>
      <c r="G3852" t="str">
        <f>"201511034953"</f>
        <v>201511034953</v>
      </c>
      <c r="H3852" t="s">
        <v>344</v>
      </c>
      <c r="I3852">
        <v>0</v>
      </c>
      <c r="J3852">
        <v>30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36</v>
      </c>
      <c r="S3852">
        <v>252</v>
      </c>
      <c r="V3852">
        <v>0</v>
      </c>
      <c r="W3852" t="s">
        <v>6518</v>
      </c>
    </row>
    <row r="3853" spans="1:23" x14ac:dyDescent="0.25">
      <c r="H3853" t="s">
        <v>6519</v>
      </c>
    </row>
    <row r="3854" spans="1:23" x14ac:dyDescent="0.25">
      <c r="A3854">
        <v>1924</v>
      </c>
      <c r="B3854">
        <v>7663</v>
      </c>
      <c r="C3854" t="s">
        <v>6520</v>
      </c>
      <c r="D3854" t="s">
        <v>105</v>
      </c>
      <c r="E3854" t="s">
        <v>60</v>
      </c>
      <c r="F3854" t="s">
        <v>6521</v>
      </c>
      <c r="G3854" t="str">
        <f>"201511028707"</f>
        <v>201511028707</v>
      </c>
      <c r="H3854">
        <v>1100</v>
      </c>
      <c r="I3854">
        <v>0</v>
      </c>
      <c r="J3854">
        <v>30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33</v>
      </c>
      <c r="S3854">
        <v>231</v>
      </c>
      <c r="V3854">
        <v>0</v>
      </c>
      <c r="W3854">
        <v>1361</v>
      </c>
    </row>
    <row r="3855" spans="1:23" x14ac:dyDescent="0.25">
      <c r="H3855" t="s">
        <v>6522</v>
      </c>
    </row>
    <row r="3856" spans="1:23" x14ac:dyDescent="0.25">
      <c r="A3856">
        <v>1925</v>
      </c>
      <c r="B3856">
        <v>9492</v>
      </c>
      <c r="C3856" t="s">
        <v>6523</v>
      </c>
      <c r="D3856" t="s">
        <v>51</v>
      </c>
      <c r="E3856" t="s">
        <v>203</v>
      </c>
      <c r="F3856" t="s">
        <v>6524</v>
      </c>
      <c r="G3856" t="str">
        <f>"200802002673"</f>
        <v>200802002673</v>
      </c>
      <c r="H3856">
        <v>770</v>
      </c>
      <c r="I3856">
        <v>150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63</v>
      </c>
      <c r="S3856">
        <v>441</v>
      </c>
      <c r="V3856">
        <v>2</v>
      </c>
      <c r="W3856">
        <v>1361</v>
      </c>
    </row>
    <row r="3857" spans="1:23" x14ac:dyDescent="0.25">
      <c r="H3857" t="s">
        <v>6525</v>
      </c>
    </row>
    <row r="3858" spans="1:23" x14ac:dyDescent="0.25">
      <c r="A3858">
        <v>1926</v>
      </c>
      <c r="B3858">
        <v>5290</v>
      </c>
      <c r="C3858" t="s">
        <v>6526</v>
      </c>
      <c r="D3858" t="s">
        <v>6527</v>
      </c>
      <c r="E3858" t="s">
        <v>123</v>
      </c>
      <c r="F3858" t="s">
        <v>6528</v>
      </c>
      <c r="G3858" t="str">
        <f>"201511024359"</f>
        <v>201511024359</v>
      </c>
      <c r="H3858" t="s">
        <v>576</v>
      </c>
      <c r="I3858">
        <v>150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19</v>
      </c>
      <c r="S3858">
        <v>133</v>
      </c>
      <c r="V3858">
        <v>0</v>
      </c>
      <c r="W3858" t="s">
        <v>6529</v>
      </c>
    </row>
    <row r="3859" spans="1:23" x14ac:dyDescent="0.25">
      <c r="H3859" t="s">
        <v>6530</v>
      </c>
    </row>
    <row r="3860" spans="1:23" x14ac:dyDescent="0.25">
      <c r="A3860">
        <v>1927</v>
      </c>
      <c r="B3860">
        <v>4398</v>
      </c>
      <c r="C3860" t="s">
        <v>6531</v>
      </c>
      <c r="D3860" t="s">
        <v>133</v>
      </c>
      <c r="E3860" t="s">
        <v>96</v>
      </c>
      <c r="F3860" t="s">
        <v>6532</v>
      </c>
      <c r="G3860" t="str">
        <f>"00015858"</f>
        <v>00015858</v>
      </c>
      <c r="H3860" t="s">
        <v>5350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83</v>
      </c>
      <c r="S3860">
        <v>581</v>
      </c>
      <c r="V3860">
        <v>0</v>
      </c>
      <c r="W3860" t="s">
        <v>6533</v>
      </c>
    </row>
    <row r="3861" spans="1:23" x14ac:dyDescent="0.25">
      <c r="H3861" t="s">
        <v>48</v>
      </c>
    </row>
    <row r="3862" spans="1:23" x14ac:dyDescent="0.25">
      <c r="A3862">
        <v>1928</v>
      </c>
      <c r="B3862">
        <v>2332</v>
      </c>
      <c r="C3862" t="s">
        <v>6534</v>
      </c>
      <c r="D3862" t="s">
        <v>105</v>
      </c>
      <c r="E3862" t="s">
        <v>70</v>
      </c>
      <c r="F3862" t="s">
        <v>6535</v>
      </c>
      <c r="G3862" t="str">
        <f>"201511037035"</f>
        <v>201511037035</v>
      </c>
      <c r="H3862" t="s">
        <v>315</v>
      </c>
      <c r="I3862">
        <v>150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18</v>
      </c>
      <c r="S3862">
        <v>126</v>
      </c>
      <c r="T3862">
        <v>6</v>
      </c>
      <c r="U3862" t="s">
        <v>2343</v>
      </c>
      <c r="V3862">
        <v>0</v>
      </c>
      <c r="W3862" t="s">
        <v>6536</v>
      </c>
    </row>
    <row r="3863" spans="1:23" x14ac:dyDescent="0.25">
      <c r="H3863" t="s">
        <v>6537</v>
      </c>
    </row>
    <row r="3864" spans="1:23" x14ac:dyDescent="0.25">
      <c r="A3864">
        <v>1929</v>
      </c>
      <c r="B3864">
        <v>2332</v>
      </c>
      <c r="C3864" t="s">
        <v>6534</v>
      </c>
      <c r="D3864" t="s">
        <v>105</v>
      </c>
      <c r="E3864" t="s">
        <v>70</v>
      </c>
      <c r="F3864" t="s">
        <v>6535</v>
      </c>
      <c r="G3864" t="str">
        <f>"201511037035"</f>
        <v>201511037035</v>
      </c>
      <c r="H3864" t="s">
        <v>315</v>
      </c>
      <c r="I3864">
        <v>150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18</v>
      </c>
      <c r="S3864">
        <v>126</v>
      </c>
      <c r="V3864">
        <v>0</v>
      </c>
      <c r="W3864" t="s">
        <v>6536</v>
      </c>
    </row>
    <row r="3865" spans="1:23" x14ac:dyDescent="0.25">
      <c r="H3865" t="s">
        <v>6537</v>
      </c>
    </row>
    <row r="3866" spans="1:23" x14ac:dyDescent="0.25">
      <c r="A3866">
        <v>1930</v>
      </c>
      <c r="B3866">
        <v>5860</v>
      </c>
      <c r="C3866" t="s">
        <v>2035</v>
      </c>
      <c r="D3866" t="s">
        <v>183</v>
      </c>
      <c r="E3866" t="s">
        <v>41</v>
      </c>
      <c r="F3866" t="s">
        <v>6538</v>
      </c>
      <c r="G3866" t="str">
        <f>"201511012930"</f>
        <v>201511012930</v>
      </c>
      <c r="H3866" t="s">
        <v>118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41</v>
      </c>
      <c r="S3866">
        <v>287</v>
      </c>
      <c r="V3866">
        <v>0</v>
      </c>
      <c r="W3866" t="s">
        <v>6536</v>
      </c>
    </row>
    <row r="3867" spans="1:23" x14ac:dyDescent="0.25">
      <c r="H3867" t="s">
        <v>6539</v>
      </c>
    </row>
    <row r="3868" spans="1:23" x14ac:dyDescent="0.25">
      <c r="A3868">
        <v>1931</v>
      </c>
      <c r="B3868">
        <v>8292</v>
      </c>
      <c r="C3868" t="s">
        <v>6540</v>
      </c>
      <c r="D3868" t="s">
        <v>123</v>
      </c>
      <c r="E3868" t="s">
        <v>55</v>
      </c>
      <c r="F3868" t="s">
        <v>6541</v>
      </c>
      <c r="G3868" t="str">
        <f>"201511041694"</f>
        <v>201511041694</v>
      </c>
      <c r="H3868" t="s">
        <v>118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41</v>
      </c>
      <c r="S3868">
        <v>287</v>
      </c>
      <c r="V3868">
        <v>1</v>
      </c>
      <c r="W3868" t="s">
        <v>6536</v>
      </c>
    </row>
    <row r="3869" spans="1:23" x14ac:dyDescent="0.25">
      <c r="H3869" t="s">
        <v>6542</v>
      </c>
    </row>
    <row r="3870" spans="1:23" x14ac:dyDescent="0.25">
      <c r="A3870">
        <v>1932</v>
      </c>
      <c r="B3870">
        <v>4243</v>
      </c>
      <c r="C3870" t="s">
        <v>6543</v>
      </c>
      <c r="D3870" t="s">
        <v>6544</v>
      </c>
      <c r="E3870" t="s">
        <v>113</v>
      </c>
      <c r="F3870" t="s">
        <v>6545</v>
      </c>
      <c r="G3870" t="str">
        <f>"00073273"</f>
        <v>00073273</v>
      </c>
      <c r="H3870">
        <v>1100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37</v>
      </c>
      <c r="S3870">
        <v>259</v>
      </c>
      <c r="V3870">
        <v>0</v>
      </c>
      <c r="W3870">
        <v>1359</v>
      </c>
    </row>
    <row r="3871" spans="1:23" x14ac:dyDescent="0.25">
      <c r="H3871" t="s">
        <v>6546</v>
      </c>
    </row>
    <row r="3872" spans="1:23" x14ac:dyDescent="0.25">
      <c r="A3872">
        <v>1933</v>
      </c>
      <c r="B3872">
        <v>2477</v>
      </c>
      <c r="C3872" t="s">
        <v>6547</v>
      </c>
      <c r="D3872" t="s">
        <v>188</v>
      </c>
      <c r="E3872" t="s">
        <v>3479</v>
      </c>
      <c r="F3872" t="s">
        <v>6548</v>
      </c>
      <c r="G3872" t="str">
        <f>"201511031088"</f>
        <v>201511031088</v>
      </c>
      <c r="H3872">
        <v>1100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37</v>
      </c>
      <c r="S3872">
        <v>259</v>
      </c>
      <c r="V3872">
        <v>0</v>
      </c>
      <c r="W3872">
        <v>1359</v>
      </c>
    </row>
    <row r="3873" spans="1:23" x14ac:dyDescent="0.25">
      <c r="H3873" t="s">
        <v>6549</v>
      </c>
    </row>
    <row r="3874" spans="1:23" x14ac:dyDescent="0.25">
      <c r="A3874">
        <v>1934</v>
      </c>
      <c r="B3874">
        <v>329</v>
      </c>
      <c r="C3874" t="s">
        <v>6550</v>
      </c>
      <c r="D3874" t="s">
        <v>40</v>
      </c>
      <c r="E3874" t="s">
        <v>196</v>
      </c>
      <c r="F3874" t="s">
        <v>6551</v>
      </c>
      <c r="G3874" t="str">
        <f>"201512000335"</f>
        <v>201512000335</v>
      </c>
      <c r="H3874">
        <v>946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59</v>
      </c>
      <c r="S3874">
        <v>413</v>
      </c>
      <c r="V3874">
        <v>0</v>
      </c>
      <c r="W3874">
        <v>1359</v>
      </c>
    </row>
    <row r="3875" spans="1:23" x14ac:dyDescent="0.25">
      <c r="H3875" t="s">
        <v>1769</v>
      </c>
    </row>
    <row r="3876" spans="1:23" x14ac:dyDescent="0.25">
      <c r="A3876">
        <v>1935</v>
      </c>
      <c r="B3876">
        <v>7129</v>
      </c>
      <c r="C3876" t="s">
        <v>6552</v>
      </c>
      <c r="D3876" t="s">
        <v>14</v>
      </c>
      <c r="E3876" t="s">
        <v>70</v>
      </c>
      <c r="F3876" t="s">
        <v>6553</v>
      </c>
      <c r="G3876" t="str">
        <f>"201412006393"</f>
        <v>201412006393</v>
      </c>
      <c r="H3876" t="s">
        <v>992</v>
      </c>
      <c r="I3876">
        <v>150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30</v>
      </c>
      <c r="S3876">
        <v>210</v>
      </c>
      <c r="V3876">
        <v>0</v>
      </c>
      <c r="W3876" t="s">
        <v>6554</v>
      </c>
    </row>
    <row r="3877" spans="1:23" x14ac:dyDescent="0.25">
      <c r="H3877" t="s">
        <v>6555</v>
      </c>
    </row>
    <row r="3878" spans="1:23" x14ac:dyDescent="0.25">
      <c r="A3878">
        <v>1936</v>
      </c>
      <c r="B3878">
        <v>6274</v>
      </c>
      <c r="C3878" t="s">
        <v>942</v>
      </c>
      <c r="D3878" t="s">
        <v>244</v>
      </c>
      <c r="E3878" t="s">
        <v>425</v>
      </c>
      <c r="F3878" t="s">
        <v>6556</v>
      </c>
      <c r="G3878" t="str">
        <f>"201511013290"</f>
        <v>201511013290</v>
      </c>
      <c r="H3878" t="s">
        <v>582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44</v>
      </c>
      <c r="S3878">
        <v>308</v>
      </c>
      <c r="V3878">
        <v>0</v>
      </c>
      <c r="W3878" t="s">
        <v>6557</v>
      </c>
    </row>
    <row r="3879" spans="1:23" x14ac:dyDescent="0.25">
      <c r="H3879" t="s">
        <v>6558</v>
      </c>
    </row>
    <row r="3880" spans="1:23" x14ac:dyDescent="0.25">
      <c r="A3880">
        <v>1937</v>
      </c>
      <c r="B3880">
        <v>5328</v>
      </c>
      <c r="C3880" t="s">
        <v>6559</v>
      </c>
      <c r="D3880" t="s">
        <v>25</v>
      </c>
      <c r="E3880" t="s">
        <v>6560</v>
      </c>
      <c r="F3880" t="s">
        <v>6561</v>
      </c>
      <c r="G3880" t="str">
        <f>"00023262"</f>
        <v>00023262</v>
      </c>
      <c r="H3880" t="s">
        <v>5278</v>
      </c>
      <c r="I3880">
        <v>150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65</v>
      </c>
      <c r="S3880">
        <v>455</v>
      </c>
      <c r="V3880">
        <v>0</v>
      </c>
      <c r="W3880" t="s">
        <v>6557</v>
      </c>
    </row>
    <row r="3881" spans="1:23" x14ac:dyDescent="0.25">
      <c r="H3881" t="s">
        <v>6562</v>
      </c>
    </row>
    <row r="3882" spans="1:23" x14ac:dyDescent="0.25">
      <c r="A3882">
        <v>1938</v>
      </c>
      <c r="B3882">
        <v>4827</v>
      </c>
      <c r="C3882" t="s">
        <v>4643</v>
      </c>
      <c r="D3882" t="s">
        <v>140</v>
      </c>
      <c r="E3882" t="s">
        <v>96</v>
      </c>
      <c r="F3882" t="s">
        <v>6563</v>
      </c>
      <c r="G3882" t="str">
        <f>"201511034613"</f>
        <v>201511034613</v>
      </c>
      <c r="H3882">
        <v>770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180</v>
      </c>
      <c r="S3882">
        <v>588</v>
      </c>
      <c r="V3882">
        <v>2</v>
      </c>
      <c r="W3882">
        <v>1358</v>
      </c>
    </row>
    <row r="3883" spans="1:23" x14ac:dyDescent="0.25">
      <c r="H3883" t="s">
        <v>6564</v>
      </c>
    </row>
    <row r="3884" spans="1:23" x14ac:dyDescent="0.25">
      <c r="A3884">
        <v>1939</v>
      </c>
      <c r="B3884">
        <v>8920</v>
      </c>
      <c r="C3884" t="s">
        <v>6565</v>
      </c>
      <c r="D3884" t="s">
        <v>326</v>
      </c>
      <c r="E3884" t="s">
        <v>60</v>
      </c>
      <c r="F3884" t="s">
        <v>6566</v>
      </c>
      <c r="G3884" t="str">
        <f>"201511026435"</f>
        <v>201511026435</v>
      </c>
      <c r="H3884">
        <v>770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157</v>
      </c>
      <c r="S3884">
        <v>588</v>
      </c>
      <c r="V3884">
        <v>0</v>
      </c>
      <c r="W3884">
        <v>1358</v>
      </c>
    </row>
    <row r="3885" spans="1:23" x14ac:dyDescent="0.25">
      <c r="H3885" t="s">
        <v>6567</v>
      </c>
    </row>
    <row r="3886" spans="1:23" x14ac:dyDescent="0.25">
      <c r="A3886">
        <v>1940</v>
      </c>
      <c r="B3886">
        <v>3074</v>
      </c>
      <c r="C3886" t="s">
        <v>382</v>
      </c>
      <c r="D3886" t="s">
        <v>140</v>
      </c>
      <c r="E3886" t="s">
        <v>15</v>
      </c>
      <c r="F3886" t="s">
        <v>6568</v>
      </c>
      <c r="G3886" t="str">
        <f>"00033094"</f>
        <v>00033094</v>
      </c>
      <c r="H3886">
        <v>770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144</v>
      </c>
      <c r="S3886">
        <v>588</v>
      </c>
      <c r="V3886">
        <v>0</v>
      </c>
      <c r="W3886">
        <v>1358</v>
      </c>
    </row>
    <row r="3887" spans="1:23" x14ac:dyDescent="0.25">
      <c r="H3887" t="s">
        <v>6569</v>
      </c>
    </row>
    <row r="3888" spans="1:23" x14ac:dyDescent="0.25">
      <c r="A3888">
        <v>1941</v>
      </c>
      <c r="B3888">
        <v>4769</v>
      </c>
      <c r="C3888" t="s">
        <v>6570</v>
      </c>
      <c r="D3888" t="s">
        <v>83</v>
      </c>
      <c r="E3888" t="s">
        <v>15</v>
      </c>
      <c r="F3888" t="s">
        <v>6571</v>
      </c>
      <c r="G3888" t="str">
        <f>"201511007306"</f>
        <v>201511007306</v>
      </c>
      <c r="H3888">
        <v>770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161</v>
      </c>
      <c r="S3888">
        <v>588</v>
      </c>
      <c r="V3888">
        <v>0</v>
      </c>
      <c r="W3888">
        <v>1358</v>
      </c>
    </row>
    <row r="3889" spans="1:23" x14ac:dyDescent="0.25">
      <c r="H3889" t="s">
        <v>6572</v>
      </c>
    </row>
    <row r="3890" spans="1:23" x14ac:dyDescent="0.25">
      <c r="A3890">
        <v>1942</v>
      </c>
      <c r="B3890">
        <v>9032</v>
      </c>
      <c r="C3890" t="s">
        <v>6573</v>
      </c>
      <c r="D3890" t="s">
        <v>505</v>
      </c>
      <c r="E3890" t="s">
        <v>15</v>
      </c>
      <c r="F3890" t="s">
        <v>6574</v>
      </c>
      <c r="G3890" t="str">
        <f>"201511038430"</f>
        <v>201511038430</v>
      </c>
      <c r="H3890">
        <v>770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84</v>
      </c>
      <c r="S3890">
        <v>588</v>
      </c>
      <c r="V3890">
        <v>2</v>
      </c>
      <c r="W3890">
        <v>1358</v>
      </c>
    </row>
    <row r="3891" spans="1:23" x14ac:dyDescent="0.25">
      <c r="H3891" t="s">
        <v>6575</v>
      </c>
    </row>
    <row r="3892" spans="1:23" x14ac:dyDescent="0.25">
      <c r="A3892">
        <v>1943</v>
      </c>
      <c r="B3892">
        <v>9303</v>
      </c>
      <c r="C3892" t="s">
        <v>6576</v>
      </c>
      <c r="D3892" t="s">
        <v>24</v>
      </c>
      <c r="E3892" t="s">
        <v>203</v>
      </c>
      <c r="F3892" t="s">
        <v>6577</v>
      </c>
      <c r="G3892" t="str">
        <f>"00090631"</f>
        <v>00090631</v>
      </c>
      <c r="H3892">
        <v>770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161</v>
      </c>
      <c r="S3892">
        <v>588</v>
      </c>
      <c r="V3892">
        <v>2</v>
      </c>
      <c r="W3892">
        <v>1358</v>
      </c>
    </row>
    <row r="3893" spans="1:23" x14ac:dyDescent="0.25">
      <c r="H3893" t="s">
        <v>6578</v>
      </c>
    </row>
    <row r="3894" spans="1:23" x14ac:dyDescent="0.25">
      <c r="A3894">
        <v>1944</v>
      </c>
      <c r="B3894">
        <v>6988</v>
      </c>
      <c r="C3894" t="s">
        <v>6579</v>
      </c>
      <c r="D3894" t="s">
        <v>24</v>
      </c>
      <c r="E3894" t="s">
        <v>96</v>
      </c>
      <c r="F3894" t="s">
        <v>6580</v>
      </c>
      <c r="G3894" t="str">
        <f>"201511018452"</f>
        <v>201511018452</v>
      </c>
      <c r="H3894">
        <v>770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134</v>
      </c>
      <c r="S3894">
        <v>588</v>
      </c>
      <c r="V3894">
        <v>1</v>
      </c>
      <c r="W3894">
        <v>1358</v>
      </c>
    </row>
    <row r="3895" spans="1:23" x14ac:dyDescent="0.25">
      <c r="H3895" t="s">
        <v>6581</v>
      </c>
    </row>
    <row r="3896" spans="1:23" x14ac:dyDescent="0.25">
      <c r="A3896">
        <v>1945</v>
      </c>
      <c r="B3896">
        <v>7444</v>
      </c>
      <c r="C3896" t="s">
        <v>1434</v>
      </c>
      <c r="D3896" t="s">
        <v>140</v>
      </c>
      <c r="E3896" t="s">
        <v>55</v>
      </c>
      <c r="F3896" t="s">
        <v>6582</v>
      </c>
      <c r="G3896" t="str">
        <f>"00070264"</f>
        <v>00070264</v>
      </c>
      <c r="H3896">
        <v>770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143</v>
      </c>
      <c r="S3896">
        <v>588</v>
      </c>
      <c r="V3896">
        <v>1</v>
      </c>
      <c r="W3896">
        <v>1358</v>
      </c>
    </row>
    <row r="3897" spans="1:23" x14ac:dyDescent="0.25">
      <c r="H3897" t="s">
        <v>6583</v>
      </c>
    </row>
    <row r="3898" spans="1:23" x14ac:dyDescent="0.25">
      <c r="A3898">
        <v>1946</v>
      </c>
      <c r="B3898">
        <v>6923</v>
      </c>
      <c r="C3898" t="s">
        <v>6584</v>
      </c>
      <c r="D3898" t="s">
        <v>741</v>
      </c>
      <c r="E3898" t="s">
        <v>41</v>
      </c>
      <c r="F3898" t="s">
        <v>6585</v>
      </c>
      <c r="G3898" t="str">
        <f>"201511014770"</f>
        <v>201511014770</v>
      </c>
      <c r="H3898">
        <v>770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105</v>
      </c>
      <c r="S3898">
        <v>588</v>
      </c>
      <c r="V3898">
        <v>2</v>
      </c>
      <c r="W3898">
        <v>1358</v>
      </c>
    </row>
    <row r="3899" spans="1:23" x14ac:dyDescent="0.25">
      <c r="H3899" t="s">
        <v>6586</v>
      </c>
    </row>
    <row r="3900" spans="1:23" x14ac:dyDescent="0.25">
      <c r="A3900">
        <v>1947</v>
      </c>
      <c r="B3900">
        <v>3029</v>
      </c>
      <c r="C3900" t="s">
        <v>6587</v>
      </c>
      <c r="D3900" t="s">
        <v>383</v>
      </c>
      <c r="E3900" t="s">
        <v>70</v>
      </c>
      <c r="F3900" t="s">
        <v>6588</v>
      </c>
      <c r="G3900" t="str">
        <f>"201511034400"</f>
        <v>201511034400</v>
      </c>
      <c r="H3900">
        <v>770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112</v>
      </c>
      <c r="S3900">
        <v>588</v>
      </c>
      <c r="V3900">
        <v>1</v>
      </c>
      <c r="W3900">
        <v>1358</v>
      </c>
    </row>
    <row r="3901" spans="1:23" x14ac:dyDescent="0.25">
      <c r="H3901" t="s">
        <v>6589</v>
      </c>
    </row>
    <row r="3902" spans="1:23" x14ac:dyDescent="0.25">
      <c r="A3902">
        <v>1948</v>
      </c>
      <c r="B3902">
        <v>9098</v>
      </c>
      <c r="C3902" t="s">
        <v>6590</v>
      </c>
      <c r="D3902" t="s">
        <v>570</v>
      </c>
      <c r="E3902" t="s">
        <v>75</v>
      </c>
      <c r="F3902" t="s">
        <v>6591</v>
      </c>
      <c r="G3902" t="str">
        <f>"200904000036"</f>
        <v>200904000036</v>
      </c>
      <c r="H3902">
        <v>770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103</v>
      </c>
      <c r="S3902">
        <v>588</v>
      </c>
      <c r="V3902">
        <v>2</v>
      </c>
      <c r="W3902">
        <v>1358</v>
      </c>
    </row>
    <row r="3903" spans="1:23" x14ac:dyDescent="0.25">
      <c r="H3903" t="s">
        <v>6592</v>
      </c>
    </row>
    <row r="3904" spans="1:23" x14ac:dyDescent="0.25">
      <c r="A3904">
        <v>1949</v>
      </c>
      <c r="B3904">
        <v>6919</v>
      </c>
      <c r="C3904" t="s">
        <v>6593</v>
      </c>
      <c r="D3904" t="s">
        <v>83</v>
      </c>
      <c r="E3904" t="s">
        <v>165</v>
      </c>
      <c r="F3904" t="s">
        <v>6594</v>
      </c>
      <c r="G3904" t="str">
        <f>"201511028938"</f>
        <v>201511028938</v>
      </c>
      <c r="H3904">
        <v>770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110</v>
      </c>
      <c r="S3904">
        <v>588</v>
      </c>
      <c r="V3904">
        <v>0</v>
      </c>
      <c r="W3904">
        <v>1358</v>
      </c>
    </row>
    <row r="3905" spans="1:23" x14ac:dyDescent="0.25">
      <c r="H3905" t="s">
        <v>6595</v>
      </c>
    </row>
    <row r="3906" spans="1:23" x14ac:dyDescent="0.25">
      <c r="A3906">
        <v>1950</v>
      </c>
      <c r="B3906">
        <v>900</v>
      </c>
      <c r="C3906" t="s">
        <v>6596</v>
      </c>
      <c r="D3906" t="s">
        <v>1771</v>
      </c>
      <c r="E3906" t="s">
        <v>75</v>
      </c>
      <c r="F3906" t="s">
        <v>6597</v>
      </c>
      <c r="G3906" t="str">
        <f>"00038028"</f>
        <v>00038028</v>
      </c>
      <c r="H3906">
        <v>770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84</v>
      </c>
      <c r="S3906">
        <v>588</v>
      </c>
      <c r="V3906">
        <v>0</v>
      </c>
      <c r="W3906">
        <v>1358</v>
      </c>
    </row>
    <row r="3907" spans="1:23" x14ac:dyDescent="0.25">
      <c r="H3907" t="s">
        <v>6598</v>
      </c>
    </row>
    <row r="3908" spans="1:23" x14ac:dyDescent="0.25">
      <c r="A3908">
        <v>1951</v>
      </c>
      <c r="B3908">
        <v>9011</v>
      </c>
      <c r="C3908" t="s">
        <v>2689</v>
      </c>
      <c r="D3908" t="s">
        <v>6599</v>
      </c>
      <c r="E3908" t="s">
        <v>96</v>
      </c>
      <c r="F3908" t="s">
        <v>6600</v>
      </c>
      <c r="G3908" t="str">
        <f>"201510000772"</f>
        <v>201510000772</v>
      </c>
      <c r="H3908">
        <v>770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90</v>
      </c>
      <c r="S3908">
        <v>588</v>
      </c>
      <c r="V3908">
        <v>0</v>
      </c>
      <c r="W3908">
        <v>1358</v>
      </c>
    </row>
    <row r="3909" spans="1:23" x14ac:dyDescent="0.25">
      <c r="H3909" t="s">
        <v>6601</v>
      </c>
    </row>
    <row r="3910" spans="1:23" x14ac:dyDescent="0.25">
      <c r="A3910">
        <v>1952</v>
      </c>
      <c r="B3910">
        <v>1504</v>
      </c>
      <c r="C3910" t="s">
        <v>6602</v>
      </c>
      <c r="D3910" t="s">
        <v>51</v>
      </c>
      <c r="E3910" t="s">
        <v>130</v>
      </c>
      <c r="F3910" t="s">
        <v>6603</v>
      </c>
      <c r="G3910" t="str">
        <f>"201510003068"</f>
        <v>201510003068</v>
      </c>
      <c r="H3910">
        <v>770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120</v>
      </c>
      <c r="S3910">
        <v>588</v>
      </c>
      <c r="V3910">
        <v>0</v>
      </c>
      <c r="W3910">
        <v>1358</v>
      </c>
    </row>
    <row r="3911" spans="1:23" x14ac:dyDescent="0.25">
      <c r="H3911" t="s">
        <v>6604</v>
      </c>
    </row>
    <row r="3912" spans="1:23" x14ac:dyDescent="0.25">
      <c r="A3912">
        <v>1953</v>
      </c>
      <c r="B3912">
        <v>4884</v>
      </c>
      <c r="C3912" t="s">
        <v>700</v>
      </c>
      <c r="D3912" t="s">
        <v>50</v>
      </c>
      <c r="E3912" t="s">
        <v>123</v>
      </c>
      <c r="F3912" t="s">
        <v>6605</v>
      </c>
      <c r="G3912" t="str">
        <f>"00077167"</f>
        <v>00077167</v>
      </c>
      <c r="H3912">
        <v>770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99</v>
      </c>
      <c r="S3912">
        <v>588</v>
      </c>
      <c r="V3912">
        <v>0</v>
      </c>
      <c r="W3912">
        <v>1358</v>
      </c>
    </row>
    <row r="3913" spans="1:23" x14ac:dyDescent="0.25">
      <c r="H3913" t="s">
        <v>6606</v>
      </c>
    </row>
    <row r="3914" spans="1:23" x14ac:dyDescent="0.25">
      <c r="A3914">
        <v>1954</v>
      </c>
      <c r="B3914">
        <v>481</v>
      </c>
      <c r="C3914" t="s">
        <v>1619</v>
      </c>
      <c r="D3914" t="s">
        <v>489</v>
      </c>
      <c r="E3914" t="s">
        <v>51</v>
      </c>
      <c r="F3914" t="s">
        <v>6607</v>
      </c>
      <c r="G3914" t="str">
        <f>"00049374"</f>
        <v>00049374</v>
      </c>
      <c r="H3914">
        <v>770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102</v>
      </c>
      <c r="S3914">
        <v>588</v>
      </c>
      <c r="V3914">
        <v>0</v>
      </c>
      <c r="W3914">
        <v>1358</v>
      </c>
    </row>
    <row r="3915" spans="1:23" x14ac:dyDescent="0.25">
      <c r="H3915" t="s">
        <v>6608</v>
      </c>
    </row>
    <row r="3916" spans="1:23" x14ac:dyDescent="0.25">
      <c r="A3916">
        <v>1955</v>
      </c>
      <c r="B3916">
        <v>8224</v>
      </c>
      <c r="C3916" t="s">
        <v>6609</v>
      </c>
      <c r="D3916" t="s">
        <v>40</v>
      </c>
      <c r="E3916" t="s">
        <v>41</v>
      </c>
      <c r="F3916" t="s">
        <v>6610</v>
      </c>
      <c r="G3916" t="str">
        <f>"00096258"</f>
        <v>00096258</v>
      </c>
      <c r="H3916">
        <v>770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104</v>
      </c>
      <c r="S3916">
        <v>588</v>
      </c>
      <c r="V3916">
        <v>0</v>
      </c>
      <c r="W3916">
        <v>1358</v>
      </c>
    </row>
    <row r="3917" spans="1:23" x14ac:dyDescent="0.25">
      <c r="H3917" t="s">
        <v>6611</v>
      </c>
    </row>
    <row r="3918" spans="1:23" x14ac:dyDescent="0.25">
      <c r="A3918">
        <v>1956</v>
      </c>
      <c r="B3918">
        <v>4917</v>
      </c>
      <c r="C3918" t="s">
        <v>6612</v>
      </c>
      <c r="D3918" t="s">
        <v>64</v>
      </c>
      <c r="E3918" t="s">
        <v>55</v>
      </c>
      <c r="F3918" t="s">
        <v>6613</v>
      </c>
      <c r="G3918" t="str">
        <f>"201511008422"</f>
        <v>201511008422</v>
      </c>
      <c r="H3918">
        <v>770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95</v>
      </c>
      <c r="S3918">
        <v>588</v>
      </c>
      <c r="V3918">
        <v>0</v>
      </c>
      <c r="W3918">
        <v>1358</v>
      </c>
    </row>
    <row r="3919" spans="1:23" x14ac:dyDescent="0.25">
      <c r="H3919" t="s">
        <v>6614</v>
      </c>
    </row>
    <row r="3920" spans="1:23" x14ac:dyDescent="0.25">
      <c r="A3920">
        <v>1957</v>
      </c>
      <c r="B3920">
        <v>10451</v>
      </c>
      <c r="C3920" t="s">
        <v>6615</v>
      </c>
      <c r="D3920" t="s">
        <v>40</v>
      </c>
      <c r="E3920" t="s">
        <v>203</v>
      </c>
      <c r="F3920" t="s">
        <v>6616</v>
      </c>
      <c r="G3920" t="str">
        <f>"00102328"</f>
        <v>00102328</v>
      </c>
      <c r="H3920" t="s">
        <v>3607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80</v>
      </c>
      <c r="S3920">
        <v>560</v>
      </c>
      <c r="V3920">
        <v>1</v>
      </c>
      <c r="W3920" t="s">
        <v>6617</v>
      </c>
    </row>
    <row r="3921" spans="1:23" x14ac:dyDescent="0.25">
      <c r="H3921" t="s">
        <v>2962</v>
      </c>
    </row>
    <row r="3922" spans="1:23" x14ac:dyDescent="0.25">
      <c r="A3922">
        <v>1958</v>
      </c>
      <c r="B3922">
        <v>7144</v>
      </c>
      <c r="C3922" t="s">
        <v>6618</v>
      </c>
      <c r="D3922" t="s">
        <v>383</v>
      </c>
      <c r="E3922" t="s">
        <v>51</v>
      </c>
      <c r="F3922" t="s">
        <v>6619</v>
      </c>
      <c r="G3922" t="str">
        <f>"201512002711"</f>
        <v>201512002711</v>
      </c>
      <c r="H3922" t="s">
        <v>6620</v>
      </c>
      <c r="I3922">
        <v>150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28</v>
      </c>
      <c r="S3922">
        <v>196</v>
      </c>
      <c r="T3922">
        <v>6</v>
      </c>
      <c r="U3922">
        <v>831</v>
      </c>
      <c r="V3922">
        <v>0</v>
      </c>
      <c r="W3922" t="s">
        <v>6621</v>
      </c>
    </row>
    <row r="3923" spans="1:23" x14ac:dyDescent="0.25">
      <c r="H3923" t="s">
        <v>6622</v>
      </c>
    </row>
    <row r="3924" spans="1:23" x14ac:dyDescent="0.25">
      <c r="A3924">
        <v>1959</v>
      </c>
      <c r="B3924">
        <v>7144</v>
      </c>
      <c r="C3924" t="s">
        <v>6618</v>
      </c>
      <c r="D3924" t="s">
        <v>383</v>
      </c>
      <c r="E3924" t="s">
        <v>51</v>
      </c>
      <c r="F3924" t="s">
        <v>6619</v>
      </c>
      <c r="G3924" t="str">
        <f>"201512002711"</f>
        <v>201512002711</v>
      </c>
      <c r="H3924" t="s">
        <v>6620</v>
      </c>
      <c r="I3924">
        <v>150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28</v>
      </c>
      <c r="S3924">
        <v>196</v>
      </c>
      <c r="V3924">
        <v>0</v>
      </c>
      <c r="W3924" t="s">
        <v>6621</v>
      </c>
    </row>
    <row r="3925" spans="1:23" x14ac:dyDescent="0.25">
      <c r="H3925" t="s">
        <v>6622</v>
      </c>
    </row>
    <row r="3926" spans="1:23" x14ac:dyDescent="0.25">
      <c r="A3926">
        <v>1960</v>
      </c>
      <c r="B3926">
        <v>6493</v>
      </c>
      <c r="C3926" t="s">
        <v>795</v>
      </c>
      <c r="D3926" t="s">
        <v>6623</v>
      </c>
      <c r="E3926" t="s">
        <v>51</v>
      </c>
      <c r="F3926">
        <v>836894</v>
      </c>
      <c r="G3926" t="str">
        <f>"00018857"</f>
        <v>00018857</v>
      </c>
      <c r="H3926" t="s">
        <v>86</v>
      </c>
      <c r="I3926">
        <v>150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16</v>
      </c>
      <c r="S3926">
        <v>112</v>
      </c>
      <c r="V3926">
        <v>0</v>
      </c>
      <c r="W3926" t="s">
        <v>6624</v>
      </c>
    </row>
    <row r="3927" spans="1:23" x14ac:dyDescent="0.25">
      <c r="H3927" t="s">
        <v>6625</v>
      </c>
    </row>
    <row r="3928" spans="1:23" x14ac:dyDescent="0.25">
      <c r="A3928">
        <v>1961</v>
      </c>
      <c r="B3928">
        <v>202</v>
      </c>
      <c r="C3928" t="s">
        <v>6626</v>
      </c>
      <c r="D3928" t="s">
        <v>55</v>
      </c>
      <c r="E3928" t="s">
        <v>51</v>
      </c>
      <c r="F3928" t="s">
        <v>6627</v>
      </c>
      <c r="G3928" t="str">
        <f>"201409004554"</f>
        <v>201409004554</v>
      </c>
      <c r="H3928" t="s">
        <v>678</v>
      </c>
      <c r="I3928">
        <v>0</v>
      </c>
      <c r="J3928">
        <v>30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41</v>
      </c>
      <c r="S3928">
        <v>287</v>
      </c>
      <c r="V3928">
        <v>2</v>
      </c>
      <c r="W3928" t="s">
        <v>6624</v>
      </c>
    </row>
    <row r="3929" spans="1:23" x14ac:dyDescent="0.25">
      <c r="H3929" t="s">
        <v>6628</v>
      </c>
    </row>
    <row r="3930" spans="1:23" x14ac:dyDescent="0.25">
      <c r="A3930">
        <v>1962</v>
      </c>
      <c r="B3930">
        <v>7145</v>
      </c>
      <c r="C3930" t="s">
        <v>6629</v>
      </c>
      <c r="D3930" t="s">
        <v>6630</v>
      </c>
      <c r="E3930" t="s">
        <v>6631</v>
      </c>
      <c r="F3930" t="s">
        <v>6632</v>
      </c>
      <c r="G3930" t="str">
        <f>"201511010243"</f>
        <v>201511010243</v>
      </c>
      <c r="H3930" t="s">
        <v>414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41</v>
      </c>
      <c r="S3930">
        <v>287</v>
      </c>
      <c r="V3930">
        <v>0</v>
      </c>
      <c r="W3930" t="s">
        <v>6633</v>
      </c>
    </row>
    <row r="3931" spans="1:23" x14ac:dyDescent="0.25">
      <c r="H3931" t="s">
        <v>6634</v>
      </c>
    </row>
    <row r="3932" spans="1:23" x14ac:dyDescent="0.25">
      <c r="A3932">
        <v>1963</v>
      </c>
      <c r="B3932">
        <v>4013</v>
      </c>
      <c r="C3932" t="s">
        <v>6635</v>
      </c>
      <c r="D3932" t="s">
        <v>6636</v>
      </c>
      <c r="E3932" t="s">
        <v>6637</v>
      </c>
      <c r="F3932" t="s">
        <v>6638</v>
      </c>
      <c r="G3932" t="str">
        <f>"00076287"</f>
        <v>00076287</v>
      </c>
      <c r="H3932" t="s">
        <v>6639</v>
      </c>
      <c r="I3932">
        <v>0</v>
      </c>
      <c r="J3932">
        <v>30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94</v>
      </c>
      <c r="S3932">
        <v>588</v>
      </c>
      <c r="V3932">
        <v>0</v>
      </c>
      <c r="W3932" t="s">
        <v>6640</v>
      </c>
    </row>
    <row r="3933" spans="1:23" x14ac:dyDescent="0.25">
      <c r="H3933" t="s">
        <v>6641</v>
      </c>
    </row>
    <row r="3934" spans="1:23" x14ac:dyDescent="0.25">
      <c r="A3934">
        <v>1964</v>
      </c>
      <c r="B3934">
        <v>9598</v>
      </c>
      <c r="C3934" t="s">
        <v>6642</v>
      </c>
      <c r="D3934" t="s">
        <v>244</v>
      </c>
      <c r="E3934" t="s">
        <v>222</v>
      </c>
      <c r="F3934" t="s">
        <v>6643</v>
      </c>
      <c r="G3934" t="str">
        <f>"00043637"</f>
        <v>00043637</v>
      </c>
      <c r="H3934">
        <v>990</v>
      </c>
      <c r="I3934">
        <v>0</v>
      </c>
      <c r="J3934">
        <v>30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48</v>
      </c>
      <c r="S3934">
        <v>336</v>
      </c>
      <c r="V3934">
        <v>0</v>
      </c>
      <c r="W3934">
        <v>1356</v>
      </c>
    </row>
    <row r="3935" spans="1:23" x14ac:dyDescent="0.25">
      <c r="H3935" t="s">
        <v>6644</v>
      </c>
    </row>
    <row r="3936" spans="1:23" x14ac:dyDescent="0.25">
      <c r="A3936">
        <v>1965</v>
      </c>
      <c r="B3936">
        <v>5030</v>
      </c>
      <c r="C3936" t="s">
        <v>2599</v>
      </c>
      <c r="D3936" t="s">
        <v>1276</v>
      </c>
      <c r="E3936" t="s">
        <v>55</v>
      </c>
      <c r="F3936" t="s">
        <v>6645</v>
      </c>
      <c r="G3936" t="str">
        <f>"201511034126"</f>
        <v>201511034126</v>
      </c>
      <c r="H3936">
        <v>891</v>
      </c>
      <c r="I3936">
        <v>150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45</v>
      </c>
      <c r="S3936">
        <v>315</v>
      </c>
      <c r="V3936">
        <v>0</v>
      </c>
      <c r="W3936">
        <v>1356</v>
      </c>
    </row>
    <row r="3937" spans="1:23" x14ac:dyDescent="0.25">
      <c r="H3937" t="s">
        <v>6646</v>
      </c>
    </row>
    <row r="3938" spans="1:23" x14ac:dyDescent="0.25">
      <c r="A3938">
        <v>1966</v>
      </c>
      <c r="B3938">
        <v>549</v>
      </c>
      <c r="C3938" t="s">
        <v>6647</v>
      </c>
      <c r="D3938" t="s">
        <v>3971</v>
      </c>
      <c r="E3938" t="s">
        <v>6648</v>
      </c>
      <c r="F3938" t="s">
        <v>6649</v>
      </c>
      <c r="G3938" t="str">
        <f>"201511012521"</f>
        <v>201511012521</v>
      </c>
      <c r="H3938">
        <v>814</v>
      </c>
      <c r="I3938">
        <v>150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56</v>
      </c>
      <c r="S3938">
        <v>392</v>
      </c>
      <c r="V3938">
        <v>1</v>
      </c>
      <c r="W3938">
        <v>1356</v>
      </c>
    </row>
    <row r="3939" spans="1:23" x14ac:dyDescent="0.25">
      <c r="H3939" t="s">
        <v>6650</v>
      </c>
    </row>
    <row r="3940" spans="1:23" x14ac:dyDescent="0.25">
      <c r="A3940">
        <v>1967</v>
      </c>
      <c r="B3940">
        <v>4778</v>
      </c>
      <c r="C3940" t="s">
        <v>6651</v>
      </c>
      <c r="D3940" t="s">
        <v>6652</v>
      </c>
      <c r="E3940" t="s">
        <v>531</v>
      </c>
      <c r="F3940" t="s">
        <v>6653</v>
      </c>
      <c r="G3940" t="str">
        <f>"00089113"</f>
        <v>00089113</v>
      </c>
      <c r="H3940">
        <v>1100</v>
      </c>
      <c r="I3940">
        <v>150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15</v>
      </c>
      <c r="S3940">
        <v>105</v>
      </c>
      <c r="V3940">
        <v>2</v>
      </c>
      <c r="W3940">
        <v>1355</v>
      </c>
    </row>
    <row r="3941" spans="1:23" x14ac:dyDescent="0.25">
      <c r="H3941">
        <v>843</v>
      </c>
    </row>
    <row r="3942" spans="1:23" x14ac:dyDescent="0.25">
      <c r="A3942">
        <v>1968</v>
      </c>
      <c r="B3942">
        <v>4712</v>
      </c>
      <c r="C3942" t="s">
        <v>517</v>
      </c>
      <c r="D3942" t="s">
        <v>570</v>
      </c>
      <c r="E3942" t="s">
        <v>60</v>
      </c>
      <c r="F3942" t="s">
        <v>6654</v>
      </c>
      <c r="G3942" t="str">
        <f>"201511030500"</f>
        <v>201511030500</v>
      </c>
      <c r="H3942">
        <v>1100</v>
      </c>
      <c r="I3942">
        <v>150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15</v>
      </c>
      <c r="S3942">
        <v>105</v>
      </c>
      <c r="V3942">
        <v>0</v>
      </c>
      <c r="W3942">
        <v>1355</v>
      </c>
    </row>
    <row r="3943" spans="1:23" x14ac:dyDescent="0.25">
      <c r="H3943" t="s">
        <v>6655</v>
      </c>
    </row>
    <row r="3944" spans="1:23" x14ac:dyDescent="0.25">
      <c r="A3944">
        <v>1969</v>
      </c>
      <c r="B3944">
        <v>7178</v>
      </c>
      <c r="C3944" t="s">
        <v>6656</v>
      </c>
      <c r="D3944" t="s">
        <v>83</v>
      </c>
      <c r="E3944" t="s">
        <v>4171</v>
      </c>
      <c r="F3944" t="s">
        <v>6657</v>
      </c>
      <c r="G3944" t="str">
        <f>"201511026532"</f>
        <v>201511026532</v>
      </c>
      <c r="H3944">
        <v>1100</v>
      </c>
      <c r="I3944">
        <v>150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15</v>
      </c>
      <c r="S3944">
        <v>105</v>
      </c>
      <c r="V3944">
        <v>0</v>
      </c>
      <c r="W3944">
        <v>1355</v>
      </c>
    </row>
    <row r="3945" spans="1:23" x14ac:dyDescent="0.25">
      <c r="H3945" t="s">
        <v>6658</v>
      </c>
    </row>
    <row r="3946" spans="1:23" x14ac:dyDescent="0.25">
      <c r="A3946">
        <v>1970</v>
      </c>
      <c r="B3946">
        <v>1489</v>
      </c>
      <c r="C3946" t="s">
        <v>6659</v>
      </c>
      <c r="D3946" t="s">
        <v>83</v>
      </c>
      <c r="E3946" t="s">
        <v>116</v>
      </c>
      <c r="F3946" t="s">
        <v>6660</v>
      </c>
      <c r="G3946" t="str">
        <f>"201511025173"</f>
        <v>201511025173</v>
      </c>
      <c r="H3946">
        <v>1100</v>
      </c>
      <c r="I3946">
        <v>150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15</v>
      </c>
      <c r="S3946">
        <v>105</v>
      </c>
      <c r="V3946">
        <v>0</v>
      </c>
      <c r="W3946">
        <v>1355</v>
      </c>
    </row>
    <row r="3947" spans="1:23" x14ac:dyDescent="0.25">
      <c r="H3947" t="s">
        <v>6661</v>
      </c>
    </row>
    <row r="3948" spans="1:23" x14ac:dyDescent="0.25">
      <c r="A3948">
        <v>1971</v>
      </c>
      <c r="B3948">
        <v>5828</v>
      </c>
      <c r="C3948" t="s">
        <v>6662</v>
      </c>
      <c r="D3948" t="s">
        <v>326</v>
      </c>
      <c r="E3948" t="s">
        <v>60</v>
      </c>
      <c r="F3948" t="s">
        <v>6663</v>
      </c>
      <c r="G3948" t="str">
        <f>"00027619"</f>
        <v>00027619</v>
      </c>
      <c r="H3948">
        <v>935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60</v>
      </c>
      <c r="S3948">
        <v>420</v>
      </c>
      <c r="V3948">
        <v>0</v>
      </c>
      <c r="W3948">
        <v>1355</v>
      </c>
    </row>
    <row r="3949" spans="1:23" x14ac:dyDescent="0.25">
      <c r="H3949" t="s">
        <v>6664</v>
      </c>
    </row>
    <row r="3950" spans="1:23" x14ac:dyDescent="0.25">
      <c r="A3950">
        <v>1972</v>
      </c>
      <c r="B3950">
        <v>9688</v>
      </c>
      <c r="C3950" t="s">
        <v>3011</v>
      </c>
      <c r="D3950" t="s">
        <v>489</v>
      </c>
      <c r="E3950" t="s">
        <v>41</v>
      </c>
      <c r="F3950" t="s">
        <v>6665</v>
      </c>
      <c r="G3950" t="str">
        <f>"201511028023"</f>
        <v>201511028023</v>
      </c>
      <c r="H3950" t="s">
        <v>461</v>
      </c>
      <c r="I3950">
        <v>150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</v>
      </c>
      <c r="S3950">
        <v>140</v>
      </c>
      <c r="V3950">
        <v>0</v>
      </c>
      <c r="W3950" t="s">
        <v>6666</v>
      </c>
    </row>
    <row r="3951" spans="1:23" x14ac:dyDescent="0.25">
      <c r="H3951" t="s">
        <v>6667</v>
      </c>
    </row>
    <row r="3952" spans="1:23" x14ac:dyDescent="0.25">
      <c r="A3952">
        <v>1973</v>
      </c>
      <c r="B3952">
        <v>9003</v>
      </c>
      <c r="C3952" t="s">
        <v>6668</v>
      </c>
      <c r="D3952" t="s">
        <v>450</v>
      </c>
      <c r="E3952" t="s">
        <v>70</v>
      </c>
      <c r="F3952" t="s">
        <v>6669</v>
      </c>
      <c r="G3952" t="str">
        <f>"201511029289"</f>
        <v>201511029289</v>
      </c>
      <c r="H3952" t="s">
        <v>3815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81</v>
      </c>
      <c r="S3952">
        <v>567</v>
      </c>
      <c r="V3952">
        <v>0</v>
      </c>
      <c r="W3952" t="s">
        <v>6670</v>
      </c>
    </row>
    <row r="3953" spans="1:23" x14ac:dyDescent="0.25">
      <c r="H3953" t="s">
        <v>4996</v>
      </c>
    </row>
    <row r="3954" spans="1:23" x14ac:dyDescent="0.25">
      <c r="A3954">
        <v>1974</v>
      </c>
      <c r="B3954">
        <v>2024</v>
      </c>
      <c r="C3954" t="s">
        <v>6671</v>
      </c>
      <c r="D3954" t="s">
        <v>187</v>
      </c>
      <c r="E3954" t="s">
        <v>123</v>
      </c>
      <c r="F3954" t="s">
        <v>6672</v>
      </c>
      <c r="G3954" t="str">
        <f>"201511030754"</f>
        <v>201511030754</v>
      </c>
      <c r="H3954" t="s">
        <v>1312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56</v>
      </c>
      <c r="S3954">
        <v>392</v>
      </c>
      <c r="V3954">
        <v>0</v>
      </c>
      <c r="W3954" t="s">
        <v>6673</v>
      </c>
    </row>
    <row r="3955" spans="1:23" x14ac:dyDescent="0.25">
      <c r="H3955" t="s">
        <v>6674</v>
      </c>
    </row>
    <row r="3956" spans="1:23" x14ac:dyDescent="0.25">
      <c r="A3956">
        <v>1975</v>
      </c>
      <c r="B3956">
        <v>6483</v>
      </c>
      <c r="C3956" t="s">
        <v>6675</v>
      </c>
      <c r="D3956" t="s">
        <v>351</v>
      </c>
      <c r="E3956" t="s">
        <v>51</v>
      </c>
      <c r="F3956" t="s">
        <v>6676</v>
      </c>
      <c r="G3956" t="str">
        <f>"201511020572"</f>
        <v>201511020572</v>
      </c>
      <c r="H3956" t="s">
        <v>2186</v>
      </c>
      <c r="I3956">
        <v>150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44</v>
      </c>
      <c r="S3956">
        <v>308</v>
      </c>
      <c r="V3956">
        <v>0</v>
      </c>
      <c r="W3956" t="s">
        <v>6673</v>
      </c>
    </row>
    <row r="3957" spans="1:23" x14ac:dyDescent="0.25">
      <c r="H3957" t="s">
        <v>6677</v>
      </c>
    </row>
    <row r="3958" spans="1:23" x14ac:dyDescent="0.25">
      <c r="A3958">
        <v>1976</v>
      </c>
      <c r="B3958">
        <v>2057</v>
      </c>
      <c r="C3958" t="s">
        <v>104</v>
      </c>
      <c r="D3958" t="s">
        <v>83</v>
      </c>
      <c r="E3958" t="s">
        <v>130</v>
      </c>
      <c r="F3958" t="s">
        <v>6678</v>
      </c>
      <c r="G3958" t="str">
        <f>"201511030943"</f>
        <v>201511030943</v>
      </c>
      <c r="H3958" t="s">
        <v>338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39</v>
      </c>
      <c r="S3958">
        <v>273</v>
      </c>
      <c r="V3958">
        <v>0</v>
      </c>
      <c r="W3958" t="s">
        <v>6679</v>
      </c>
    </row>
    <row r="3959" spans="1:23" x14ac:dyDescent="0.25">
      <c r="H3959" t="s">
        <v>6680</v>
      </c>
    </row>
    <row r="3960" spans="1:23" x14ac:dyDescent="0.25">
      <c r="A3960">
        <v>1977</v>
      </c>
      <c r="B3960">
        <v>1663</v>
      </c>
      <c r="C3960" t="s">
        <v>6681</v>
      </c>
      <c r="D3960" t="s">
        <v>383</v>
      </c>
      <c r="E3960" t="s">
        <v>60</v>
      </c>
      <c r="F3960" t="s">
        <v>6682</v>
      </c>
      <c r="G3960" t="str">
        <f>"201511006183"</f>
        <v>201511006183</v>
      </c>
      <c r="H3960">
        <v>1078</v>
      </c>
      <c r="I3960">
        <v>150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18</v>
      </c>
      <c r="S3960">
        <v>126</v>
      </c>
      <c r="V3960">
        <v>2</v>
      </c>
      <c r="W3960">
        <v>1354</v>
      </c>
    </row>
    <row r="3961" spans="1:23" x14ac:dyDescent="0.25">
      <c r="H3961" t="s">
        <v>6683</v>
      </c>
    </row>
    <row r="3962" spans="1:23" x14ac:dyDescent="0.25">
      <c r="A3962">
        <v>1978</v>
      </c>
      <c r="B3962">
        <v>1809</v>
      </c>
      <c r="C3962" t="s">
        <v>6684</v>
      </c>
      <c r="D3962" t="s">
        <v>644</v>
      </c>
      <c r="E3962" t="s">
        <v>41</v>
      </c>
      <c r="F3962" t="s">
        <v>6685</v>
      </c>
      <c r="G3962" t="str">
        <f>"00024463"</f>
        <v>00024463</v>
      </c>
      <c r="H3962">
        <v>1067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41</v>
      </c>
      <c r="S3962">
        <v>287</v>
      </c>
      <c r="V3962">
        <v>0</v>
      </c>
      <c r="W3962">
        <v>1354</v>
      </c>
    </row>
    <row r="3963" spans="1:23" x14ac:dyDescent="0.25">
      <c r="H3963" t="s">
        <v>6686</v>
      </c>
    </row>
    <row r="3964" spans="1:23" x14ac:dyDescent="0.25">
      <c r="A3964">
        <v>1979</v>
      </c>
      <c r="B3964">
        <v>1592</v>
      </c>
      <c r="C3964" t="s">
        <v>6687</v>
      </c>
      <c r="D3964" t="s">
        <v>183</v>
      </c>
      <c r="E3964" t="s">
        <v>51</v>
      </c>
      <c r="F3964" t="s">
        <v>6688</v>
      </c>
      <c r="G3964" t="str">
        <f>"201511014417"</f>
        <v>201511014417</v>
      </c>
      <c r="H3964" t="s">
        <v>2658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70</v>
      </c>
      <c r="S3964">
        <v>490</v>
      </c>
      <c r="V3964">
        <v>0</v>
      </c>
      <c r="W3964" t="s">
        <v>6689</v>
      </c>
    </row>
    <row r="3965" spans="1:23" x14ac:dyDescent="0.25">
      <c r="H3965" t="s">
        <v>6690</v>
      </c>
    </row>
    <row r="3966" spans="1:23" x14ac:dyDescent="0.25">
      <c r="A3966">
        <v>1980</v>
      </c>
      <c r="B3966">
        <v>10473</v>
      </c>
      <c r="C3966" t="s">
        <v>6691</v>
      </c>
      <c r="D3966" t="s">
        <v>96</v>
      </c>
      <c r="E3966" t="s">
        <v>15</v>
      </c>
      <c r="F3966" t="s">
        <v>6692</v>
      </c>
      <c r="G3966" t="str">
        <f>"201511034055"</f>
        <v>201511034055</v>
      </c>
      <c r="H3966" t="s">
        <v>6693</v>
      </c>
      <c r="I3966">
        <v>150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59</v>
      </c>
      <c r="S3966">
        <v>413</v>
      </c>
      <c r="T3966">
        <v>6</v>
      </c>
      <c r="U3966">
        <v>831</v>
      </c>
      <c r="V3966">
        <v>1</v>
      </c>
      <c r="W3966" t="s">
        <v>6694</v>
      </c>
    </row>
    <row r="3967" spans="1:23" x14ac:dyDescent="0.25">
      <c r="H3967" t="s">
        <v>6695</v>
      </c>
    </row>
    <row r="3968" spans="1:23" x14ac:dyDescent="0.25">
      <c r="A3968">
        <v>1981</v>
      </c>
      <c r="B3968">
        <v>10473</v>
      </c>
      <c r="C3968" t="s">
        <v>6691</v>
      </c>
      <c r="D3968" t="s">
        <v>96</v>
      </c>
      <c r="E3968" t="s">
        <v>15</v>
      </c>
      <c r="F3968" t="s">
        <v>6692</v>
      </c>
      <c r="G3968" t="str">
        <f>"201511034055"</f>
        <v>201511034055</v>
      </c>
      <c r="H3968" t="s">
        <v>6693</v>
      </c>
      <c r="I3968">
        <v>150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59</v>
      </c>
      <c r="S3968">
        <v>413</v>
      </c>
      <c r="V3968">
        <v>1</v>
      </c>
      <c r="W3968" t="s">
        <v>6694</v>
      </c>
    </row>
    <row r="3969" spans="1:23" x14ac:dyDescent="0.25">
      <c r="H3969" t="s">
        <v>6695</v>
      </c>
    </row>
    <row r="3970" spans="1:23" x14ac:dyDescent="0.25">
      <c r="A3970">
        <v>1982</v>
      </c>
      <c r="B3970">
        <v>2835</v>
      </c>
      <c r="C3970" t="s">
        <v>6696</v>
      </c>
      <c r="D3970" t="s">
        <v>907</v>
      </c>
      <c r="E3970" t="s">
        <v>55</v>
      </c>
      <c r="F3970" t="s">
        <v>6697</v>
      </c>
      <c r="G3970" t="str">
        <f>"201511041361"</f>
        <v>201511041361</v>
      </c>
      <c r="H3970" t="s">
        <v>118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40</v>
      </c>
      <c r="S3970">
        <v>280</v>
      </c>
      <c r="V3970">
        <v>2</v>
      </c>
      <c r="W3970" t="s">
        <v>6698</v>
      </c>
    </row>
    <row r="3971" spans="1:23" x14ac:dyDescent="0.25">
      <c r="H3971" t="s">
        <v>6699</v>
      </c>
    </row>
    <row r="3972" spans="1:23" x14ac:dyDescent="0.25">
      <c r="A3972">
        <v>1983</v>
      </c>
      <c r="B3972">
        <v>10115</v>
      </c>
      <c r="C3972" t="s">
        <v>4774</v>
      </c>
      <c r="D3972" t="s">
        <v>651</v>
      </c>
      <c r="E3972" t="s">
        <v>222</v>
      </c>
      <c r="F3972" t="s">
        <v>6700</v>
      </c>
      <c r="G3972" t="str">
        <f>"201511032538"</f>
        <v>201511032538</v>
      </c>
      <c r="H3972" t="s">
        <v>1509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62</v>
      </c>
      <c r="S3972">
        <v>434</v>
      </c>
      <c r="V3972">
        <v>2</v>
      </c>
      <c r="W3972" t="s">
        <v>6698</v>
      </c>
    </row>
    <row r="3973" spans="1:23" x14ac:dyDescent="0.25">
      <c r="H3973" t="s">
        <v>6701</v>
      </c>
    </row>
    <row r="3974" spans="1:23" x14ac:dyDescent="0.25">
      <c r="A3974">
        <v>1984</v>
      </c>
      <c r="B3974">
        <v>349</v>
      </c>
      <c r="C3974" t="s">
        <v>6702</v>
      </c>
      <c r="D3974" t="s">
        <v>515</v>
      </c>
      <c r="E3974" t="s">
        <v>165</v>
      </c>
      <c r="F3974" t="s">
        <v>6703</v>
      </c>
      <c r="G3974" t="str">
        <f>"00102809"</f>
        <v>00102809</v>
      </c>
      <c r="H3974" t="s">
        <v>4202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170</v>
      </c>
      <c r="S3974">
        <v>588</v>
      </c>
      <c r="V3974">
        <v>0</v>
      </c>
      <c r="W3974" t="s">
        <v>6698</v>
      </c>
    </row>
    <row r="3975" spans="1:23" x14ac:dyDescent="0.25">
      <c r="H3975" t="s">
        <v>6704</v>
      </c>
    </row>
    <row r="3976" spans="1:23" x14ac:dyDescent="0.25">
      <c r="A3976">
        <v>1985</v>
      </c>
      <c r="B3976">
        <v>7513</v>
      </c>
      <c r="C3976" t="s">
        <v>6705</v>
      </c>
      <c r="D3976" t="s">
        <v>3461</v>
      </c>
      <c r="E3976" t="s">
        <v>1666</v>
      </c>
      <c r="F3976" t="s">
        <v>6706</v>
      </c>
      <c r="G3976" t="str">
        <f>"201511033300"</f>
        <v>201511033300</v>
      </c>
      <c r="H3976" t="s">
        <v>4202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93</v>
      </c>
      <c r="S3976">
        <v>588</v>
      </c>
      <c r="V3976">
        <v>2</v>
      </c>
      <c r="W3976" t="s">
        <v>6698</v>
      </c>
    </row>
    <row r="3977" spans="1:23" x14ac:dyDescent="0.25">
      <c r="H3977" t="s">
        <v>6707</v>
      </c>
    </row>
    <row r="3978" spans="1:23" x14ac:dyDescent="0.25">
      <c r="A3978">
        <v>1986</v>
      </c>
      <c r="B3978">
        <v>8785</v>
      </c>
      <c r="C3978" t="s">
        <v>6708</v>
      </c>
      <c r="D3978" t="s">
        <v>70</v>
      </c>
      <c r="E3978" t="s">
        <v>6709</v>
      </c>
      <c r="F3978" t="s">
        <v>6710</v>
      </c>
      <c r="G3978" t="str">
        <f>"201511029999"</f>
        <v>201511029999</v>
      </c>
      <c r="H3978" t="s">
        <v>4202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84</v>
      </c>
      <c r="S3978">
        <v>588</v>
      </c>
      <c r="V3978">
        <v>1</v>
      </c>
      <c r="W3978" t="s">
        <v>6698</v>
      </c>
    </row>
    <row r="3979" spans="1:23" x14ac:dyDescent="0.25">
      <c r="H3979" t="s">
        <v>6711</v>
      </c>
    </row>
    <row r="3980" spans="1:23" x14ac:dyDescent="0.25">
      <c r="A3980">
        <v>1987</v>
      </c>
      <c r="B3980">
        <v>2138</v>
      </c>
      <c r="C3980" t="s">
        <v>6712</v>
      </c>
      <c r="D3980" t="s">
        <v>2045</v>
      </c>
      <c r="E3980" t="s">
        <v>1236</v>
      </c>
      <c r="F3980" t="s">
        <v>6713</v>
      </c>
      <c r="G3980" t="str">
        <f>"00031367"</f>
        <v>00031367</v>
      </c>
      <c r="H3980">
        <v>880</v>
      </c>
      <c r="I3980">
        <v>150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46</v>
      </c>
      <c r="S3980">
        <v>322</v>
      </c>
      <c r="V3980">
        <v>0</v>
      </c>
      <c r="W3980">
        <v>1352</v>
      </c>
    </row>
    <row r="3981" spans="1:23" x14ac:dyDescent="0.25">
      <c r="H3981" t="s">
        <v>6714</v>
      </c>
    </row>
    <row r="3982" spans="1:23" x14ac:dyDescent="0.25">
      <c r="A3982">
        <v>1988</v>
      </c>
      <c r="B3982">
        <v>8601</v>
      </c>
      <c r="C3982" t="s">
        <v>6715</v>
      </c>
      <c r="D3982" t="s">
        <v>1518</v>
      </c>
      <c r="E3982" t="s">
        <v>41</v>
      </c>
      <c r="F3982" t="s">
        <v>6716</v>
      </c>
      <c r="G3982" t="str">
        <f>"201511034489"</f>
        <v>201511034489</v>
      </c>
      <c r="H3982" t="s">
        <v>1281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38</v>
      </c>
      <c r="S3982">
        <v>266</v>
      </c>
      <c r="V3982">
        <v>0</v>
      </c>
      <c r="W3982" t="s">
        <v>6717</v>
      </c>
    </row>
    <row r="3983" spans="1:23" x14ac:dyDescent="0.25">
      <c r="H3983" t="s">
        <v>6718</v>
      </c>
    </row>
    <row r="3984" spans="1:23" x14ac:dyDescent="0.25">
      <c r="A3984">
        <v>1989</v>
      </c>
      <c r="B3984">
        <v>8439</v>
      </c>
      <c r="C3984" t="s">
        <v>6719</v>
      </c>
      <c r="D3984" t="s">
        <v>1655</v>
      </c>
      <c r="E3984" t="s">
        <v>15</v>
      </c>
      <c r="F3984" t="s">
        <v>6720</v>
      </c>
      <c r="G3984" t="str">
        <f>"00044215"</f>
        <v>00044215</v>
      </c>
      <c r="H3984" t="s">
        <v>2186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65</v>
      </c>
      <c r="S3984">
        <v>455</v>
      </c>
      <c r="V3984">
        <v>1</v>
      </c>
      <c r="W3984" t="s">
        <v>6721</v>
      </c>
    </row>
    <row r="3985" spans="1:23" x14ac:dyDescent="0.25">
      <c r="H3985" t="s">
        <v>6722</v>
      </c>
    </row>
    <row r="3986" spans="1:23" x14ac:dyDescent="0.25">
      <c r="A3986">
        <v>1990</v>
      </c>
      <c r="B3986">
        <v>6242</v>
      </c>
      <c r="C3986" t="s">
        <v>6723</v>
      </c>
      <c r="D3986" t="s">
        <v>40</v>
      </c>
      <c r="E3986" t="s">
        <v>55</v>
      </c>
      <c r="F3986" t="s">
        <v>6724</v>
      </c>
      <c r="G3986" t="str">
        <f>"00073989"</f>
        <v>00073989</v>
      </c>
      <c r="H3986" t="s">
        <v>1360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56</v>
      </c>
      <c r="S3986">
        <v>392</v>
      </c>
      <c r="V3986">
        <v>0</v>
      </c>
      <c r="W3986" t="s">
        <v>6725</v>
      </c>
    </row>
    <row r="3987" spans="1:23" x14ac:dyDescent="0.25">
      <c r="H3987" t="s">
        <v>6726</v>
      </c>
    </row>
    <row r="3988" spans="1:23" x14ac:dyDescent="0.25">
      <c r="A3988">
        <v>1991</v>
      </c>
      <c r="B3988">
        <v>7937</v>
      </c>
      <c r="C3988" t="s">
        <v>6727</v>
      </c>
      <c r="D3988" t="s">
        <v>40</v>
      </c>
      <c r="E3988" t="s">
        <v>6728</v>
      </c>
      <c r="F3988" t="s">
        <v>6729</v>
      </c>
      <c r="G3988" t="str">
        <f>"201506001929"</f>
        <v>201506001929</v>
      </c>
      <c r="H3988">
        <v>858</v>
      </c>
      <c r="I3988">
        <v>150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49</v>
      </c>
      <c r="S3988">
        <v>343</v>
      </c>
      <c r="V3988">
        <v>0</v>
      </c>
      <c r="W3988">
        <v>1351</v>
      </c>
    </row>
    <row r="3989" spans="1:23" x14ac:dyDescent="0.25">
      <c r="H3989" t="s">
        <v>6730</v>
      </c>
    </row>
    <row r="3990" spans="1:23" x14ac:dyDescent="0.25">
      <c r="A3990">
        <v>1992</v>
      </c>
      <c r="B3990">
        <v>821</v>
      </c>
      <c r="C3990" t="s">
        <v>6731</v>
      </c>
      <c r="D3990" t="s">
        <v>14</v>
      </c>
      <c r="E3990" t="s">
        <v>15</v>
      </c>
      <c r="F3990" t="s">
        <v>6732</v>
      </c>
      <c r="G3990" t="str">
        <f>"201511013550"</f>
        <v>201511013550</v>
      </c>
      <c r="H3990" t="s">
        <v>1384</v>
      </c>
      <c r="I3990">
        <v>150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70</v>
      </c>
      <c r="P3990">
        <v>0</v>
      </c>
      <c r="Q3990">
        <v>0</v>
      </c>
      <c r="R3990">
        <v>22</v>
      </c>
      <c r="S3990">
        <v>154</v>
      </c>
      <c r="V3990">
        <v>0</v>
      </c>
      <c r="W3990" t="s">
        <v>6733</v>
      </c>
    </row>
    <row r="3991" spans="1:23" x14ac:dyDescent="0.25">
      <c r="H3991" t="s">
        <v>6734</v>
      </c>
    </row>
    <row r="3992" spans="1:23" x14ac:dyDescent="0.25">
      <c r="A3992">
        <v>1993</v>
      </c>
      <c r="B3992">
        <v>4122</v>
      </c>
      <c r="C3992" t="s">
        <v>6735</v>
      </c>
      <c r="D3992" t="s">
        <v>1236</v>
      </c>
      <c r="E3992" t="s">
        <v>15</v>
      </c>
      <c r="F3992" t="s">
        <v>6736</v>
      </c>
      <c r="G3992" t="str">
        <f>"201512000988"</f>
        <v>201512000988</v>
      </c>
      <c r="H3992" t="s">
        <v>6737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88</v>
      </c>
      <c r="S3992">
        <v>588</v>
      </c>
      <c r="V3992">
        <v>0</v>
      </c>
      <c r="W3992" t="s">
        <v>6738</v>
      </c>
    </row>
    <row r="3993" spans="1:23" x14ac:dyDescent="0.25">
      <c r="H3993" t="s">
        <v>5067</v>
      </c>
    </row>
    <row r="3994" spans="1:23" x14ac:dyDescent="0.25">
      <c r="A3994">
        <v>1994</v>
      </c>
      <c r="B3994">
        <v>429</v>
      </c>
      <c r="C3994" t="s">
        <v>6739</v>
      </c>
      <c r="D3994" t="s">
        <v>83</v>
      </c>
      <c r="E3994" t="s">
        <v>25</v>
      </c>
      <c r="F3994" t="s">
        <v>6740</v>
      </c>
      <c r="G3994" t="str">
        <f>"201406010796"</f>
        <v>201406010796</v>
      </c>
      <c r="H3994">
        <v>1089</v>
      </c>
      <c r="I3994">
        <v>0</v>
      </c>
      <c r="J3994">
        <v>30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33</v>
      </c>
      <c r="S3994">
        <v>231</v>
      </c>
      <c r="V3994">
        <v>0</v>
      </c>
      <c r="W3994">
        <v>1350</v>
      </c>
    </row>
    <row r="3995" spans="1:23" x14ac:dyDescent="0.25">
      <c r="H3995" t="s">
        <v>6741</v>
      </c>
    </row>
    <row r="3996" spans="1:23" x14ac:dyDescent="0.25">
      <c r="A3996">
        <v>1995</v>
      </c>
      <c r="B3996">
        <v>4300</v>
      </c>
      <c r="C3996" t="s">
        <v>6742</v>
      </c>
      <c r="D3996" t="s">
        <v>6743</v>
      </c>
      <c r="E3996" t="s">
        <v>15</v>
      </c>
      <c r="F3996" t="s">
        <v>6744</v>
      </c>
      <c r="G3996" t="str">
        <f>"201502000576"</f>
        <v>201502000576</v>
      </c>
      <c r="H3996">
        <v>935</v>
      </c>
      <c r="I3996">
        <v>0</v>
      </c>
      <c r="J3996">
        <v>30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55</v>
      </c>
      <c r="S3996">
        <v>385</v>
      </c>
      <c r="V3996">
        <v>0</v>
      </c>
      <c r="W3996">
        <v>1350</v>
      </c>
    </row>
    <row r="3997" spans="1:23" x14ac:dyDescent="0.25">
      <c r="H3997" t="s">
        <v>2027</v>
      </c>
    </row>
    <row r="3998" spans="1:23" x14ac:dyDescent="0.25">
      <c r="A3998">
        <v>1996</v>
      </c>
      <c r="B3998">
        <v>2078</v>
      </c>
      <c r="C3998" t="s">
        <v>6745</v>
      </c>
      <c r="D3998" t="s">
        <v>14</v>
      </c>
      <c r="E3998" t="s">
        <v>70</v>
      </c>
      <c r="F3998" t="s">
        <v>6746</v>
      </c>
      <c r="G3998" t="str">
        <f>"201511031005"</f>
        <v>201511031005</v>
      </c>
      <c r="H3998">
        <v>682</v>
      </c>
      <c r="I3998">
        <v>150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74</v>
      </c>
      <c r="S3998">
        <v>518</v>
      </c>
      <c r="V3998">
        <v>0</v>
      </c>
      <c r="W3998">
        <v>1350</v>
      </c>
    </row>
    <row r="3999" spans="1:23" x14ac:dyDescent="0.25">
      <c r="H3999" t="s">
        <v>735</v>
      </c>
    </row>
    <row r="4000" spans="1:23" x14ac:dyDescent="0.25">
      <c r="A4000">
        <v>1997</v>
      </c>
      <c r="B4000">
        <v>5724</v>
      </c>
      <c r="C4000" t="s">
        <v>6747</v>
      </c>
      <c r="D4000" t="s">
        <v>50</v>
      </c>
      <c r="E4000" t="s">
        <v>25</v>
      </c>
      <c r="F4000" t="s">
        <v>6748</v>
      </c>
      <c r="G4000" t="str">
        <f>"00050205"</f>
        <v>00050205</v>
      </c>
      <c r="H4000" t="s">
        <v>246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41</v>
      </c>
      <c r="S4000">
        <v>287</v>
      </c>
      <c r="V4000">
        <v>0</v>
      </c>
      <c r="W4000" t="s">
        <v>6749</v>
      </c>
    </row>
    <row r="4001" spans="1:23" x14ac:dyDescent="0.25">
      <c r="H4001" t="s">
        <v>6750</v>
      </c>
    </row>
    <row r="4002" spans="1:23" x14ac:dyDescent="0.25">
      <c r="A4002">
        <v>1998</v>
      </c>
      <c r="B4002">
        <v>5133</v>
      </c>
      <c r="C4002" t="s">
        <v>6751</v>
      </c>
      <c r="D4002" t="s">
        <v>14</v>
      </c>
      <c r="E4002" t="s">
        <v>162</v>
      </c>
      <c r="F4002" t="s">
        <v>6752</v>
      </c>
      <c r="G4002" t="str">
        <f>"00092151"</f>
        <v>00092151</v>
      </c>
      <c r="H4002" t="s">
        <v>1352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60</v>
      </c>
      <c r="S4002">
        <v>420</v>
      </c>
      <c r="V4002">
        <v>0</v>
      </c>
      <c r="W4002" t="s">
        <v>6753</v>
      </c>
    </row>
    <row r="4003" spans="1:23" x14ac:dyDescent="0.25">
      <c r="H4003" t="s">
        <v>6754</v>
      </c>
    </row>
    <row r="4004" spans="1:23" x14ac:dyDescent="0.25">
      <c r="A4004">
        <v>1999</v>
      </c>
      <c r="B4004">
        <v>2250</v>
      </c>
      <c r="C4004" t="s">
        <v>6267</v>
      </c>
      <c r="D4004" t="s">
        <v>105</v>
      </c>
      <c r="E4004" t="s">
        <v>196</v>
      </c>
      <c r="F4004" t="s">
        <v>6755</v>
      </c>
      <c r="G4004" t="str">
        <f>"201511029831"</f>
        <v>201511029831</v>
      </c>
      <c r="H4004" t="s">
        <v>2791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71</v>
      </c>
      <c r="S4004">
        <v>497</v>
      </c>
      <c r="V4004">
        <v>0</v>
      </c>
      <c r="W4004" t="s">
        <v>6753</v>
      </c>
    </row>
    <row r="4005" spans="1:23" x14ac:dyDescent="0.25">
      <c r="H4005" t="s">
        <v>1925</v>
      </c>
    </row>
    <row r="4006" spans="1:23" x14ac:dyDescent="0.25">
      <c r="A4006">
        <v>2000</v>
      </c>
      <c r="B4006">
        <v>8382</v>
      </c>
      <c r="C4006" t="s">
        <v>2955</v>
      </c>
      <c r="D4006" t="s">
        <v>40</v>
      </c>
      <c r="E4006" t="s">
        <v>165</v>
      </c>
      <c r="F4006" t="s">
        <v>6756</v>
      </c>
      <c r="G4006" t="str">
        <f>"00024949"</f>
        <v>00024949</v>
      </c>
      <c r="H4006" t="s">
        <v>4032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82</v>
      </c>
      <c r="S4006">
        <v>574</v>
      </c>
      <c r="V4006">
        <v>0</v>
      </c>
      <c r="W4006" t="s">
        <v>6753</v>
      </c>
    </row>
    <row r="4007" spans="1:23" x14ac:dyDescent="0.25">
      <c r="H4007" t="s">
        <v>735</v>
      </c>
    </row>
    <row r="4008" spans="1:23" x14ac:dyDescent="0.25">
      <c r="A4008">
        <v>2001</v>
      </c>
      <c r="B4008">
        <v>934</v>
      </c>
      <c r="C4008" t="s">
        <v>6757</v>
      </c>
      <c r="D4008" t="s">
        <v>406</v>
      </c>
      <c r="E4008" t="s">
        <v>113</v>
      </c>
      <c r="F4008" t="s">
        <v>6758</v>
      </c>
      <c r="G4008" t="str">
        <f>"201511026187"</f>
        <v>201511026187</v>
      </c>
      <c r="H4008">
        <v>957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56</v>
      </c>
      <c r="S4008">
        <v>392</v>
      </c>
      <c r="V4008">
        <v>0</v>
      </c>
      <c r="W4008">
        <v>1349</v>
      </c>
    </row>
    <row r="4009" spans="1:23" x14ac:dyDescent="0.25">
      <c r="H4009" t="s">
        <v>6759</v>
      </c>
    </row>
    <row r="4010" spans="1:23" x14ac:dyDescent="0.25">
      <c r="A4010">
        <v>2002</v>
      </c>
      <c r="B4010">
        <v>9801</v>
      </c>
      <c r="C4010" t="s">
        <v>6760</v>
      </c>
      <c r="D4010" t="s">
        <v>326</v>
      </c>
      <c r="E4010" t="s">
        <v>41</v>
      </c>
      <c r="F4010" t="s">
        <v>6761</v>
      </c>
      <c r="G4010" t="str">
        <f>"201511024356"</f>
        <v>201511024356</v>
      </c>
      <c r="H4010" t="s">
        <v>1202</v>
      </c>
      <c r="I4010">
        <v>150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32</v>
      </c>
      <c r="S4010">
        <v>224</v>
      </c>
      <c r="V4010">
        <v>0</v>
      </c>
      <c r="W4010" t="s">
        <v>6762</v>
      </c>
    </row>
    <row r="4011" spans="1:23" x14ac:dyDescent="0.25">
      <c r="H4011" t="s">
        <v>6763</v>
      </c>
    </row>
    <row r="4012" spans="1:23" x14ac:dyDescent="0.25">
      <c r="A4012">
        <v>2003</v>
      </c>
      <c r="B4012">
        <v>5779</v>
      </c>
      <c r="C4012" t="s">
        <v>592</v>
      </c>
      <c r="D4012" t="s">
        <v>1812</v>
      </c>
      <c r="E4012" t="s">
        <v>1236</v>
      </c>
      <c r="F4012" t="s">
        <v>6764</v>
      </c>
      <c r="G4012" t="str">
        <f>"201511037323"</f>
        <v>201511037323</v>
      </c>
      <c r="H4012" t="s">
        <v>118</v>
      </c>
      <c r="I4012">
        <v>150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18</v>
      </c>
      <c r="S4012">
        <v>126</v>
      </c>
      <c r="V4012">
        <v>0</v>
      </c>
      <c r="W4012" t="s">
        <v>6765</v>
      </c>
    </row>
    <row r="4013" spans="1:23" x14ac:dyDescent="0.25">
      <c r="H4013" t="s">
        <v>5109</v>
      </c>
    </row>
    <row r="4014" spans="1:23" x14ac:dyDescent="0.25">
      <c r="A4014">
        <v>2004</v>
      </c>
      <c r="B4014">
        <v>4322</v>
      </c>
      <c r="C4014" t="s">
        <v>1619</v>
      </c>
      <c r="D4014" t="s">
        <v>3461</v>
      </c>
      <c r="E4014" t="s">
        <v>70</v>
      </c>
      <c r="F4014" t="s">
        <v>6766</v>
      </c>
      <c r="G4014" t="str">
        <f>"00081988"</f>
        <v>00081988</v>
      </c>
      <c r="H4014" t="s">
        <v>4274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142</v>
      </c>
      <c r="S4014">
        <v>588</v>
      </c>
      <c r="V4014">
        <v>0</v>
      </c>
      <c r="W4014" t="s">
        <v>6767</v>
      </c>
    </row>
    <row r="4015" spans="1:23" x14ac:dyDescent="0.25">
      <c r="H4015" t="s">
        <v>6768</v>
      </c>
    </row>
    <row r="4016" spans="1:23" x14ac:dyDescent="0.25">
      <c r="A4016">
        <v>2005</v>
      </c>
      <c r="B4016">
        <v>4759</v>
      </c>
      <c r="C4016" t="s">
        <v>6769</v>
      </c>
      <c r="D4016" t="s">
        <v>1113</v>
      </c>
      <c r="E4016" t="s">
        <v>96</v>
      </c>
      <c r="F4016" t="s">
        <v>6770</v>
      </c>
      <c r="G4016" t="str">
        <f>"201511040642"</f>
        <v>201511040642</v>
      </c>
      <c r="H4016">
        <v>1100</v>
      </c>
      <c r="I4016">
        <v>150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14</v>
      </c>
      <c r="S4016">
        <v>98</v>
      </c>
      <c r="V4016">
        <v>0</v>
      </c>
      <c r="W4016">
        <v>1348</v>
      </c>
    </row>
    <row r="4017" spans="1:23" x14ac:dyDescent="0.25">
      <c r="H4017" t="s">
        <v>6771</v>
      </c>
    </row>
    <row r="4018" spans="1:23" x14ac:dyDescent="0.25">
      <c r="A4018">
        <v>2006</v>
      </c>
      <c r="B4018">
        <v>7304</v>
      </c>
      <c r="C4018" t="s">
        <v>221</v>
      </c>
      <c r="D4018" t="s">
        <v>570</v>
      </c>
      <c r="E4018" t="s">
        <v>51</v>
      </c>
      <c r="F4018" t="s">
        <v>6772</v>
      </c>
      <c r="G4018" t="str">
        <f>"00079858"</f>
        <v>00079858</v>
      </c>
      <c r="H4018">
        <v>781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81</v>
      </c>
      <c r="S4018">
        <v>567</v>
      </c>
      <c r="V4018">
        <v>0</v>
      </c>
      <c r="W4018">
        <v>1348</v>
      </c>
    </row>
    <row r="4019" spans="1:23" x14ac:dyDescent="0.25">
      <c r="H4019" t="s">
        <v>6773</v>
      </c>
    </row>
    <row r="4020" spans="1:23" x14ac:dyDescent="0.25">
      <c r="A4020">
        <v>2007</v>
      </c>
      <c r="B4020">
        <v>1076</v>
      </c>
      <c r="C4020" t="s">
        <v>6774</v>
      </c>
      <c r="D4020" t="s">
        <v>868</v>
      </c>
      <c r="E4020" t="s">
        <v>25</v>
      </c>
      <c r="F4020" t="s">
        <v>6775</v>
      </c>
      <c r="G4020" t="str">
        <f>"201511040070"</f>
        <v>201511040070</v>
      </c>
      <c r="H4020" t="s">
        <v>6462</v>
      </c>
      <c r="I4020">
        <v>150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60</v>
      </c>
      <c r="S4020">
        <v>420</v>
      </c>
      <c r="V4020">
        <v>1</v>
      </c>
      <c r="W4020" t="s">
        <v>6776</v>
      </c>
    </row>
    <row r="4021" spans="1:23" x14ac:dyDescent="0.25">
      <c r="H4021" t="s">
        <v>6777</v>
      </c>
    </row>
    <row r="4022" spans="1:23" x14ac:dyDescent="0.25">
      <c r="A4022">
        <v>2008</v>
      </c>
      <c r="B4022">
        <v>4404</v>
      </c>
      <c r="C4022" t="s">
        <v>6778</v>
      </c>
      <c r="D4022" t="s">
        <v>6779</v>
      </c>
      <c r="E4022" t="s">
        <v>41</v>
      </c>
      <c r="F4022" t="s">
        <v>6780</v>
      </c>
      <c r="G4022" t="str">
        <f>"201511022668"</f>
        <v>201511022668</v>
      </c>
      <c r="H4022" t="s">
        <v>678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44</v>
      </c>
      <c r="S4022">
        <v>308</v>
      </c>
      <c r="V4022">
        <v>1</v>
      </c>
      <c r="W4022" t="s">
        <v>6781</v>
      </c>
    </row>
    <row r="4023" spans="1:23" x14ac:dyDescent="0.25">
      <c r="H4023" t="s">
        <v>6782</v>
      </c>
    </row>
    <row r="4024" spans="1:23" x14ac:dyDescent="0.25">
      <c r="A4024">
        <v>2009</v>
      </c>
      <c r="B4024">
        <v>10230</v>
      </c>
      <c r="C4024" t="s">
        <v>6783</v>
      </c>
      <c r="D4024" t="s">
        <v>14</v>
      </c>
      <c r="E4024" t="s">
        <v>196</v>
      </c>
      <c r="F4024" t="s">
        <v>6784</v>
      </c>
      <c r="G4024" t="str">
        <f>"201511012285"</f>
        <v>201511012285</v>
      </c>
      <c r="H4024" t="s">
        <v>1247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54</v>
      </c>
      <c r="S4024">
        <v>378</v>
      </c>
      <c r="V4024">
        <v>0</v>
      </c>
      <c r="W4024" t="s">
        <v>6785</v>
      </c>
    </row>
    <row r="4025" spans="1:23" x14ac:dyDescent="0.25">
      <c r="H4025" t="s">
        <v>6786</v>
      </c>
    </row>
    <row r="4026" spans="1:23" x14ac:dyDescent="0.25">
      <c r="A4026">
        <v>2010</v>
      </c>
      <c r="B4026">
        <v>1840</v>
      </c>
      <c r="C4026" t="s">
        <v>6787</v>
      </c>
      <c r="D4026" t="s">
        <v>406</v>
      </c>
      <c r="E4026" t="s">
        <v>15</v>
      </c>
      <c r="F4026" t="s">
        <v>6788</v>
      </c>
      <c r="G4026" t="str">
        <f>"201511006831"</f>
        <v>201511006831</v>
      </c>
      <c r="H4026" t="s">
        <v>6789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76</v>
      </c>
      <c r="S4026">
        <v>532</v>
      </c>
      <c r="V4026">
        <v>0</v>
      </c>
      <c r="W4026" t="s">
        <v>6785</v>
      </c>
    </row>
    <row r="4027" spans="1:23" x14ac:dyDescent="0.25">
      <c r="H4027" t="s">
        <v>6790</v>
      </c>
    </row>
    <row r="4028" spans="1:23" x14ac:dyDescent="0.25">
      <c r="A4028">
        <v>2011</v>
      </c>
      <c r="B4028">
        <v>10351</v>
      </c>
      <c r="C4028" t="s">
        <v>6791</v>
      </c>
      <c r="D4028" t="s">
        <v>477</v>
      </c>
      <c r="E4028" t="s">
        <v>96</v>
      </c>
      <c r="F4028" t="s">
        <v>6792</v>
      </c>
      <c r="G4028" t="str">
        <f>"00023426"</f>
        <v>00023426</v>
      </c>
      <c r="H4028">
        <v>1100</v>
      </c>
      <c r="I4028">
        <v>0</v>
      </c>
      <c r="J4028">
        <v>30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31</v>
      </c>
      <c r="S4028">
        <v>217</v>
      </c>
      <c r="V4028">
        <v>0</v>
      </c>
      <c r="W4028">
        <v>1347</v>
      </c>
    </row>
    <row r="4029" spans="1:23" x14ac:dyDescent="0.25">
      <c r="H4029" t="s">
        <v>6793</v>
      </c>
    </row>
    <row r="4030" spans="1:23" x14ac:dyDescent="0.25">
      <c r="A4030">
        <v>2012</v>
      </c>
      <c r="B4030">
        <v>6195</v>
      </c>
      <c r="C4030" t="s">
        <v>6794</v>
      </c>
      <c r="D4030" t="s">
        <v>1191</v>
      </c>
      <c r="E4030" t="s">
        <v>2865</v>
      </c>
      <c r="F4030" t="s">
        <v>6795</v>
      </c>
      <c r="G4030" t="str">
        <f>"00095597"</f>
        <v>00095597</v>
      </c>
      <c r="H4030">
        <v>990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51</v>
      </c>
      <c r="S4030">
        <v>357</v>
      </c>
      <c r="V4030">
        <v>0</v>
      </c>
      <c r="W4030">
        <v>1347</v>
      </c>
    </row>
    <row r="4031" spans="1:23" x14ac:dyDescent="0.25">
      <c r="H4031" t="s">
        <v>6796</v>
      </c>
    </row>
    <row r="4032" spans="1:23" x14ac:dyDescent="0.25">
      <c r="A4032">
        <v>2013</v>
      </c>
      <c r="B4032">
        <v>6776</v>
      </c>
      <c r="C4032" t="s">
        <v>6797</v>
      </c>
      <c r="D4032" t="s">
        <v>25</v>
      </c>
      <c r="E4032" t="s">
        <v>65</v>
      </c>
      <c r="F4032" t="s">
        <v>6798</v>
      </c>
      <c r="G4032" t="str">
        <f>"00092920"</f>
        <v>00092920</v>
      </c>
      <c r="H4032">
        <v>759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111</v>
      </c>
      <c r="S4032">
        <v>588</v>
      </c>
      <c r="V4032">
        <v>0</v>
      </c>
      <c r="W4032">
        <v>1347</v>
      </c>
    </row>
    <row r="4033" spans="1:23" x14ac:dyDescent="0.25">
      <c r="H4033" t="s">
        <v>6799</v>
      </c>
    </row>
    <row r="4034" spans="1:23" x14ac:dyDescent="0.25">
      <c r="A4034">
        <v>2014</v>
      </c>
      <c r="B4034">
        <v>6920</v>
      </c>
      <c r="C4034" t="s">
        <v>6800</v>
      </c>
      <c r="D4034" t="s">
        <v>140</v>
      </c>
      <c r="E4034" t="s">
        <v>51</v>
      </c>
      <c r="F4034" t="s">
        <v>6801</v>
      </c>
      <c r="G4034" t="str">
        <f>"201511038126"</f>
        <v>201511038126</v>
      </c>
      <c r="H4034">
        <v>759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98</v>
      </c>
      <c r="S4034">
        <v>588</v>
      </c>
      <c r="V4034">
        <v>0</v>
      </c>
      <c r="W4034">
        <v>1347</v>
      </c>
    </row>
    <row r="4035" spans="1:23" x14ac:dyDescent="0.25">
      <c r="H4035" t="s">
        <v>6802</v>
      </c>
    </row>
    <row r="4036" spans="1:23" x14ac:dyDescent="0.25">
      <c r="A4036">
        <v>2015</v>
      </c>
      <c r="B4036">
        <v>6613</v>
      </c>
      <c r="C4036" t="s">
        <v>6803</v>
      </c>
      <c r="D4036" t="s">
        <v>485</v>
      </c>
      <c r="E4036" t="s">
        <v>213</v>
      </c>
      <c r="F4036" t="s">
        <v>6804</v>
      </c>
      <c r="G4036" t="str">
        <f>"00019218"</f>
        <v>00019218</v>
      </c>
      <c r="H4036">
        <v>759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124</v>
      </c>
      <c r="S4036">
        <v>588</v>
      </c>
      <c r="V4036">
        <v>0</v>
      </c>
      <c r="W4036">
        <v>1347</v>
      </c>
    </row>
    <row r="4037" spans="1:23" x14ac:dyDescent="0.25">
      <c r="H4037" t="s">
        <v>6805</v>
      </c>
    </row>
    <row r="4038" spans="1:23" x14ac:dyDescent="0.25">
      <c r="A4038">
        <v>2016</v>
      </c>
      <c r="B4038">
        <v>4563</v>
      </c>
      <c r="C4038" t="s">
        <v>2842</v>
      </c>
      <c r="D4038" t="s">
        <v>489</v>
      </c>
      <c r="E4038" t="s">
        <v>41</v>
      </c>
      <c r="F4038" t="s">
        <v>6806</v>
      </c>
      <c r="G4038" t="str">
        <f>"201511012071"</f>
        <v>201511012071</v>
      </c>
      <c r="H4038" t="s">
        <v>86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36</v>
      </c>
      <c r="S4038">
        <v>252</v>
      </c>
      <c r="V4038">
        <v>0</v>
      </c>
      <c r="W4038" t="s">
        <v>6807</v>
      </c>
    </row>
    <row r="4039" spans="1:23" x14ac:dyDescent="0.25">
      <c r="H4039" t="s">
        <v>6808</v>
      </c>
    </row>
    <row r="4040" spans="1:23" x14ac:dyDescent="0.25">
      <c r="A4040">
        <v>2017</v>
      </c>
      <c r="B4040">
        <v>1754</v>
      </c>
      <c r="C4040" t="s">
        <v>6809</v>
      </c>
      <c r="D4040" t="s">
        <v>14</v>
      </c>
      <c r="E4040" t="s">
        <v>75</v>
      </c>
      <c r="F4040" t="s">
        <v>6810</v>
      </c>
      <c r="G4040" t="str">
        <f>"201506004227"</f>
        <v>201506004227</v>
      </c>
      <c r="H4040" t="s">
        <v>86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36</v>
      </c>
      <c r="S4040">
        <v>252</v>
      </c>
      <c r="V4040">
        <v>0</v>
      </c>
      <c r="W4040" t="s">
        <v>6807</v>
      </c>
    </row>
    <row r="4041" spans="1:23" x14ac:dyDescent="0.25">
      <c r="H4041" t="s">
        <v>6811</v>
      </c>
    </row>
    <row r="4042" spans="1:23" x14ac:dyDescent="0.25">
      <c r="A4042">
        <v>2018</v>
      </c>
      <c r="B4042">
        <v>10299</v>
      </c>
      <c r="C4042" t="s">
        <v>6812</v>
      </c>
      <c r="D4042" t="s">
        <v>383</v>
      </c>
      <c r="E4042" t="s">
        <v>25</v>
      </c>
      <c r="F4042" t="s">
        <v>6813</v>
      </c>
      <c r="G4042" t="str">
        <f>"201510003716"</f>
        <v>201510003716</v>
      </c>
      <c r="H4042" t="s">
        <v>760</v>
      </c>
      <c r="I4042">
        <v>150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24</v>
      </c>
      <c r="S4042">
        <v>168</v>
      </c>
      <c r="V4042">
        <v>0</v>
      </c>
      <c r="W4042" t="s">
        <v>6807</v>
      </c>
    </row>
    <row r="4043" spans="1:23" x14ac:dyDescent="0.25">
      <c r="H4043" t="s">
        <v>6814</v>
      </c>
    </row>
    <row r="4044" spans="1:23" x14ac:dyDescent="0.25">
      <c r="A4044">
        <v>2019</v>
      </c>
      <c r="B4044">
        <v>6066</v>
      </c>
      <c r="C4044" t="s">
        <v>6815</v>
      </c>
      <c r="D4044" t="s">
        <v>191</v>
      </c>
      <c r="E4044" t="s">
        <v>1951</v>
      </c>
      <c r="F4044" t="s">
        <v>6816</v>
      </c>
      <c r="G4044" t="str">
        <f>"201511008549"</f>
        <v>201511008549</v>
      </c>
      <c r="H4044" t="s">
        <v>1242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58</v>
      </c>
      <c r="S4044">
        <v>406</v>
      </c>
      <c r="V4044">
        <v>2</v>
      </c>
      <c r="W4044" t="s">
        <v>6807</v>
      </c>
    </row>
    <row r="4045" spans="1:23" x14ac:dyDescent="0.25">
      <c r="H4045" t="s">
        <v>6817</v>
      </c>
    </row>
    <row r="4046" spans="1:23" x14ac:dyDescent="0.25">
      <c r="A4046">
        <v>2020</v>
      </c>
      <c r="B4046">
        <v>2855</v>
      </c>
      <c r="C4046" t="s">
        <v>6818</v>
      </c>
      <c r="D4046" t="s">
        <v>83</v>
      </c>
      <c r="E4046" t="s">
        <v>1144</v>
      </c>
      <c r="F4046" t="s">
        <v>6819</v>
      </c>
      <c r="G4046" t="str">
        <f>"201402006439"</f>
        <v>201402006439</v>
      </c>
      <c r="H4046">
        <v>1078</v>
      </c>
      <c r="I4046">
        <v>0</v>
      </c>
      <c r="J4046">
        <v>30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34</v>
      </c>
      <c r="S4046">
        <v>238</v>
      </c>
      <c r="V4046">
        <v>0</v>
      </c>
      <c r="W4046">
        <v>1346</v>
      </c>
    </row>
    <row r="4047" spans="1:23" x14ac:dyDescent="0.25">
      <c r="H4047" t="s">
        <v>6820</v>
      </c>
    </row>
    <row r="4048" spans="1:23" x14ac:dyDescent="0.25">
      <c r="A4048">
        <v>2021</v>
      </c>
      <c r="B4048">
        <v>3112</v>
      </c>
      <c r="C4048" t="s">
        <v>6687</v>
      </c>
      <c r="D4048" t="s">
        <v>83</v>
      </c>
      <c r="E4048" t="s">
        <v>55</v>
      </c>
      <c r="F4048" t="s">
        <v>6821</v>
      </c>
      <c r="G4048" t="str">
        <f>"00017166"</f>
        <v>00017166</v>
      </c>
      <c r="H4048">
        <v>1056</v>
      </c>
      <c r="I4048">
        <v>150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</v>
      </c>
      <c r="S4048">
        <v>140</v>
      </c>
      <c r="V4048">
        <v>0</v>
      </c>
      <c r="W4048">
        <v>1346</v>
      </c>
    </row>
    <row r="4049" spans="1:23" x14ac:dyDescent="0.25">
      <c r="H4049" t="s">
        <v>2082</v>
      </c>
    </row>
    <row r="4050" spans="1:23" x14ac:dyDescent="0.25">
      <c r="A4050">
        <v>2022</v>
      </c>
      <c r="B4050">
        <v>5933</v>
      </c>
      <c r="C4050" t="s">
        <v>6822</v>
      </c>
      <c r="D4050" t="s">
        <v>244</v>
      </c>
      <c r="E4050" t="s">
        <v>41</v>
      </c>
      <c r="F4050" t="s">
        <v>6823</v>
      </c>
      <c r="G4050" t="str">
        <f>"201002000385"</f>
        <v>201002000385</v>
      </c>
      <c r="H4050">
        <v>1045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43</v>
      </c>
      <c r="S4050">
        <v>301</v>
      </c>
      <c r="V4050">
        <v>0</v>
      </c>
      <c r="W4050">
        <v>1346</v>
      </c>
    </row>
    <row r="4051" spans="1:23" x14ac:dyDescent="0.25">
      <c r="H4051" t="s">
        <v>6824</v>
      </c>
    </row>
    <row r="4052" spans="1:23" x14ac:dyDescent="0.25">
      <c r="A4052">
        <v>2023</v>
      </c>
      <c r="B4052">
        <v>3999</v>
      </c>
      <c r="C4052" t="s">
        <v>6825</v>
      </c>
      <c r="D4052" t="s">
        <v>83</v>
      </c>
      <c r="E4052" t="s">
        <v>32</v>
      </c>
      <c r="F4052" t="s">
        <v>6826</v>
      </c>
      <c r="G4052" t="str">
        <f>"201511029925"</f>
        <v>201511029925</v>
      </c>
      <c r="H4052">
        <v>770</v>
      </c>
      <c r="I4052">
        <v>0</v>
      </c>
      <c r="J4052">
        <v>30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78</v>
      </c>
      <c r="S4052">
        <v>546</v>
      </c>
      <c r="V4052">
        <v>3</v>
      </c>
      <c r="W4052">
        <v>1346</v>
      </c>
    </row>
    <row r="4053" spans="1:23" x14ac:dyDescent="0.25">
      <c r="H4053" t="s">
        <v>6827</v>
      </c>
    </row>
    <row r="4054" spans="1:23" x14ac:dyDescent="0.25">
      <c r="A4054">
        <v>2024</v>
      </c>
      <c r="B4054">
        <v>798</v>
      </c>
      <c r="C4054" t="s">
        <v>6828</v>
      </c>
      <c r="D4054" t="s">
        <v>1276</v>
      </c>
      <c r="E4054" t="s">
        <v>70</v>
      </c>
      <c r="F4054" t="s">
        <v>6829</v>
      </c>
      <c r="G4054" t="str">
        <f>"201511030840"</f>
        <v>201511030840</v>
      </c>
      <c r="H4054" t="s">
        <v>118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39</v>
      </c>
      <c r="S4054">
        <v>273</v>
      </c>
      <c r="V4054">
        <v>0</v>
      </c>
      <c r="W4054" t="s">
        <v>6830</v>
      </c>
    </row>
    <row r="4055" spans="1:23" x14ac:dyDescent="0.25">
      <c r="H4055" t="s">
        <v>6831</v>
      </c>
    </row>
    <row r="4056" spans="1:23" x14ac:dyDescent="0.25">
      <c r="A4056">
        <v>2025</v>
      </c>
      <c r="B4056">
        <v>4457</v>
      </c>
      <c r="C4056" t="s">
        <v>6832</v>
      </c>
      <c r="D4056" t="s">
        <v>360</v>
      </c>
      <c r="E4056" t="s">
        <v>96</v>
      </c>
      <c r="F4056" t="s">
        <v>6833</v>
      </c>
      <c r="G4056" t="str">
        <f>"00069792"</f>
        <v>00069792</v>
      </c>
      <c r="H4056" t="s">
        <v>3216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60</v>
      </c>
      <c r="S4056">
        <v>420</v>
      </c>
      <c r="V4056">
        <v>0</v>
      </c>
      <c r="W4056" t="s">
        <v>6834</v>
      </c>
    </row>
    <row r="4057" spans="1:23" x14ac:dyDescent="0.25">
      <c r="H4057" t="s">
        <v>6835</v>
      </c>
    </row>
    <row r="4058" spans="1:23" x14ac:dyDescent="0.25">
      <c r="A4058">
        <v>2026</v>
      </c>
      <c r="B4058">
        <v>4160</v>
      </c>
      <c r="C4058" t="s">
        <v>6836</v>
      </c>
      <c r="D4058" t="s">
        <v>14</v>
      </c>
      <c r="E4058" t="s">
        <v>196</v>
      </c>
      <c r="F4058" t="s">
        <v>6837</v>
      </c>
      <c r="G4058" t="str">
        <f>"201511039832"</f>
        <v>201511039832</v>
      </c>
      <c r="H4058">
        <v>1100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35</v>
      </c>
      <c r="S4058">
        <v>245</v>
      </c>
      <c r="V4058">
        <v>0</v>
      </c>
      <c r="W4058">
        <v>1345</v>
      </c>
    </row>
    <row r="4059" spans="1:23" x14ac:dyDescent="0.25">
      <c r="H4059" t="s">
        <v>6838</v>
      </c>
    </row>
    <row r="4060" spans="1:23" x14ac:dyDescent="0.25">
      <c r="A4060">
        <v>2027</v>
      </c>
      <c r="B4060">
        <v>8818</v>
      </c>
      <c r="C4060" t="s">
        <v>6839</v>
      </c>
      <c r="D4060" t="s">
        <v>3039</v>
      </c>
      <c r="E4060" t="s">
        <v>60</v>
      </c>
      <c r="F4060" t="s">
        <v>6840</v>
      </c>
      <c r="G4060" t="str">
        <f>"00086566"</f>
        <v>00086566</v>
      </c>
      <c r="H4060">
        <v>1100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35</v>
      </c>
      <c r="S4060">
        <v>245</v>
      </c>
      <c r="V4060">
        <v>0</v>
      </c>
      <c r="W4060">
        <v>1345</v>
      </c>
    </row>
    <row r="4061" spans="1:23" x14ac:dyDescent="0.25">
      <c r="H4061" t="s">
        <v>6841</v>
      </c>
    </row>
    <row r="4062" spans="1:23" x14ac:dyDescent="0.25">
      <c r="A4062">
        <v>2028</v>
      </c>
      <c r="B4062">
        <v>365</v>
      </c>
      <c r="C4062" t="s">
        <v>3284</v>
      </c>
      <c r="D4062" t="s">
        <v>379</v>
      </c>
      <c r="E4062" t="s">
        <v>15</v>
      </c>
      <c r="F4062" t="s">
        <v>6842</v>
      </c>
      <c r="G4062" t="str">
        <f>"201511004904"</f>
        <v>201511004904</v>
      </c>
      <c r="H4062">
        <v>880</v>
      </c>
      <c r="I4062">
        <v>150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45</v>
      </c>
      <c r="S4062">
        <v>315</v>
      </c>
      <c r="V4062">
        <v>0</v>
      </c>
      <c r="W4062">
        <v>1345</v>
      </c>
    </row>
    <row r="4063" spans="1:23" x14ac:dyDescent="0.25">
      <c r="H4063" t="s">
        <v>6843</v>
      </c>
    </row>
    <row r="4064" spans="1:23" x14ac:dyDescent="0.25">
      <c r="A4064">
        <v>2029</v>
      </c>
      <c r="B4064">
        <v>2260</v>
      </c>
      <c r="C4064" t="s">
        <v>6844</v>
      </c>
      <c r="D4064" t="s">
        <v>383</v>
      </c>
      <c r="E4064" t="s">
        <v>375</v>
      </c>
      <c r="F4064" t="s">
        <v>6845</v>
      </c>
      <c r="G4064" t="str">
        <f>"200712006089"</f>
        <v>200712006089</v>
      </c>
      <c r="H4064" t="s">
        <v>86</v>
      </c>
      <c r="I4064">
        <v>150</v>
      </c>
      <c r="J4064">
        <v>70</v>
      </c>
      <c r="K4064">
        <v>0</v>
      </c>
      <c r="L4064">
        <v>0</v>
      </c>
      <c r="M4064">
        <v>30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V4064">
        <v>0</v>
      </c>
      <c r="W4064" t="s">
        <v>6846</v>
      </c>
    </row>
    <row r="4065" spans="1:23" x14ac:dyDescent="0.25">
      <c r="H4065" t="s">
        <v>6847</v>
      </c>
    </row>
    <row r="4066" spans="1:23" x14ac:dyDescent="0.25">
      <c r="A4066">
        <v>2030</v>
      </c>
      <c r="B4066">
        <v>7475</v>
      </c>
      <c r="C4066" t="s">
        <v>6848</v>
      </c>
      <c r="D4066" t="s">
        <v>183</v>
      </c>
      <c r="E4066" t="s">
        <v>690</v>
      </c>
      <c r="F4066" t="s">
        <v>6849</v>
      </c>
      <c r="G4066" t="str">
        <f>"00060746"</f>
        <v>00060746</v>
      </c>
      <c r="H4066">
        <v>1089</v>
      </c>
      <c r="I4066">
        <v>150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15</v>
      </c>
      <c r="S4066">
        <v>105</v>
      </c>
      <c r="V4066">
        <v>0</v>
      </c>
      <c r="W4066">
        <v>1344</v>
      </c>
    </row>
    <row r="4067" spans="1:23" x14ac:dyDescent="0.25">
      <c r="H4067" t="s">
        <v>735</v>
      </c>
    </row>
    <row r="4068" spans="1:23" x14ac:dyDescent="0.25">
      <c r="A4068">
        <v>2031</v>
      </c>
      <c r="B4068">
        <v>3788</v>
      </c>
      <c r="C4068" t="s">
        <v>6850</v>
      </c>
      <c r="D4068" t="s">
        <v>79</v>
      </c>
      <c r="E4068" t="s">
        <v>165</v>
      </c>
      <c r="F4068" t="s">
        <v>6851</v>
      </c>
      <c r="G4068" t="str">
        <f>"201511022293"</f>
        <v>201511022293</v>
      </c>
      <c r="H4068">
        <v>1078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38</v>
      </c>
      <c r="S4068">
        <v>266</v>
      </c>
      <c r="V4068">
        <v>0</v>
      </c>
      <c r="W4068">
        <v>1344</v>
      </c>
    </row>
    <row r="4069" spans="1:23" x14ac:dyDescent="0.25">
      <c r="H4069" t="s">
        <v>6852</v>
      </c>
    </row>
    <row r="4070" spans="1:23" x14ac:dyDescent="0.25">
      <c r="A4070">
        <v>2032</v>
      </c>
      <c r="B4070">
        <v>8261</v>
      </c>
      <c r="C4070" t="s">
        <v>6853</v>
      </c>
      <c r="D4070" t="s">
        <v>140</v>
      </c>
      <c r="E4070" t="s">
        <v>60</v>
      </c>
      <c r="F4070" t="s">
        <v>6854</v>
      </c>
      <c r="G4070" t="str">
        <f>"201502004065"</f>
        <v>201502004065</v>
      </c>
      <c r="H4070">
        <v>1045</v>
      </c>
      <c r="I4070">
        <v>150</v>
      </c>
      <c r="J4070">
        <v>30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17</v>
      </c>
      <c r="S4070">
        <v>119</v>
      </c>
      <c r="V4070">
        <v>0</v>
      </c>
      <c r="W4070">
        <v>1344</v>
      </c>
    </row>
    <row r="4071" spans="1:23" x14ac:dyDescent="0.25">
      <c r="H4071" t="s">
        <v>6855</v>
      </c>
    </row>
    <row r="4072" spans="1:23" x14ac:dyDescent="0.25">
      <c r="A4072">
        <v>2033</v>
      </c>
      <c r="B4072">
        <v>7224</v>
      </c>
      <c r="C4072" t="s">
        <v>6856</v>
      </c>
      <c r="D4072" t="s">
        <v>40</v>
      </c>
      <c r="E4072" t="s">
        <v>15</v>
      </c>
      <c r="F4072" t="s">
        <v>6857</v>
      </c>
      <c r="G4072" t="str">
        <f>"00070373"</f>
        <v>00070373</v>
      </c>
      <c r="H4072">
        <v>770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82</v>
      </c>
      <c r="S4072">
        <v>574</v>
      </c>
      <c r="V4072">
        <v>0</v>
      </c>
      <c r="W4072">
        <v>1344</v>
      </c>
    </row>
    <row r="4073" spans="1:23" x14ac:dyDescent="0.25">
      <c r="H4073" t="s">
        <v>6858</v>
      </c>
    </row>
    <row r="4074" spans="1:23" x14ac:dyDescent="0.25">
      <c r="A4074">
        <v>2034</v>
      </c>
      <c r="B4074">
        <v>5047</v>
      </c>
      <c r="C4074" t="s">
        <v>6859</v>
      </c>
      <c r="D4074" t="s">
        <v>83</v>
      </c>
      <c r="E4074" t="s">
        <v>213</v>
      </c>
      <c r="F4074" t="s">
        <v>6860</v>
      </c>
      <c r="G4074" t="str">
        <f>"00024594"</f>
        <v>00024594</v>
      </c>
      <c r="H4074" t="s">
        <v>6414</v>
      </c>
      <c r="I4074">
        <v>0</v>
      </c>
      <c r="J4074">
        <v>30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31</v>
      </c>
      <c r="S4074">
        <v>217</v>
      </c>
      <c r="V4074">
        <v>0</v>
      </c>
      <c r="W4074" t="s">
        <v>6861</v>
      </c>
    </row>
    <row r="4075" spans="1:23" x14ac:dyDescent="0.25">
      <c r="H4075" t="s">
        <v>6862</v>
      </c>
    </row>
    <row r="4076" spans="1:23" x14ac:dyDescent="0.25">
      <c r="A4076">
        <v>2035</v>
      </c>
      <c r="B4076">
        <v>4253</v>
      </c>
      <c r="C4076" t="s">
        <v>6863</v>
      </c>
      <c r="D4076" t="s">
        <v>191</v>
      </c>
      <c r="E4076" t="s">
        <v>41</v>
      </c>
      <c r="F4076" t="s">
        <v>6864</v>
      </c>
      <c r="G4076" t="str">
        <f>"201511039886"</f>
        <v>201511039886</v>
      </c>
      <c r="H4076" t="s">
        <v>2488</v>
      </c>
      <c r="I4076">
        <v>150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28</v>
      </c>
      <c r="S4076">
        <v>196</v>
      </c>
      <c r="V4076">
        <v>0</v>
      </c>
      <c r="W4076" t="s">
        <v>6861</v>
      </c>
    </row>
    <row r="4077" spans="1:23" x14ac:dyDescent="0.25">
      <c r="H4077" t="s">
        <v>6865</v>
      </c>
    </row>
    <row r="4078" spans="1:23" x14ac:dyDescent="0.25">
      <c r="A4078">
        <v>2036</v>
      </c>
      <c r="B4078">
        <v>10423</v>
      </c>
      <c r="C4078" t="s">
        <v>6866</v>
      </c>
      <c r="D4078" t="s">
        <v>25</v>
      </c>
      <c r="E4078" t="s">
        <v>41</v>
      </c>
      <c r="F4078" t="s">
        <v>6867</v>
      </c>
      <c r="G4078" t="str">
        <f>"201406001019"</f>
        <v>201406001019</v>
      </c>
      <c r="H4078" t="s">
        <v>5078</v>
      </c>
      <c r="I4078">
        <v>150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47</v>
      </c>
      <c r="S4078">
        <v>329</v>
      </c>
      <c r="V4078">
        <v>0</v>
      </c>
      <c r="W4078" t="s">
        <v>6868</v>
      </c>
    </row>
    <row r="4079" spans="1:23" x14ac:dyDescent="0.25">
      <c r="H4079" t="s">
        <v>6869</v>
      </c>
    </row>
    <row r="4080" spans="1:23" x14ac:dyDescent="0.25">
      <c r="A4080">
        <v>2037</v>
      </c>
      <c r="B4080">
        <v>5106</v>
      </c>
      <c r="C4080" t="s">
        <v>6870</v>
      </c>
      <c r="D4080" t="s">
        <v>14</v>
      </c>
      <c r="E4080" t="s">
        <v>15</v>
      </c>
      <c r="F4080" t="s">
        <v>6871</v>
      </c>
      <c r="G4080" t="str">
        <f>"201512001213"</f>
        <v>201512001213</v>
      </c>
      <c r="H4080" t="s">
        <v>1128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56</v>
      </c>
      <c r="S4080">
        <v>392</v>
      </c>
      <c r="V4080">
        <v>0</v>
      </c>
      <c r="W4080" t="s">
        <v>6872</v>
      </c>
    </row>
    <row r="4081" spans="1:23" x14ac:dyDescent="0.25">
      <c r="H4081" t="s">
        <v>6873</v>
      </c>
    </row>
    <row r="4082" spans="1:23" x14ac:dyDescent="0.25">
      <c r="A4082">
        <v>2038</v>
      </c>
      <c r="B4082">
        <v>6892</v>
      </c>
      <c r="C4082" t="s">
        <v>6874</v>
      </c>
      <c r="D4082" t="s">
        <v>379</v>
      </c>
      <c r="E4082" t="s">
        <v>41</v>
      </c>
      <c r="F4082" t="s">
        <v>6875</v>
      </c>
      <c r="G4082" t="str">
        <f>"201511021580"</f>
        <v>201511021580</v>
      </c>
      <c r="H4082" t="s">
        <v>959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53</v>
      </c>
      <c r="S4082">
        <v>371</v>
      </c>
      <c r="V4082">
        <v>0</v>
      </c>
      <c r="W4082" t="s">
        <v>6876</v>
      </c>
    </row>
    <row r="4083" spans="1:23" x14ac:dyDescent="0.25">
      <c r="H4083" t="s">
        <v>6877</v>
      </c>
    </row>
    <row r="4084" spans="1:23" x14ac:dyDescent="0.25">
      <c r="A4084">
        <v>2039</v>
      </c>
      <c r="B4084">
        <v>6835</v>
      </c>
      <c r="C4084" t="s">
        <v>6878</v>
      </c>
      <c r="D4084" t="s">
        <v>2960</v>
      </c>
      <c r="E4084" t="s">
        <v>472</v>
      </c>
      <c r="F4084" t="s">
        <v>6879</v>
      </c>
      <c r="G4084" t="str">
        <f>"00090212"</f>
        <v>00090212</v>
      </c>
      <c r="H4084">
        <v>1100</v>
      </c>
      <c r="I4084">
        <v>150</v>
      </c>
      <c r="J4084">
        <v>30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9</v>
      </c>
      <c r="S4084">
        <v>63</v>
      </c>
      <c r="V4084">
        <v>0</v>
      </c>
      <c r="W4084">
        <v>1343</v>
      </c>
    </row>
    <row r="4085" spans="1:23" x14ac:dyDescent="0.25">
      <c r="H4085" t="s">
        <v>6880</v>
      </c>
    </row>
    <row r="4086" spans="1:23" x14ac:dyDescent="0.25">
      <c r="A4086">
        <v>2040</v>
      </c>
      <c r="B4086">
        <v>10480</v>
      </c>
      <c r="C4086" t="s">
        <v>6881</v>
      </c>
      <c r="D4086" t="s">
        <v>113</v>
      </c>
      <c r="E4086" t="s">
        <v>1399</v>
      </c>
      <c r="F4086" t="s">
        <v>6882</v>
      </c>
      <c r="G4086" t="str">
        <f>"201402003477"</f>
        <v>201402003477</v>
      </c>
      <c r="H4086">
        <v>1100</v>
      </c>
      <c r="I4086">
        <v>150</v>
      </c>
      <c r="J4086">
        <v>30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9</v>
      </c>
      <c r="S4086">
        <v>63</v>
      </c>
      <c r="V4086">
        <v>0</v>
      </c>
      <c r="W4086">
        <v>1343</v>
      </c>
    </row>
    <row r="4087" spans="1:23" x14ac:dyDescent="0.25">
      <c r="H4087" t="s">
        <v>6883</v>
      </c>
    </row>
    <row r="4088" spans="1:23" x14ac:dyDescent="0.25">
      <c r="A4088">
        <v>2041</v>
      </c>
      <c r="B4088">
        <v>6377</v>
      </c>
      <c r="C4088" t="s">
        <v>6884</v>
      </c>
      <c r="D4088" t="s">
        <v>83</v>
      </c>
      <c r="E4088" t="s">
        <v>15</v>
      </c>
      <c r="F4088" t="s">
        <v>6885</v>
      </c>
      <c r="G4088" t="str">
        <f>"201511030335"</f>
        <v>201511030335</v>
      </c>
      <c r="H4088">
        <v>1056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41</v>
      </c>
      <c r="S4088">
        <v>287</v>
      </c>
      <c r="V4088">
        <v>0</v>
      </c>
      <c r="W4088">
        <v>1343</v>
      </c>
    </row>
    <row r="4089" spans="1:23" x14ac:dyDescent="0.25">
      <c r="H4089" t="s">
        <v>6886</v>
      </c>
    </row>
    <row r="4090" spans="1:23" x14ac:dyDescent="0.25">
      <c r="A4090">
        <v>2042</v>
      </c>
      <c r="B4090">
        <v>7906</v>
      </c>
      <c r="C4090" t="s">
        <v>318</v>
      </c>
      <c r="D4090" t="s">
        <v>40</v>
      </c>
      <c r="E4090" t="s">
        <v>15</v>
      </c>
      <c r="F4090" t="s">
        <v>6887</v>
      </c>
      <c r="G4090" t="str">
        <f>"200812000950"</f>
        <v>200812000950</v>
      </c>
      <c r="H4090">
        <v>605</v>
      </c>
      <c r="I4090">
        <v>150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103</v>
      </c>
      <c r="S4090">
        <v>588</v>
      </c>
      <c r="V4090">
        <v>0</v>
      </c>
      <c r="W4090">
        <v>1343</v>
      </c>
    </row>
    <row r="4091" spans="1:23" x14ac:dyDescent="0.25">
      <c r="H4091" t="s">
        <v>6888</v>
      </c>
    </row>
    <row r="4092" spans="1:23" x14ac:dyDescent="0.25">
      <c r="A4092">
        <v>2043</v>
      </c>
      <c r="B4092">
        <v>8512</v>
      </c>
      <c r="C4092" t="s">
        <v>6889</v>
      </c>
      <c r="D4092" t="s">
        <v>40</v>
      </c>
      <c r="E4092" t="s">
        <v>15</v>
      </c>
      <c r="F4092" t="s">
        <v>6890</v>
      </c>
      <c r="G4092" t="str">
        <f>"201511039669"</f>
        <v>201511039669</v>
      </c>
      <c r="H4092" t="s">
        <v>315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37</v>
      </c>
      <c r="S4092">
        <v>259</v>
      </c>
      <c r="V4092">
        <v>0</v>
      </c>
      <c r="W4092" t="s">
        <v>6891</v>
      </c>
    </row>
    <row r="4093" spans="1:23" x14ac:dyDescent="0.25">
      <c r="H4093" t="s">
        <v>6892</v>
      </c>
    </row>
    <row r="4094" spans="1:23" x14ac:dyDescent="0.25">
      <c r="A4094">
        <v>2044</v>
      </c>
      <c r="B4094">
        <v>3194</v>
      </c>
      <c r="C4094" t="s">
        <v>6893</v>
      </c>
      <c r="D4094" t="s">
        <v>140</v>
      </c>
      <c r="E4094" t="s">
        <v>15</v>
      </c>
      <c r="F4094" t="s">
        <v>6894</v>
      </c>
      <c r="G4094" t="str">
        <f>"201511036922"</f>
        <v>201511036922</v>
      </c>
      <c r="H4094" t="s">
        <v>582</v>
      </c>
      <c r="I4094">
        <v>150</v>
      </c>
      <c r="J4094">
        <v>30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16</v>
      </c>
      <c r="S4094">
        <v>112</v>
      </c>
      <c r="V4094">
        <v>0</v>
      </c>
      <c r="W4094" t="s">
        <v>6891</v>
      </c>
    </row>
    <row r="4095" spans="1:23" x14ac:dyDescent="0.25">
      <c r="H4095" t="s">
        <v>6895</v>
      </c>
    </row>
    <row r="4096" spans="1:23" x14ac:dyDescent="0.25">
      <c r="A4096">
        <v>2045</v>
      </c>
      <c r="B4096">
        <v>7407</v>
      </c>
      <c r="C4096" t="s">
        <v>6896</v>
      </c>
      <c r="D4096" t="s">
        <v>383</v>
      </c>
      <c r="E4096" t="s">
        <v>446</v>
      </c>
      <c r="F4096" t="s">
        <v>6897</v>
      </c>
      <c r="G4096" t="str">
        <f>"201511010727"</f>
        <v>201511010727</v>
      </c>
      <c r="H4096" t="s">
        <v>240</v>
      </c>
      <c r="I4096">
        <v>0</v>
      </c>
      <c r="J4096">
        <v>30</v>
      </c>
      <c r="K4096">
        <v>30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27</v>
      </c>
      <c r="S4096">
        <v>189</v>
      </c>
      <c r="V4096">
        <v>0</v>
      </c>
      <c r="W4096" t="s">
        <v>6898</v>
      </c>
    </row>
    <row r="4097" spans="1:23" x14ac:dyDescent="0.25">
      <c r="H4097" t="s">
        <v>6899</v>
      </c>
    </row>
    <row r="4098" spans="1:23" x14ac:dyDescent="0.25">
      <c r="A4098">
        <v>2046</v>
      </c>
      <c r="B4098">
        <v>9854</v>
      </c>
      <c r="C4098" t="s">
        <v>6900</v>
      </c>
      <c r="D4098" t="s">
        <v>191</v>
      </c>
      <c r="E4098" t="s">
        <v>196</v>
      </c>
      <c r="F4098" t="s">
        <v>6901</v>
      </c>
      <c r="G4098" t="str">
        <f>"201511007518"</f>
        <v>201511007518</v>
      </c>
      <c r="H4098" t="s">
        <v>1605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36</v>
      </c>
      <c r="S4098">
        <v>252</v>
      </c>
      <c r="V4098">
        <v>2</v>
      </c>
      <c r="W4098" t="s">
        <v>6902</v>
      </c>
    </row>
    <row r="4099" spans="1:23" x14ac:dyDescent="0.25">
      <c r="H4099" t="s">
        <v>6903</v>
      </c>
    </row>
    <row r="4100" spans="1:23" x14ac:dyDescent="0.25">
      <c r="A4100">
        <v>2047</v>
      </c>
      <c r="B4100">
        <v>692</v>
      </c>
      <c r="C4100" t="s">
        <v>6904</v>
      </c>
      <c r="D4100" t="s">
        <v>83</v>
      </c>
      <c r="E4100" t="s">
        <v>165</v>
      </c>
      <c r="F4100" t="s">
        <v>6905</v>
      </c>
      <c r="G4100" t="str">
        <f>"201511021362"</f>
        <v>201511021362</v>
      </c>
      <c r="H4100">
        <v>880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66</v>
      </c>
      <c r="S4100">
        <v>462</v>
      </c>
      <c r="V4100">
        <v>0</v>
      </c>
      <c r="W4100">
        <v>1342</v>
      </c>
    </row>
    <row r="4101" spans="1:23" x14ac:dyDescent="0.25">
      <c r="H4101" t="s">
        <v>6906</v>
      </c>
    </row>
    <row r="4102" spans="1:23" x14ac:dyDescent="0.25">
      <c r="A4102">
        <v>2048</v>
      </c>
      <c r="B4102">
        <v>8075</v>
      </c>
      <c r="C4102" t="s">
        <v>6907</v>
      </c>
      <c r="D4102" t="s">
        <v>6908</v>
      </c>
      <c r="E4102" t="s">
        <v>15</v>
      </c>
      <c r="F4102" t="s">
        <v>6909</v>
      </c>
      <c r="G4102" t="str">
        <f>"201510001808"</f>
        <v>201510001808</v>
      </c>
      <c r="H4102" t="s">
        <v>6910</v>
      </c>
      <c r="I4102">
        <v>0</v>
      </c>
      <c r="J4102">
        <v>30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84</v>
      </c>
      <c r="S4102">
        <v>588</v>
      </c>
      <c r="V4102">
        <v>0</v>
      </c>
      <c r="W4102" t="s">
        <v>6911</v>
      </c>
    </row>
    <row r="4103" spans="1:23" x14ac:dyDescent="0.25">
      <c r="H4103" t="s">
        <v>6912</v>
      </c>
    </row>
    <row r="4104" spans="1:23" x14ac:dyDescent="0.25">
      <c r="A4104">
        <v>2049</v>
      </c>
      <c r="B4104">
        <v>2009</v>
      </c>
      <c r="C4104" t="s">
        <v>805</v>
      </c>
      <c r="D4104" t="s">
        <v>112</v>
      </c>
      <c r="E4104" t="s">
        <v>41</v>
      </c>
      <c r="F4104" t="s">
        <v>6913</v>
      </c>
      <c r="G4104" t="str">
        <f>"201511018562"</f>
        <v>201511018562</v>
      </c>
      <c r="H4104" t="s">
        <v>344</v>
      </c>
      <c r="I4104">
        <v>150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16</v>
      </c>
      <c r="S4104">
        <v>112</v>
      </c>
      <c r="V4104">
        <v>0</v>
      </c>
      <c r="W4104" t="s">
        <v>6914</v>
      </c>
    </row>
    <row r="4105" spans="1:23" x14ac:dyDescent="0.25">
      <c r="H4105" t="s">
        <v>6915</v>
      </c>
    </row>
    <row r="4106" spans="1:23" x14ac:dyDescent="0.25">
      <c r="A4106">
        <v>2050</v>
      </c>
      <c r="B4106">
        <v>3956</v>
      </c>
      <c r="C4106" t="s">
        <v>6916</v>
      </c>
      <c r="D4106" t="s">
        <v>651</v>
      </c>
      <c r="E4106" t="s">
        <v>295</v>
      </c>
      <c r="F4106" t="s">
        <v>6917</v>
      </c>
      <c r="G4106" t="str">
        <f>"201510000634"</f>
        <v>201510000634</v>
      </c>
      <c r="H4106">
        <v>1100</v>
      </c>
      <c r="I4106">
        <v>150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13</v>
      </c>
      <c r="S4106">
        <v>91</v>
      </c>
      <c r="V4106">
        <v>0</v>
      </c>
      <c r="W4106">
        <v>1341</v>
      </c>
    </row>
    <row r="4107" spans="1:23" x14ac:dyDescent="0.25">
      <c r="H4107" t="s">
        <v>6918</v>
      </c>
    </row>
    <row r="4108" spans="1:23" x14ac:dyDescent="0.25">
      <c r="A4108">
        <v>2051</v>
      </c>
      <c r="B4108">
        <v>7982</v>
      </c>
      <c r="C4108" t="s">
        <v>1750</v>
      </c>
      <c r="D4108" t="s">
        <v>40</v>
      </c>
      <c r="E4108" t="s">
        <v>41</v>
      </c>
      <c r="F4108" t="s">
        <v>6919</v>
      </c>
      <c r="G4108" t="str">
        <f>"201511038914"</f>
        <v>201511038914</v>
      </c>
      <c r="H4108">
        <v>869</v>
      </c>
      <c r="I4108">
        <v>150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46</v>
      </c>
      <c r="S4108">
        <v>322</v>
      </c>
      <c r="V4108">
        <v>1</v>
      </c>
      <c r="W4108">
        <v>1341</v>
      </c>
    </row>
    <row r="4109" spans="1:23" x14ac:dyDescent="0.25">
      <c r="H4109" t="s">
        <v>6920</v>
      </c>
    </row>
    <row r="4110" spans="1:23" x14ac:dyDescent="0.25">
      <c r="A4110">
        <v>2052</v>
      </c>
      <c r="B4110">
        <v>3487</v>
      </c>
      <c r="C4110" t="s">
        <v>6921</v>
      </c>
      <c r="D4110" t="s">
        <v>485</v>
      </c>
      <c r="E4110" t="s">
        <v>2428</v>
      </c>
      <c r="F4110" t="s">
        <v>6922</v>
      </c>
      <c r="G4110" t="str">
        <f>"201511025517"</f>
        <v>201511025517</v>
      </c>
      <c r="H4110" t="s">
        <v>491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40</v>
      </c>
      <c r="S4110">
        <v>280</v>
      </c>
      <c r="V4110">
        <v>0</v>
      </c>
      <c r="W4110" t="s">
        <v>6923</v>
      </c>
    </row>
    <row r="4111" spans="1:23" x14ac:dyDescent="0.25">
      <c r="H4111" t="s">
        <v>6924</v>
      </c>
    </row>
    <row r="4112" spans="1:23" x14ac:dyDescent="0.25">
      <c r="A4112">
        <v>2053</v>
      </c>
      <c r="B4112">
        <v>6323</v>
      </c>
      <c r="C4112" t="s">
        <v>1619</v>
      </c>
      <c r="D4112" t="s">
        <v>105</v>
      </c>
      <c r="E4112" t="s">
        <v>51</v>
      </c>
      <c r="F4112" t="s">
        <v>6925</v>
      </c>
      <c r="G4112" t="str">
        <f>"201511028266"</f>
        <v>201511028266</v>
      </c>
      <c r="H4112" t="s">
        <v>86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35</v>
      </c>
      <c r="S4112">
        <v>245</v>
      </c>
      <c r="V4112">
        <v>0</v>
      </c>
      <c r="W4112" t="s">
        <v>6926</v>
      </c>
    </row>
    <row r="4113" spans="1:23" x14ac:dyDescent="0.25">
      <c r="H4113" t="s">
        <v>6927</v>
      </c>
    </row>
    <row r="4114" spans="1:23" x14ac:dyDescent="0.25">
      <c r="A4114">
        <v>2054</v>
      </c>
      <c r="B4114">
        <v>3607</v>
      </c>
      <c r="C4114" t="s">
        <v>6928</v>
      </c>
      <c r="D4114" t="s">
        <v>1647</v>
      </c>
      <c r="E4114" t="s">
        <v>1191</v>
      </c>
      <c r="F4114" t="s">
        <v>6929</v>
      </c>
      <c r="G4114" t="str">
        <f>"00046896"</f>
        <v>00046896</v>
      </c>
      <c r="H4114" t="s">
        <v>250</v>
      </c>
      <c r="I4114">
        <v>150</v>
      </c>
      <c r="J4114">
        <v>30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14</v>
      </c>
      <c r="S4114">
        <v>98</v>
      </c>
      <c r="T4114">
        <v>6</v>
      </c>
      <c r="U4114">
        <v>831</v>
      </c>
      <c r="V4114">
        <v>0</v>
      </c>
      <c r="W4114" t="s">
        <v>6926</v>
      </c>
    </row>
    <row r="4115" spans="1:23" x14ac:dyDescent="0.25">
      <c r="H4115" t="s">
        <v>5797</v>
      </c>
    </row>
    <row r="4116" spans="1:23" x14ac:dyDescent="0.25">
      <c r="A4116">
        <v>2055</v>
      </c>
      <c r="B4116">
        <v>3607</v>
      </c>
      <c r="C4116" t="s">
        <v>6928</v>
      </c>
      <c r="D4116" t="s">
        <v>1647</v>
      </c>
      <c r="E4116" t="s">
        <v>1191</v>
      </c>
      <c r="F4116" t="s">
        <v>6929</v>
      </c>
      <c r="G4116" t="str">
        <f>"00046896"</f>
        <v>00046896</v>
      </c>
      <c r="H4116" t="s">
        <v>250</v>
      </c>
      <c r="I4116">
        <v>150</v>
      </c>
      <c r="J4116">
        <v>30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14</v>
      </c>
      <c r="S4116">
        <v>98</v>
      </c>
      <c r="V4116">
        <v>0</v>
      </c>
      <c r="W4116" t="s">
        <v>6926</v>
      </c>
    </row>
    <row r="4117" spans="1:23" x14ac:dyDescent="0.25">
      <c r="H4117" t="s">
        <v>5797</v>
      </c>
    </row>
    <row r="4118" spans="1:23" x14ac:dyDescent="0.25">
      <c r="A4118">
        <v>2056</v>
      </c>
      <c r="B4118">
        <v>1980</v>
      </c>
      <c r="C4118" t="s">
        <v>6930</v>
      </c>
      <c r="D4118" t="s">
        <v>2609</v>
      </c>
      <c r="E4118" t="s">
        <v>55</v>
      </c>
      <c r="F4118" t="s">
        <v>6931</v>
      </c>
      <c r="G4118" t="str">
        <f>"201511022673"</f>
        <v>201511022673</v>
      </c>
      <c r="H4118" t="s">
        <v>2517</v>
      </c>
      <c r="I4118">
        <v>150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45</v>
      </c>
      <c r="S4118">
        <v>315</v>
      </c>
      <c r="V4118">
        <v>0</v>
      </c>
      <c r="W4118" t="s">
        <v>6926</v>
      </c>
    </row>
    <row r="4119" spans="1:23" x14ac:dyDescent="0.25">
      <c r="H4119" t="s">
        <v>6932</v>
      </c>
    </row>
    <row r="4120" spans="1:23" x14ac:dyDescent="0.25">
      <c r="A4120">
        <v>2057</v>
      </c>
      <c r="B4120">
        <v>5996</v>
      </c>
      <c r="C4120" t="s">
        <v>6933</v>
      </c>
      <c r="D4120" t="s">
        <v>360</v>
      </c>
      <c r="E4120" t="s">
        <v>70</v>
      </c>
      <c r="F4120" t="s">
        <v>6934</v>
      </c>
      <c r="G4120" t="str">
        <f>"201510004487"</f>
        <v>201510004487</v>
      </c>
      <c r="H4120" t="s">
        <v>3178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73</v>
      </c>
      <c r="S4120">
        <v>511</v>
      </c>
      <c r="V4120">
        <v>0</v>
      </c>
      <c r="W4120" t="s">
        <v>6935</v>
      </c>
    </row>
    <row r="4121" spans="1:23" x14ac:dyDescent="0.25">
      <c r="H4121" t="s">
        <v>6936</v>
      </c>
    </row>
    <row r="4122" spans="1:23" x14ac:dyDescent="0.25">
      <c r="A4122">
        <v>2058</v>
      </c>
      <c r="B4122">
        <v>9238</v>
      </c>
      <c r="C4122" t="s">
        <v>6937</v>
      </c>
      <c r="D4122" t="s">
        <v>505</v>
      </c>
      <c r="E4122" t="s">
        <v>4796</v>
      </c>
      <c r="F4122" t="s">
        <v>6938</v>
      </c>
      <c r="G4122" t="str">
        <f>"201510000499"</f>
        <v>201510000499</v>
      </c>
      <c r="H4122" t="s">
        <v>6939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191</v>
      </c>
      <c r="S4122">
        <v>588</v>
      </c>
      <c r="V4122">
        <v>1</v>
      </c>
      <c r="W4122" t="s">
        <v>6935</v>
      </c>
    </row>
    <row r="4123" spans="1:23" x14ac:dyDescent="0.25">
      <c r="H4123" t="s">
        <v>6940</v>
      </c>
    </row>
    <row r="4124" spans="1:23" x14ac:dyDescent="0.25">
      <c r="A4124">
        <v>2059</v>
      </c>
      <c r="B4124">
        <v>5291</v>
      </c>
      <c r="C4124" t="s">
        <v>6941</v>
      </c>
      <c r="D4124" t="s">
        <v>6942</v>
      </c>
      <c r="E4124" t="s">
        <v>937</v>
      </c>
      <c r="F4124" t="s">
        <v>6943</v>
      </c>
      <c r="G4124" t="str">
        <f>"00049770"</f>
        <v>00049770</v>
      </c>
      <c r="H4124" t="s">
        <v>6939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156</v>
      </c>
      <c r="S4124">
        <v>588</v>
      </c>
      <c r="V4124">
        <v>0</v>
      </c>
      <c r="W4124" t="s">
        <v>6935</v>
      </c>
    </row>
    <row r="4125" spans="1:23" x14ac:dyDescent="0.25">
      <c r="H4125" t="s">
        <v>6944</v>
      </c>
    </row>
    <row r="4126" spans="1:23" x14ac:dyDescent="0.25">
      <c r="A4126">
        <v>2060</v>
      </c>
      <c r="B4126">
        <v>8552</v>
      </c>
      <c r="C4126" t="s">
        <v>2774</v>
      </c>
      <c r="D4126" t="s">
        <v>40</v>
      </c>
      <c r="E4126" t="s">
        <v>123</v>
      </c>
      <c r="F4126" t="s">
        <v>6945</v>
      </c>
      <c r="G4126" t="str">
        <f>"201512002826"</f>
        <v>201512002826</v>
      </c>
      <c r="H4126" t="s">
        <v>6939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89</v>
      </c>
      <c r="S4126">
        <v>588</v>
      </c>
      <c r="V4126">
        <v>0</v>
      </c>
      <c r="W4126" t="s">
        <v>6935</v>
      </c>
    </row>
    <row r="4127" spans="1:23" x14ac:dyDescent="0.25">
      <c r="H4127" t="s">
        <v>6946</v>
      </c>
    </row>
    <row r="4128" spans="1:23" x14ac:dyDescent="0.25">
      <c r="A4128">
        <v>2061</v>
      </c>
      <c r="B4128">
        <v>9211</v>
      </c>
      <c r="C4128" t="s">
        <v>6947</v>
      </c>
      <c r="D4128" t="s">
        <v>51</v>
      </c>
      <c r="E4128" t="s">
        <v>196</v>
      </c>
      <c r="F4128" t="s">
        <v>6948</v>
      </c>
      <c r="G4128" t="str">
        <f>"00044055"</f>
        <v>00044055</v>
      </c>
      <c r="H4128" t="s">
        <v>6939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162</v>
      </c>
      <c r="S4128">
        <v>588</v>
      </c>
      <c r="V4128">
        <v>0</v>
      </c>
      <c r="W4128" t="s">
        <v>6935</v>
      </c>
    </row>
    <row r="4129" spans="1:23" x14ac:dyDescent="0.25">
      <c r="H4129" t="s">
        <v>6949</v>
      </c>
    </row>
    <row r="4130" spans="1:23" x14ac:dyDescent="0.25">
      <c r="A4130">
        <v>2062</v>
      </c>
      <c r="B4130">
        <v>4560</v>
      </c>
      <c r="C4130" t="s">
        <v>6950</v>
      </c>
      <c r="D4130" t="s">
        <v>6951</v>
      </c>
      <c r="E4130" t="s">
        <v>70</v>
      </c>
      <c r="F4130" t="s">
        <v>6952</v>
      </c>
      <c r="G4130" t="str">
        <f>"00049008"</f>
        <v>00049008</v>
      </c>
      <c r="H4130" t="s">
        <v>2857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70</v>
      </c>
      <c r="S4130">
        <v>490</v>
      </c>
      <c r="V4130">
        <v>0</v>
      </c>
      <c r="W4130" t="s">
        <v>6953</v>
      </c>
    </row>
    <row r="4131" spans="1:23" x14ac:dyDescent="0.25">
      <c r="H4131" t="s">
        <v>6954</v>
      </c>
    </row>
    <row r="4132" spans="1:23" x14ac:dyDescent="0.25">
      <c r="A4132">
        <v>2063</v>
      </c>
      <c r="B4132">
        <v>4578</v>
      </c>
      <c r="C4132" t="s">
        <v>1255</v>
      </c>
      <c r="D4132" t="s">
        <v>59</v>
      </c>
      <c r="E4132" t="s">
        <v>55</v>
      </c>
      <c r="F4132" t="s">
        <v>6955</v>
      </c>
      <c r="G4132" t="str">
        <f>"201511041399"</f>
        <v>201511041399</v>
      </c>
      <c r="H4132">
        <v>1089</v>
      </c>
      <c r="I4132">
        <v>150</v>
      </c>
      <c r="J4132">
        <v>30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10</v>
      </c>
      <c r="S4132">
        <v>70</v>
      </c>
      <c r="V4132">
        <v>0</v>
      </c>
      <c r="W4132">
        <v>1339</v>
      </c>
    </row>
    <row r="4133" spans="1:23" x14ac:dyDescent="0.25">
      <c r="H4133">
        <v>830</v>
      </c>
    </row>
    <row r="4134" spans="1:23" x14ac:dyDescent="0.25">
      <c r="A4134">
        <v>2064</v>
      </c>
      <c r="B4134">
        <v>7378</v>
      </c>
      <c r="C4134" t="s">
        <v>6956</v>
      </c>
      <c r="D4134" t="s">
        <v>1113</v>
      </c>
      <c r="E4134" t="s">
        <v>25</v>
      </c>
      <c r="F4134" t="s">
        <v>6957</v>
      </c>
      <c r="G4134" t="str">
        <f>"201511036743"</f>
        <v>201511036743</v>
      </c>
      <c r="H4134">
        <v>1045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42</v>
      </c>
      <c r="S4134">
        <v>294</v>
      </c>
      <c r="V4134">
        <v>0</v>
      </c>
      <c r="W4134">
        <v>1339</v>
      </c>
    </row>
    <row r="4135" spans="1:23" x14ac:dyDescent="0.25">
      <c r="H4135" t="s">
        <v>6958</v>
      </c>
    </row>
    <row r="4136" spans="1:23" x14ac:dyDescent="0.25">
      <c r="A4136">
        <v>2065</v>
      </c>
      <c r="B4136">
        <v>7868</v>
      </c>
      <c r="C4136" t="s">
        <v>3214</v>
      </c>
      <c r="D4136" t="s">
        <v>4301</v>
      </c>
      <c r="E4136" t="s">
        <v>65</v>
      </c>
      <c r="F4136" t="s">
        <v>6959</v>
      </c>
      <c r="G4136" t="str">
        <f>"201511035104"</f>
        <v>201511035104</v>
      </c>
      <c r="H4136">
        <v>1045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42</v>
      </c>
      <c r="S4136">
        <v>294</v>
      </c>
      <c r="V4136">
        <v>1</v>
      </c>
      <c r="W4136">
        <v>1339</v>
      </c>
    </row>
    <row r="4137" spans="1:23" x14ac:dyDescent="0.25">
      <c r="H4137" t="s">
        <v>6960</v>
      </c>
    </row>
    <row r="4138" spans="1:23" x14ac:dyDescent="0.25">
      <c r="A4138">
        <v>2066</v>
      </c>
      <c r="B4138">
        <v>5777</v>
      </c>
      <c r="C4138" t="s">
        <v>4035</v>
      </c>
      <c r="D4138" t="s">
        <v>6961</v>
      </c>
      <c r="E4138" t="s">
        <v>70</v>
      </c>
      <c r="F4138" t="s">
        <v>6962</v>
      </c>
      <c r="G4138" t="str">
        <f>"201511013588"</f>
        <v>201511013588</v>
      </c>
      <c r="H4138">
        <v>1012</v>
      </c>
      <c r="I4138">
        <v>150</v>
      </c>
      <c r="J4138">
        <v>30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21</v>
      </c>
      <c r="S4138">
        <v>147</v>
      </c>
      <c r="V4138">
        <v>0</v>
      </c>
      <c r="W4138">
        <v>1339</v>
      </c>
    </row>
    <row r="4139" spans="1:23" x14ac:dyDescent="0.25">
      <c r="H4139">
        <v>818</v>
      </c>
    </row>
    <row r="4140" spans="1:23" x14ac:dyDescent="0.25">
      <c r="A4140">
        <v>2067</v>
      </c>
      <c r="B4140">
        <v>9374</v>
      </c>
      <c r="C4140" t="s">
        <v>428</v>
      </c>
      <c r="D4140" t="s">
        <v>432</v>
      </c>
      <c r="E4140" t="s">
        <v>116</v>
      </c>
      <c r="F4140" t="s">
        <v>6963</v>
      </c>
      <c r="G4140" t="str">
        <f>"201511040737"</f>
        <v>201511040737</v>
      </c>
      <c r="H4140">
        <v>968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53</v>
      </c>
      <c r="S4140">
        <v>371</v>
      </c>
      <c r="V4140">
        <v>0</v>
      </c>
      <c r="W4140">
        <v>1339</v>
      </c>
    </row>
    <row r="4141" spans="1:23" x14ac:dyDescent="0.25">
      <c r="H4141" t="s">
        <v>6964</v>
      </c>
    </row>
    <row r="4142" spans="1:23" x14ac:dyDescent="0.25">
      <c r="A4142">
        <v>2068</v>
      </c>
      <c r="B4142">
        <v>1547</v>
      </c>
      <c r="C4142" t="s">
        <v>6965</v>
      </c>
      <c r="D4142" t="s">
        <v>192</v>
      </c>
      <c r="E4142" t="s">
        <v>196</v>
      </c>
      <c r="F4142" t="s">
        <v>6966</v>
      </c>
      <c r="G4142" t="str">
        <f>"201511032279"</f>
        <v>201511032279</v>
      </c>
      <c r="H4142" t="s">
        <v>760</v>
      </c>
      <c r="I4142">
        <v>0</v>
      </c>
      <c r="J4142">
        <v>30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40</v>
      </c>
      <c r="S4142">
        <v>280</v>
      </c>
      <c r="T4142">
        <v>8</v>
      </c>
      <c r="U4142" t="s">
        <v>1889</v>
      </c>
      <c r="V4142">
        <v>2</v>
      </c>
      <c r="W4142" t="s">
        <v>6967</v>
      </c>
    </row>
    <row r="4143" spans="1:23" x14ac:dyDescent="0.25">
      <c r="H4143" t="s">
        <v>6968</v>
      </c>
    </row>
    <row r="4144" spans="1:23" x14ac:dyDescent="0.25">
      <c r="A4144">
        <v>2069</v>
      </c>
      <c r="B4144">
        <v>1547</v>
      </c>
      <c r="C4144" t="s">
        <v>6965</v>
      </c>
      <c r="D4144" t="s">
        <v>192</v>
      </c>
      <c r="E4144" t="s">
        <v>196</v>
      </c>
      <c r="F4144" t="s">
        <v>6966</v>
      </c>
      <c r="G4144" t="str">
        <f>"201511032279"</f>
        <v>201511032279</v>
      </c>
      <c r="H4144" t="s">
        <v>760</v>
      </c>
      <c r="I4144">
        <v>0</v>
      </c>
      <c r="J4144">
        <v>30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40</v>
      </c>
      <c r="S4144">
        <v>280</v>
      </c>
      <c r="V4144">
        <v>2</v>
      </c>
      <c r="W4144" t="s">
        <v>6967</v>
      </c>
    </row>
    <row r="4145" spans="1:23" x14ac:dyDescent="0.25">
      <c r="H4145" t="s">
        <v>6968</v>
      </c>
    </row>
    <row r="4146" spans="1:23" x14ac:dyDescent="0.25">
      <c r="A4146">
        <v>2070</v>
      </c>
      <c r="B4146">
        <v>3485</v>
      </c>
      <c r="C4146" t="s">
        <v>6969</v>
      </c>
      <c r="D4146" t="s">
        <v>3628</v>
      </c>
      <c r="E4146" t="s">
        <v>15</v>
      </c>
      <c r="F4146" t="s">
        <v>6970</v>
      </c>
      <c r="G4146" t="str">
        <f>"201511035045"</f>
        <v>201511035045</v>
      </c>
      <c r="H4146">
        <v>1100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34</v>
      </c>
      <c r="S4146">
        <v>238</v>
      </c>
      <c r="V4146">
        <v>0</v>
      </c>
      <c r="W4146">
        <v>1338</v>
      </c>
    </row>
    <row r="4147" spans="1:23" x14ac:dyDescent="0.25">
      <c r="H4147" t="s">
        <v>6971</v>
      </c>
    </row>
    <row r="4148" spans="1:23" x14ac:dyDescent="0.25">
      <c r="A4148">
        <v>2071</v>
      </c>
      <c r="B4148">
        <v>4746</v>
      </c>
      <c r="C4148" t="s">
        <v>6972</v>
      </c>
      <c r="D4148" t="s">
        <v>158</v>
      </c>
      <c r="E4148" t="s">
        <v>60</v>
      </c>
      <c r="F4148" t="s">
        <v>6973</v>
      </c>
      <c r="G4148" t="str">
        <f>"201511041643"</f>
        <v>201511041643</v>
      </c>
      <c r="H4148">
        <v>1100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34</v>
      </c>
      <c r="S4148">
        <v>238</v>
      </c>
      <c r="V4148">
        <v>0</v>
      </c>
      <c r="W4148">
        <v>1338</v>
      </c>
    </row>
    <row r="4149" spans="1:23" x14ac:dyDescent="0.25">
      <c r="H4149" t="s">
        <v>6974</v>
      </c>
    </row>
    <row r="4150" spans="1:23" x14ac:dyDescent="0.25">
      <c r="A4150">
        <v>2072</v>
      </c>
      <c r="B4150">
        <v>10213</v>
      </c>
      <c r="C4150" t="s">
        <v>6975</v>
      </c>
      <c r="D4150" t="s">
        <v>36</v>
      </c>
      <c r="E4150" t="s">
        <v>295</v>
      </c>
      <c r="F4150" t="s">
        <v>6976</v>
      </c>
      <c r="G4150" t="str">
        <f>"201006000026"</f>
        <v>201006000026</v>
      </c>
      <c r="H4150">
        <v>990</v>
      </c>
      <c r="I4150">
        <v>150</v>
      </c>
      <c r="J4150">
        <v>30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24</v>
      </c>
      <c r="S4150">
        <v>168</v>
      </c>
      <c r="V4150">
        <v>0</v>
      </c>
      <c r="W4150">
        <v>1338</v>
      </c>
    </row>
    <row r="4151" spans="1:23" x14ac:dyDescent="0.25">
      <c r="H4151" t="s">
        <v>6977</v>
      </c>
    </row>
    <row r="4152" spans="1:23" x14ac:dyDescent="0.25">
      <c r="A4152">
        <v>2073</v>
      </c>
      <c r="B4152">
        <v>6478</v>
      </c>
      <c r="C4152" t="s">
        <v>6978</v>
      </c>
      <c r="D4152" t="s">
        <v>6979</v>
      </c>
      <c r="E4152" t="s">
        <v>51</v>
      </c>
      <c r="F4152" t="s">
        <v>6980</v>
      </c>
      <c r="G4152" t="str">
        <f>"201510004998"</f>
        <v>201510004998</v>
      </c>
      <c r="H4152" t="s">
        <v>819</v>
      </c>
      <c r="I4152">
        <v>150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24</v>
      </c>
      <c r="S4152">
        <v>168</v>
      </c>
      <c r="V4152">
        <v>0</v>
      </c>
      <c r="W4152" t="s">
        <v>6981</v>
      </c>
    </row>
    <row r="4153" spans="1:23" x14ac:dyDescent="0.25">
      <c r="H4153" t="s">
        <v>6982</v>
      </c>
    </row>
    <row r="4154" spans="1:23" x14ac:dyDescent="0.25">
      <c r="A4154">
        <v>2074</v>
      </c>
      <c r="B4154">
        <v>8978</v>
      </c>
      <c r="C4154" t="s">
        <v>6983</v>
      </c>
      <c r="D4154" t="s">
        <v>326</v>
      </c>
      <c r="E4154" t="s">
        <v>41</v>
      </c>
      <c r="F4154" t="s">
        <v>6984</v>
      </c>
      <c r="G4154" t="str">
        <f>"00038562"</f>
        <v>00038562</v>
      </c>
      <c r="H4154" t="s">
        <v>6985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66</v>
      </c>
      <c r="S4154">
        <v>462</v>
      </c>
      <c r="V4154">
        <v>2</v>
      </c>
      <c r="W4154" t="s">
        <v>6986</v>
      </c>
    </row>
    <row r="4155" spans="1:23" x14ac:dyDescent="0.25">
      <c r="H4155" t="s">
        <v>6987</v>
      </c>
    </row>
    <row r="4156" spans="1:23" x14ac:dyDescent="0.25">
      <c r="A4156">
        <v>2075</v>
      </c>
      <c r="B4156">
        <v>1680</v>
      </c>
      <c r="C4156" t="s">
        <v>6988</v>
      </c>
      <c r="D4156" t="s">
        <v>6989</v>
      </c>
      <c r="E4156" t="s">
        <v>162</v>
      </c>
      <c r="F4156" t="s">
        <v>6990</v>
      </c>
      <c r="G4156" t="str">
        <f>"00040874"</f>
        <v>00040874</v>
      </c>
      <c r="H4156" t="s">
        <v>6991</v>
      </c>
      <c r="I4156">
        <v>0</v>
      </c>
      <c r="J4156">
        <v>50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147</v>
      </c>
      <c r="S4156">
        <v>588</v>
      </c>
      <c r="V4156">
        <v>1</v>
      </c>
      <c r="W4156" t="s">
        <v>6986</v>
      </c>
    </row>
    <row r="4157" spans="1:23" x14ac:dyDescent="0.25">
      <c r="H4157" t="s">
        <v>6992</v>
      </c>
    </row>
    <row r="4158" spans="1:23" x14ac:dyDescent="0.25">
      <c r="A4158">
        <v>2076</v>
      </c>
      <c r="B4158">
        <v>350</v>
      </c>
      <c r="C4158" t="s">
        <v>6993</v>
      </c>
      <c r="D4158" t="s">
        <v>570</v>
      </c>
      <c r="E4158" t="s">
        <v>25</v>
      </c>
      <c r="F4158" t="s">
        <v>6994</v>
      </c>
      <c r="G4158" t="str">
        <f>"201511012554"</f>
        <v>201511012554</v>
      </c>
      <c r="H4158" t="s">
        <v>6995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126</v>
      </c>
      <c r="S4158">
        <v>588</v>
      </c>
      <c r="V4158">
        <v>0</v>
      </c>
      <c r="W4158" t="s">
        <v>6996</v>
      </c>
    </row>
    <row r="4159" spans="1:23" x14ac:dyDescent="0.25">
      <c r="H4159" t="s">
        <v>6997</v>
      </c>
    </row>
    <row r="4160" spans="1:23" x14ac:dyDescent="0.25">
      <c r="A4160">
        <v>2077</v>
      </c>
      <c r="B4160">
        <v>6441</v>
      </c>
      <c r="C4160" t="s">
        <v>2466</v>
      </c>
      <c r="D4160" t="s">
        <v>1113</v>
      </c>
      <c r="E4160" t="s">
        <v>1439</v>
      </c>
      <c r="F4160" t="s">
        <v>6998</v>
      </c>
      <c r="G4160" t="str">
        <f>"201511040367"</f>
        <v>201511040367</v>
      </c>
      <c r="H4160">
        <v>1089</v>
      </c>
      <c r="I4160">
        <v>150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14</v>
      </c>
      <c r="S4160">
        <v>98</v>
      </c>
      <c r="V4160">
        <v>0</v>
      </c>
      <c r="W4160">
        <v>1337</v>
      </c>
    </row>
    <row r="4161" spans="1:23" x14ac:dyDescent="0.25">
      <c r="H4161" t="s">
        <v>6999</v>
      </c>
    </row>
    <row r="4162" spans="1:23" x14ac:dyDescent="0.25">
      <c r="A4162">
        <v>2078</v>
      </c>
      <c r="B4162">
        <v>1847</v>
      </c>
      <c r="C4162" t="s">
        <v>3078</v>
      </c>
      <c r="D4162" t="s">
        <v>96</v>
      </c>
      <c r="E4162" t="s">
        <v>25</v>
      </c>
      <c r="F4162" t="s">
        <v>7000</v>
      </c>
      <c r="G4162" t="str">
        <f>"201501000595"</f>
        <v>201501000595</v>
      </c>
      <c r="H4162">
        <v>1045</v>
      </c>
      <c r="I4162">
        <v>150</v>
      </c>
      <c r="J4162">
        <v>30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16</v>
      </c>
      <c r="S4162">
        <v>112</v>
      </c>
      <c r="V4162">
        <v>0</v>
      </c>
      <c r="W4162">
        <v>1337</v>
      </c>
    </row>
    <row r="4163" spans="1:23" x14ac:dyDescent="0.25">
      <c r="H4163" t="s">
        <v>7001</v>
      </c>
    </row>
    <row r="4164" spans="1:23" x14ac:dyDescent="0.25">
      <c r="A4164">
        <v>2079</v>
      </c>
      <c r="B4164">
        <v>6849</v>
      </c>
      <c r="C4164" t="s">
        <v>7002</v>
      </c>
      <c r="D4164" t="s">
        <v>83</v>
      </c>
      <c r="E4164" t="s">
        <v>55</v>
      </c>
      <c r="F4164" t="s">
        <v>7003</v>
      </c>
      <c r="G4164" t="str">
        <f>"00091104"</f>
        <v>00091104</v>
      </c>
      <c r="H4164">
        <v>935</v>
      </c>
      <c r="I4164">
        <v>150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36</v>
      </c>
      <c r="S4164">
        <v>252</v>
      </c>
      <c r="T4164">
        <v>6</v>
      </c>
      <c r="U4164">
        <v>831</v>
      </c>
      <c r="V4164">
        <v>2</v>
      </c>
      <c r="W4164">
        <v>1337</v>
      </c>
    </row>
    <row r="4165" spans="1:23" x14ac:dyDescent="0.25">
      <c r="H4165" t="s">
        <v>7004</v>
      </c>
    </row>
    <row r="4166" spans="1:23" x14ac:dyDescent="0.25">
      <c r="A4166">
        <v>2080</v>
      </c>
      <c r="B4166">
        <v>6849</v>
      </c>
      <c r="C4166" t="s">
        <v>7002</v>
      </c>
      <c r="D4166" t="s">
        <v>83</v>
      </c>
      <c r="E4166" t="s">
        <v>55</v>
      </c>
      <c r="F4166" t="s">
        <v>7003</v>
      </c>
      <c r="G4166" t="str">
        <f>"00091104"</f>
        <v>00091104</v>
      </c>
      <c r="H4166">
        <v>935</v>
      </c>
      <c r="I4166">
        <v>150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36</v>
      </c>
      <c r="S4166">
        <v>252</v>
      </c>
      <c r="V4166">
        <v>2</v>
      </c>
      <c r="W4166">
        <v>1337</v>
      </c>
    </row>
    <row r="4167" spans="1:23" x14ac:dyDescent="0.25">
      <c r="H4167" t="s">
        <v>7004</v>
      </c>
    </row>
    <row r="4168" spans="1:23" x14ac:dyDescent="0.25">
      <c r="A4168">
        <v>2081</v>
      </c>
      <c r="B4168">
        <v>6015</v>
      </c>
      <c r="C4168" t="s">
        <v>675</v>
      </c>
      <c r="D4168" t="s">
        <v>14</v>
      </c>
      <c r="E4168" t="s">
        <v>196</v>
      </c>
      <c r="F4168" t="s">
        <v>7005</v>
      </c>
      <c r="G4168" t="str">
        <f>"201511026917"</f>
        <v>201511026917</v>
      </c>
      <c r="H4168">
        <v>935</v>
      </c>
      <c r="I4168">
        <v>150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36</v>
      </c>
      <c r="S4168">
        <v>252</v>
      </c>
      <c r="V4168">
        <v>0</v>
      </c>
      <c r="W4168">
        <v>1337</v>
      </c>
    </row>
    <row r="4169" spans="1:23" x14ac:dyDescent="0.25">
      <c r="H4169" t="s">
        <v>7006</v>
      </c>
    </row>
    <row r="4170" spans="1:23" x14ac:dyDescent="0.25">
      <c r="A4170">
        <v>2082</v>
      </c>
      <c r="B4170">
        <v>916</v>
      </c>
      <c r="C4170" t="s">
        <v>7007</v>
      </c>
      <c r="D4170" t="s">
        <v>165</v>
      </c>
      <c r="E4170" t="s">
        <v>46</v>
      </c>
      <c r="F4170" t="s">
        <v>7008</v>
      </c>
      <c r="G4170" t="str">
        <f>"201511038736"</f>
        <v>201511038736</v>
      </c>
      <c r="H4170">
        <v>880</v>
      </c>
      <c r="I4170">
        <v>0</v>
      </c>
      <c r="J4170">
        <v>30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61</v>
      </c>
      <c r="S4170">
        <v>427</v>
      </c>
      <c r="V4170">
        <v>0</v>
      </c>
      <c r="W4170">
        <v>1337</v>
      </c>
    </row>
    <row r="4171" spans="1:23" x14ac:dyDescent="0.25">
      <c r="H4171" t="s">
        <v>7009</v>
      </c>
    </row>
    <row r="4172" spans="1:23" x14ac:dyDescent="0.25">
      <c r="A4172">
        <v>2083</v>
      </c>
      <c r="B4172">
        <v>6006</v>
      </c>
      <c r="C4172" t="s">
        <v>7010</v>
      </c>
      <c r="D4172" t="s">
        <v>570</v>
      </c>
      <c r="E4172" t="s">
        <v>96</v>
      </c>
      <c r="F4172" t="s">
        <v>7011</v>
      </c>
      <c r="G4172" t="str">
        <f>"201511004475"</f>
        <v>201511004475</v>
      </c>
      <c r="H4172">
        <v>770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81</v>
      </c>
      <c r="S4172">
        <v>567</v>
      </c>
      <c r="V4172">
        <v>0</v>
      </c>
      <c r="W4172">
        <v>1337</v>
      </c>
    </row>
    <row r="4173" spans="1:23" x14ac:dyDescent="0.25">
      <c r="H4173" t="s">
        <v>7012</v>
      </c>
    </row>
    <row r="4174" spans="1:23" x14ac:dyDescent="0.25">
      <c r="A4174">
        <v>2084</v>
      </c>
      <c r="B4174">
        <v>2269</v>
      </c>
      <c r="C4174" t="s">
        <v>7013</v>
      </c>
      <c r="D4174" t="s">
        <v>489</v>
      </c>
      <c r="E4174" t="s">
        <v>123</v>
      </c>
      <c r="F4174" t="s">
        <v>7014</v>
      </c>
      <c r="G4174" t="str">
        <f>"201511007852"</f>
        <v>201511007852</v>
      </c>
      <c r="H4174" t="s">
        <v>3111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60</v>
      </c>
      <c r="S4174">
        <v>420</v>
      </c>
      <c r="V4174">
        <v>0</v>
      </c>
      <c r="W4174" t="s">
        <v>7015</v>
      </c>
    </row>
    <row r="4175" spans="1:23" x14ac:dyDescent="0.25">
      <c r="H4175" t="s">
        <v>7016</v>
      </c>
    </row>
    <row r="4176" spans="1:23" x14ac:dyDescent="0.25">
      <c r="A4176">
        <v>2085</v>
      </c>
      <c r="B4176">
        <v>9536</v>
      </c>
      <c r="C4176" t="s">
        <v>7017</v>
      </c>
      <c r="D4176" t="s">
        <v>5700</v>
      </c>
      <c r="E4176" t="s">
        <v>196</v>
      </c>
      <c r="F4176" t="s">
        <v>7018</v>
      </c>
      <c r="G4176" t="str">
        <f>"201404000086"</f>
        <v>201404000086</v>
      </c>
      <c r="H4176">
        <v>990</v>
      </c>
      <c r="I4176">
        <v>150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28</v>
      </c>
      <c r="S4176">
        <v>196</v>
      </c>
      <c r="V4176">
        <v>0</v>
      </c>
      <c r="W4176">
        <v>1336</v>
      </c>
    </row>
    <row r="4177" spans="1:23" x14ac:dyDescent="0.25">
      <c r="H4177" t="s">
        <v>7019</v>
      </c>
    </row>
    <row r="4178" spans="1:23" x14ac:dyDescent="0.25">
      <c r="A4178">
        <v>2086</v>
      </c>
      <c r="B4178">
        <v>9536</v>
      </c>
      <c r="C4178" t="s">
        <v>7017</v>
      </c>
      <c r="D4178" t="s">
        <v>5700</v>
      </c>
      <c r="E4178" t="s">
        <v>196</v>
      </c>
      <c r="F4178" t="s">
        <v>7018</v>
      </c>
      <c r="G4178" t="str">
        <f>"201404000086"</f>
        <v>201404000086</v>
      </c>
      <c r="H4178">
        <v>990</v>
      </c>
      <c r="I4178">
        <v>150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28</v>
      </c>
      <c r="S4178">
        <v>196</v>
      </c>
      <c r="T4178">
        <v>6</v>
      </c>
      <c r="U4178">
        <v>832</v>
      </c>
      <c r="V4178">
        <v>0</v>
      </c>
      <c r="W4178">
        <v>1336</v>
      </c>
    </row>
    <row r="4179" spans="1:23" x14ac:dyDescent="0.25">
      <c r="H4179" t="s">
        <v>7019</v>
      </c>
    </row>
    <row r="4180" spans="1:23" x14ac:dyDescent="0.25">
      <c r="A4180">
        <v>2087</v>
      </c>
      <c r="B4180">
        <v>10007</v>
      </c>
      <c r="C4180" t="s">
        <v>7020</v>
      </c>
      <c r="D4180" t="s">
        <v>2039</v>
      </c>
      <c r="E4180" t="s">
        <v>70</v>
      </c>
      <c r="F4180" t="s">
        <v>7021</v>
      </c>
      <c r="G4180" t="str">
        <f>"201511021176"</f>
        <v>201511021176</v>
      </c>
      <c r="H4180">
        <v>946</v>
      </c>
      <c r="I4180">
        <v>150</v>
      </c>
      <c r="J4180">
        <v>30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30</v>
      </c>
      <c r="S4180">
        <v>210</v>
      </c>
      <c r="V4180">
        <v>0</v>
      </c>
      <c r="W4180">
        <v>1336</v>
      </c>
    </row>
    <row r="4181" spans="1:23" x14ac:dyDescent="0.25">
      <c r="H4181" t="s">
        <v>7022</v>
      </c>
    </row>
    <row r="4182" spans="1:23" x14ac:dyDescent="0.25">
      <c r="A4182">
        <v>2088</v>
      </c>
      <c r="B4182">
        <v>3010</v>
      </c>
      <c r="C4182" t="s">
        <v>7023</v>
      </c>
      <c r="D4182" t="s">
        <v>7024</v>
      </c>
      <c r="E4182" t="s">
        <v>7025</v>
      </c>
      <c r="F4182" t="s">
        <v>7026</v>
      </c>
      <c r="G4182" t="str">
        <f>"00075509"</f>
        <v>00075509</v>
      </c>
      <c r="H4182">
        <v>748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207</v>
      </c>
      <c r="S4182">
        <v>588</v>
      </c>
      <c r="V4182">
        <v>2</v>
      </c>
      <c r="W4182">
        <v>1336</v>
      </c>
    </row>
    <row r="4183" spans="1:23" x14ac:dyDescent="0.25">
      <c r="H4183" t="s">
        <v>7027</v>
      </c>
    </row>
    <row r="4184" spans="1:23" x14ac:dyDescent="0.25">
      <c r="A4184">
        <v>2089</v>
      </c>
      <c r="B4184">
        <v>6614</v>
      </c>
      <c r="C4184" t="s">
        <v>6803</v>
      </c>
      <c r="D4184" t="s">
        <v>1315</v>
      </c>
      <c r="E4184" t="s">
        <v>213</v>
      </c>
      <c r="F4184" t="s">
        <v>7028</v>
      </c>
      <c r="G4184" t="str">
        <f>"00036638"</f>
        <v>00036638</v>
      </c>
      <c r="H4184">
        <v>748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130</v>
      </c>
      <c r="S4184">
        <v>588</v>
      </c>
      <c r="V4184">
        <v>2</v>
      </c>
      <c r="W4184">
        <v>1336</v>
      </c>
    </row>
    <row r="4185" spans="1:23" x14ac:dyDescent="0.25">
      <c r="H4185" t="s">
        <v>7029</v>
      </c>
    </row>
    <row r="4186" spans="1:23" x14ac:dyDescent="0.25">
      <c r="A4186">
        <v>2090</v>
      </c>
      <c r="B4186">
        <v>3819</v>
      </c>
      <c r="C4186" t="s">
        <v>7030</v>
      </c>
      <c r="D4186" t="s">
        <v>40</v>
      </c>
      <c r="E4186" t="s">
        <v>15</v>
      </c>
      <c r="F4186" t="s">
        <v>7031</v>
      </c>
      <c r="G4186" t="str">
        <f>"00017412"</f>
        <v>00017412</v>
      </c>
      <c r="H4186">
        <v>748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106</v>
      </c>
      <c r="S4186">
        <v>588</v>
      </c>
      <c r="V4186">
        <v>1</v>
      </c>
      <c r="W4186">
        <v>1336</v>
      </c>
    </row>
    <row r="4187" spans="1:23" x14ac:dyDescent="0.25">
      <c r="H4187" t="s">
        <v>7032</v>
      </c>
    </row>
    <row r="4188" spans="1:23" x14ac:dyDescent="0.25">
      <c r="A4188">
        <v>2091</v>
      </c>
      <c r="B4188">
        <v>6933</v>
      </c>
      <c r="C4188" t="s">
        <v>70</v>
      </c>
      <c r="D4188" t="s">
        <v>7033</v>
      </c>
      <c r="E4188" t="s">
        <v>41</v>
      </c>
      <c r="F4188" t="s">
        <v>7034</v>
      </c>
      <c r="G4188" t="str">
        <f>"00089326"</f>
        <v>00089326</v>
      </c>
      <c r="H4188">
        <v>748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92</v>
      </c>
      <c r="S4188">
        <v>588</v>
      </c>
      <c r="V4188">
        <v>0</v>
      </c>
      <c r="W4188">
        <v>1336</v>
      </c>
    </row>
    <row r="4189" spans="1:23" x14ac:dyDescent="0.25">
      <c r="H4189" t="s">
        <v>7035</v>
      </c>
    </row>
    <row r="4190" spans="1:23" x14ac:dyDescent="0.25">
      <c r="A4190">
        <v>2092</v>
      </c>
      <c r="B4190">
        <v>8373</v>
      </c>
      <c r="C4190" t="s">
        <v>7036</v>
      </c>
      <c r="D4190" t="s">
        <v>14</v>
      </c>
      <c r="E4190" t="s">
        <v>5013</v>
      </c>
      <c r="F4190" t="s">
        <v>7037</v>
      </c>
      <c r="G4190" t="str">
        <f>"00038238"</f>
        <v>00038238</v>
      </c>
      <c r="H4190" t="s">
        <v>86</v>
      </c>
      <c r="I4190">
        <v>150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13</v>
      </c>
      <c r="S4190">
        <v>91</v>
      </c>
      <c r="V4190">
        <v>0</v>
      </c>
      <c r="W4190" t="s">
        <v>7038</v>
      </c>
    </row>
    <row r="4191" spans="1:23" x14ac:dyDescent="0.25">
      <c r="H4191" t="s">
        <v>7039</v>
      </c>
    </row>
    <row r="4192" spans="1:23" x14ac:dyDescent="0.25">
      <c r="A4192">
        <v>2093</v>
      </c>
      <c r="B4192">
        <v>10639</v>
      </c>
      <c r="C4192" t="s">
        <v>7040</v>
      </c>
      <c r="D4192" t="s">
        <v>1771</v>
      </c>
      <c r="E4192" t="s">
        <v>55</v>
      </c>
      <c r="F4192" t="s">
        <v>7041</v>
      </c>
      <c r="G4192" t="str">
        <f>"00017981"</f>
        <v>00017981</v>
      </c>
      <c r="H4192" t="s">
        <v>86</v>
      </c>
      <c r="I4192">
        <v>150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13</v>
      </c>
      <c r="S4192">
        <v>91</v>
      </c>
      <c r="V4192">
        <v>0</v>
      </c>
      <c r="W4192" t="s">
        <v>7038</v>
      </c>
    </row>
    <row r="4193" spans="1:23" x14ac:dyDescent="0.25">
      <c r="H4193" t="s">
        <v>7042</v>
      </c>
    </row>
    <row r="4194" spans="1:23" x14ac:dyDescent="0.25">
      <c r="A4194">
        <v>2094</v>
      </c>
      <c r="B4194">
        <v>8344</v>
      </c>
      <c r="C4194" t="s">
        <v>7043</v>
      </c>
      <c r="D4194" t="s">
        <v>183</v>
      </c>
      <c r="E4194" t="s">
        <v>25</v>
      </c>
      <c r="F4194" t="s">
        <v>7044</v>
      </c>
      <c r="G4194" t="str">
        <f>"00085942"</f>
        <v>00085942</v>
      </c>
      <c r="H4194" t="s">
        <v>1352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58</v>
      </c>
      <c r="S4194">
        <v>406</v>
      </c>
      <c r="V4194">
        <v>0</v>
      </c>
      <c r="W4194" t="s">
        <v>7038</v>
      </c>
    </row>
    <row r="4195" spans="1:23" x14ac:dyDescent="0.25">
      <c r="H4195">
        <v>865</v>
      </c>
    </row>
    <row r="4196" spans="1:23" x14ac:dyDescent="0.25">
      <c r="A4196">
        <v>2095</v>
      </c>
      <c r="B4196">
        <v>8201</v>
      </c>
      <c r="C4196" t="s">
        <v>7045</v>
      </c>
      <c r="D4196" t="s">
        <v>7046</v>
      </c>
      <c r="E4196" t="s">
        <v>7047</v>
      </c>
      <c r="F4196" t="s">
        <v>7048</v>
      </c>
      <c r="G4196" t="str">
        <f>"201102000145"</f>
        <v>201102000145</v>
      </c>
      <c r="H4196" t="s">
        <v>545</v>
      </c>
      <c r="I4196">
        <v>150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70</v>
      </c>
      <c r="P4196">
        <v>0</v>
      </c>
      <c r="Q4196">
        <v>0</v>
      </c>
      <c r="R4196">
        <v>16</v>
      </c>
      <c r="S4196">
        <v>112</v>
      </c>
      <c r="V4196">
        <v>2</v>
      </c>
      <c r="W4196" t="s">
        <v>7049</v>
      </c>
    </row>
    <row r="4197" spans="1:23" x14ac:dyDescent="0.25">
      <c r="H4197" t="s">
        <v>7050</v>
      </c>
    </row>
    <row r="4198" spans="1:23" x14ac:dyDescent="0.25">
      <c r="A4198">
        <v>2096</v>
      </c>
      <c r="B4198">
        <v>7019</v>
      </c>
      <c r="C4198" t="s">
        <v>7051</v>
      </c>
      <c r="D4198" t="s">
        <v>295</v>
      </c>
      <c r="E4198" t="s">
        <v>425</v>
      </c>
      <c r="F4198" t="s">
        <v>7052</v>
      </c>
      <c r="G4198" t="str">
        <f>"00088209"</f>
        <v>00088209</v>
      </c>
      <c r="H4198" t="s">
        <v>7053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124</v>
      </c>
      <c r="S4198">
        <v>588</v>
      </c>
      <c r="V4198">
        <v>2</v>
      </c>
      <c r="W4198" t="s">
        <v>7054</v>
      </c>
    </row>
    <row r="4199" spans="1:23" x14ac:dyDescent="0.25">
      <c r="H4199" t="s">
        <v>7055</v>
      </c>
    </row>
    <row r="4200" spans="1:23" x14ac:dyDescent="0.25">
      <c r="A4200">
        <v>2097</v>
      </c>
      <c r="B4200">
        <v>4266</v>
      </c>
      <c r="C4200" t="s">
        <v>7056</v>
      </c>
      <c r="D4200" t="s">
        <v>570</v>
      </c>
      <c r="E4200" t="s">
        <v>41</v>
      </c>
      <c r="F4200" t="s">
        <v>7057</v>
      </c>
      <c r="G4200" t="str">
        <f>"00075391"</f>
        <v>00075391</v>
      </c>
      <c r="H4200" t="s">
        <v>7053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88</v>
      </c>
      <c r="S4200">
        <v>588</v>
      </c>
      <c r="V4200">
        <v>1</v>
      </c>
      <c r="W4200" t="s">
        <v>7054</v>
      </c>
    </row>
    <row r="4201" spans="1:23" x14ac:dyDescent="0.25">
      <c r="H4201" t="s">
        <v>7058</v>
      </c>
    </row>
    <row r="4202" spans="1:23" x14ac:dyDescent="0.25">
      <c r="A4202">
        <v>2098</v>
      </c>
      <c r="B4202">
        <v>6647</v>
      </c>
      <c r="C4202" t="s">
        <v>7059</v>
      </c>
      <c r="D4202" t="s">
        <v>845</v>
      </c>
      <c r="E4202" t="s">
        <v>15</v>
      </c>
      <c r="F4202" t="s">
        <v>7060</v>
      </c>
      <c r="G4202" t="str">
        <f>"201102000858"</f>
        <v>201102000858</v>
      </c>
      <c r="H4202" t="s">
        <v>315</v>
      </c>
      <c r="I4202">
        <v>150</v>
      </c>
      <c r="J4202">
        <v>50</v>
      </c>
      <c r="K4202">
        <v>30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3</v>
      </c>
      <c r="S4202">
        <v>21</v>
      </c>
      <c r="V4202">
        <v>0</v>
      </c>
      <c r="W4202" t="s">
        <v>7061</v>
      </c>
    </row>
    <row r="4203" spans="1:23" x14ac:dyDescent="0.25">
      <c r="H4203" t="s">
        <v>7062</v>
      </c>
    </row>
    <row r="4204" spans="1:23" x14ac:dyDescent="0.25">
      <c r="A4204">
        <v>2099</v>
      </c>
      <c r="B4204">
        <v>5983</v>
      </c>
      <c r="C4204" t="s">
        <v>7063</v>
      </c>
      <c r="D4204" t="s">
        <v>105</v>
      </c>
      <c r="E4204" t="s">
        <v>25</v>
      </c>
      <c r="F4204" t="s">
        <v>7064</v>
      </c>
      <c r="G4204" t="str">
        <f>"201511041902"</f>
        <v>201511041902</v>
      </c>
      <c r="H4204" t="s">
        <v>118</v>
      </c>
      <c r="I4204">
        <v>150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16</v>
      </c>
      <c r="S4204">
        <v>112</v>
      </c>
      <c r="V4204">
        <v>0</v>
      </c>
      <c r="W4204" t="s">
        <v>7061</v>
      </c>
    </row>
    <row r="4205" spans="1:23" x14ac:dyDescent="0.25">
      <c r="H4205" t="s">
        <v>7065</v>
      </c>
    </row>
    <row r="4206" spans="1:23" x14ac:dyDescent="0.25">
      <c r="A4206">
        <v>2100</v>
      </c>
      <c r="B4206">
        <v>2105</v>
      </c>
      <c r="C4206" t="s">
        <v>2522</v>
      </c>
      <c r="D4206" t="s">
        <v>655</v>
      </c>
      <c r="E4206" t="s">
        <v>116</v>
      </c>
      <c r="F4206" t="s">
        <v>7066</v>
      </c>
      <c r="G4206" t="str">
        <f>"201510003453"</f>
        <v>201510003453</v>
      </c>
      <c r="H4206" t="s">
        <v>760</v>
      </c>
      <c r="I4206">
        <v>150</v>
      </c>
      <c r="J4206">
        <v>30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18</v>
      </c>
      <c r="S4206">
        <v>126</v>
      </c>
      <c r="V4206">
        <v>0</v>
      </c>
      <c r="W4206" t="s">
        <v>7061</v>
      </c>
    </row>
    <row r="4207" spans="1:23" x14ac:dyDescent="0.25">
      <c r="H4207" t="s">
        <v>7067</v>
      </c>
    </row>
    <row r="4208" spans="1:23" x14ac:dyDescent="0.25">
      <c r="A4208">
        <v>2101</v>
      </c>
      <c r="B4208">
        <v>2283</v>
      </c>
      <c r="C4208" t="s">
        <v>7068</v>
      </c>
      <c r="D4208" t="s">
        <v>1113</v>
      </c>
      <c r="E4208" t="s">
        <v>1236</v>
      </c>
      <c r="F4208" t="s">
        <v>7069</v>
      </c>
      <c r="G4208" t="str">
        <f>"201409000131"</f>
        <v>201409000131</v>
      </c>
      <c r="H4208" t="s">
        <v>1128</v>
      </c>
      <c r="I4208">
        <v>150</v>
      </c>
      <c r="J4208">
        <v>30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29</v>
      </c>
      <c r="S4208">
        <v>203</v>
      </c>
      <c r="V4208">
        <v>0</v>
      </c>
      <c r="W4208" t="s">
        <v>7061</v>
      </c>
    </row>
    <row r="4209" spans="1:23" x14ac:dyDescent="0.25">
      <c r="H4209" t="s">
        <v>7070</v>
      </c>
    </row>
    <row r="4210" spans="1:23" x14ac:dyDescent="0.25">
      <c r="A4210">
        <v>2102</v>
      </c>
      <c r="B4210">
        <v>9491</v>
      </c>
      <c r="C4210" t="s">
        <v>7071</v>
      </c>
      <c r="D4210" t="s">
        <v>326</v>
      </c>
      <c r="E4210" t="s">
        <v>96</v>
      </c>
      <c r="F4210" t="s">
        <v>7072</v>
      </c>
      <c r="G4210" t="str">
        <f>"201202000103"</f>
        <v>201202000103</v>
      </c>
      <c r="H4210">
        <v>1100</v>
      </c>
      <c r="I4210">
        <v>150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12</v>
      </c>
      <c r="S4210">
        <v>84</v>
      </c>
      <c r="V4210">
        <v>0</v>
      </c>
      <c r="W4210">
        <v>1334</v>
      </c>
    </row>
    <row r="4211" spans="1:23" x14ac:dyDescent="0.25">
      <c r="H4211" t="s">
        <v>7073</v>
      </c>
    </row>
    <row r="4212" spans="1:23" x14ac:dyDescent="0.25">
      <c r="A4212">
        <v>2103</v>
      </c>
      <c r="B4212">
        <v>5434</v>
      </c>
      <c r="C4212" t="s">
        <v>965</v>
      </c>
      <c r="D4212" t="s">
        <v>140</v>
      </c>
      <c r="E4212" t="s">
        <v>130</v>
      </c>
      <c r="F4212" t="s">
        <v>7074</v>
      </c>
      <c r="G4212" t="str">
        <f>"201511036000"</f>
        <v>201511036000</v>
      </c>
      <c r="H4212">
        <v>1100</v>
      </c>
      <c r="I4212">
        <v>150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12</v>
      </c>
      <c r="S4212">
        <v>84</v>
      </c>
      <c r="V4212">
        <v>0</v>
      </c>
      <c r="W4212">
        <v>1334</v>
      </c>
    </row>
    <row r="4213" spans="1:23" x14ac:dyDescent="0.25">
      <c r="H4213" t="s">
        <v>967</v>
      </c>
    </row>
    <row r="4214" spans="1:23" x14ac:dyDescent="0.25">
      <c r="A4214">
        <v>2104</v>
      </c>
      <c r="B4214">
        <v>6436</v>
      </c>
      <c r="C4214" t="s">
        <v>7075</v>
      </c>
      <c r="D4214" t="s">
        <v>14</v>
      </c>
      <c r="E4214" t="s">
        <v>123</v>
      </c>
      <c r="F4214" t="s">
        <v>7076</v>
      </c>
      <c r="G4214" t="str">
        <f>"201511026477"</f>
        <v>201511026477</v>
      </c>
      <c r="H4214">
        <v>1100</v>
      </c>
      <c r="I4214">
        <v>150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12</v>
      </c>
      <c r="S4214">
        <v>84</v>
      </c>
      <c r="V4214">
        <v>0</v>
      </c>
      <c r="W4214">
        <v>1334</v>
      </c>
    </row>
    <row r="4215" spans="1:23" x14ac:dyDescent="0.25">
      <c r="H4215" t="s">
        <v>7077</v>
      </c>
    </row>
    <row r="4216" spans="1:23" x14ac:dyDescent="0.25">
      <c r="A4216">
        <v>2105</v>
      </c>
      <c r="B4216">
        <v>5461</v>
      </c>
      <c r="C4216" t="s">
        <v>7078</v>
      </c>
      <c r="D4216" t="s">
        <v>1113</v>
      </c>
      <c r="E4216" t="s">
        <v>20</v>
      </c>
      <c r="F4216" t="s">
        <v>7079</v>
      </c>
      <c r="G4216" t="str">
        <f>"201102000910"</f>
        <v>201102000910</v>
      </c>
      <c r="H4216">
        <v>1100</v>
      </c>
      <c r="I4216">
        <v>150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12</v>
      </c>
      <c r="S4216">
        <v>84</v>
      </c>
      <c r="V4216">
        <v>0</v>
      </c>
      <c r="W4216">
        <v>1334</v>
      </c>
    </row>
    <row r="4217" spans="1:23" x14ac:dyDescent="0.25">
      <c r="H4217" t="s">
        <v>7080</v>
      </c>
    </row>
    <row r="4218" spans="1:23" x14ac:dyDescent="0.25">
      <c r="A4218">
        <v>2106</v>
      </c>
      <c r="B4218">
        <v>1198</v>
      </c>
      <c r="C4218" t="s">
        <v>504</v>
      </c>
      <c r="D4218" t="s">
        <v>83</v>
      </c>
      <c r="E4218" t="s">
        <v>96</v>
      </c>
      <c r="F4218" t="s">
        <v>7081</v>
      </c>
      <c r="G4218" t="str">
        <f>"201510003355"</f>
        <v>201510003355</v>
      </c>
      <c r="H4218">
        <v>1023</v>
      </c>
      <c r="I4218">
        <v>150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23</v>
      </c>
      <c r="S4218">
        <v>161</v>
      </c>
      <c r="V4218">
        <v>0</v>
      </c>
      <c r="W4218">
        <v>1334</v>
      </c>
    </row>
    <row r="4219" spans="1:23" x14ac:dyDescent="0.25">
      <c r="H4219" t="s">
        <v>7082</v>
      </c>
    </row>
    <row r="4220" spans="1:23" x14ac:dyDescent="0.25">
      <c r="A4220">
        <v>2107</v>
      </c>
      <c r="B4220">
        <v>643</v>
      </c>
      <c r="C4220" t="s">
        <v>7083</v>
      </c>
      <c r="D4220" t="s">
        <v>7084</v>
      </c>
      <c r="E4220" t="s">
        <v>116</v>
      </c>
      <c r="F4220" t="s">
        <v>7085</v>
      </c>
      <c r="G4220" t="str">
        <f>"201511016771"</f>
        <v>201511016771</v>
      </c>
      <c r="H4220" t="s">
        <v>948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47</v>
      </c>
      <c r="S4220">
        <v>329</v>
      </c>
      <c r="V4220">
        <v>0</v>
      </c>
      <c r="W4220" t="s">
        <v>7086</v>
      </c>
    </row>
    <row r="4221" spans="1:23" x14ac:dyDescent="0.25">
      <c r="H4221" t="s">
        <v>7087</v>
      </c>
    </row>
    <row r="4222" spans="1:23" x14ac:dyDescent="0.25">
      <c r="A4222">
        <v>2108</v>
      </c>
      <c r="B4222">
        <v>6007</v>
      </c>
      <c r="C4222" t="s">
        <v>1589</v>
      </c>
      <c r="D4222" t="s">
        <v>505</v>
      </c>
      <c r="E4222" t="s">
        <v>41</v>
      </c>
      <c r="F4222" t="s">
        <v>7088</v>
      </c>
      <c r="G4222" t="str">
        <f>"201511038592"</f>
        <v>201511038592</v>
      </c>
      <c r="H4222" t="s">
        <v>1360</v>
      </c>
      <c r="I4222">
        <v>150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32</v>
      </c>
      <c r="S4222">
        <v>224</v>
      </c>
      <c r="V4222">
        <v>0</v>
      </c>
      <c r="W4222" t="s">
        <v>7089</v>
      </c>
    </row>
    <row r="4223" spans="1:23" x14ac:dyDescent="0.25">
      <c r="H4223" t="s">
        <v>1925</v>
      </c>
    </row>
    <row r="4224" spans="1:23" x14ac:dyDescent="0.25">
      <c r="A4224">
        <v>2109</v>
      </c>
      <c r="B4224">
        <v>6466</v>
      </c>
      <c r="C4224" t="s">
        <v>7090</v>
      </c>
      <c r="D4224" t="s">
        <v>191</v>
      </c>
      <c r="E4224" t="s">
        <v>2299</v>
      </c>
      <c r="F4224" t="s">
        <v>7091</v>
      </c>
      <c r="G4224" t="str">
        <f>"00049611"</f>
        <v>00049611</v>
      </c>
      <c r="H4224">
        <v>715</v>
      </c>
      <c r="I4224">
        <v>0</v>
      </c>
      <c r="J4224">
        <v>30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163</v>
      </c>
      <c r="S4224">
        <v>588</v>
      </c>
      <c r="V4224">
        <v>0</v>
      </c>
      <c r="W4224">
        <v>1333</v>
      </c>
    </row>
    <row r="4225" spans="1:23" x14ac:dyDescent="0.25">
      <c r="H4225" t="s">
        <v>7092</v>
      </c>
    </row>
    <row r="4226" spans="1:23" x14ac:dyDescent="0.25">
      <c r="A4226">
        <v>2110</v>
      </c>
      <c r="B4226">
        <v>9941</v>
      </c>
      <c r="C4226" t="s">
        <v>517</v>
      </c>
      <c r="D4226" t="s">
        <v>59</v>
      </c>
      <c r="E4226" t="s">
        <v>425</v>
      </c>
      <c r="F4226" t="s">
        <v>7093</v>
      </c>
      <c r="G4226" t="str">
        <f>"201511017035"</f>
        <v>201511017035</v>
      </c>
      <c r="H4226">
        <v>715</v>
      </c>
      <c r="I4226">
        <v>0</v>
      </c>
      <c r="J4226">
        <v>0</v>
      </c>
      <c r="K4226">
        <v>30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140</v>
      </c>
      <c r="S4226">
        <v>588</v>
      </c>
      <c r="V4226">
        <v>1</v>
      </c>
      <c r="W4226">
        <v>1333</v>
      </c>
    </row>
    <row r="4227" spans="1:23" x14ac:dyDescent="0.25">
      <c r="H4227" t="s">
        <v>7094</v>
      </c>
    </row>
    <row r="4228" spans="1:23" x14ac:dyDescent="0.25">
      <c r="A4228">
        <v>2111</v>
      </c>
      <c r="B4228">
        <v>8137</v>
      </c>
      <c r="C4228" t="s">
        <v>7095</v>
      </c>
      <c r="D4228" t="s">
        <v>806</v>
      </c>
      <c r="E4228" t="s">
        <v>7096</v>
      </c>
      <c r="F4228" t="s">
        <v>7097</v>
      </c>
      <c r="G4228" t="str">
        <f>"201401002204"</f>
        <v>201401002204</v>
      </c>
      <c r="H4228">
        <v>715</v>
      </c>
      <c r="I4228">
        <v>0</v>
      </c>
      <c r="J4228">
        <v>30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99</v>
      </c>
      <c r="S4228">
        <v>588</v>
      </c>
      <c r="V4228">
        <v>0</v>
      </c>
      <c r="W4228">
        <v>1333</v>
      </c>
    </row>
    <row r="4229" spans="1:23" x14ac:dyDescent="0.25">
      <c r="H4229" t="s">
        <v>7098</v>
      </c>
    </row>
    <row r="4230" spans="1:23" x14ac:dyDescent="0.25">
      <c r="A4230">
        <v>2112</v>
      </c>
      <c r="B4230">
        <v>3854</v>
      </c>
      <c r="C4230" t="s">
        <v>7099</v>
      </c>
      <c r="D4230" t="s">
        <v>24</v>
      </c>
      <c r="E4230" t="s">
        <v>75</v>
      </c>
      <c r="F4230" t="s">
        <v>7100</v>
      </c>
      <c r="G4230" t="str">
        <f>"00029077"</f>
        <v>00029077</v>
      </c>
      <c r="H4230">
        <v>715</v>
      </c>
      <c r="I4230">
        <v>0</v>
      </c>
      <c r="J4230">
        <v>30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127</v>
      </c>
      <c r="S4230">
        <v>588</v>
      </c>
      <c r="V4230">
        <v>0</v>
      </c>
      <c r="W4230">
        <v>1333</v>
      </c>
    </row>
    <row r="4231" spans="1:23" x14ac:dyDescent="0.25">
      <c r="H4231" t="s">
        <v>7101</v>
      </c>
    </row>
    <row r="4232" spans="1:23" x14ac:dyDescent="0.25">
      <c r="A4232">
        <v>2113</v>
      </c>
      <c r="B4232">
        <v>4517</v>
      </c>
      <c r="C4232" t="s">
        <v>7102</v>
      </c>
      <c r="D4232" t="s">
        <v>14</v>
      </c>
      <c r="E4232" t="s">
        <v>694</v>
      </c>
      <c r="F4232" t="s">
        <v>7103</v>
      </c>
      <c r="G4232" t="str">
        <f>"200807000711"</f>
        <v>200807000711</v>
      </c>
      <c r="H4232" t="s">
        <v>760</v>
      </c>
      <c r="I4232">
        <v>150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22</v>
      </c>
      <c r="S4232">
        <v>154</v>
      </c>
      <c r="V4232">
        <v>0</v>
      </c>
      <c r="W4232" t="s">
        <v>7104</v>
      </c>
    </row>
    <row r="4233" spans="1:23" x14ac:dyDescent="0.25">
      <c r="H4233" t="s">
        <v>7105</v>
      </c>
    </row>
    <row r="4234" spans="1:23" x14ac:dyDescent="0.25">
      <c r="A4234">
        <v>2114</v>
      </c>
      <c r="B4234">
        <v>8869</v>
      </c>
      <c r="C4234" t="s">
        <v>7106</v>
      </c>
      <c r="D4234" t="s">
        <v>379</v>
      </c>
      <c r="E4234" t="s">
        <v>25</v>
      </c>
      <c r="F4234" t="s">
        <v>7107</v>
      </c>
      <c r="G4234" t="str">
        <f>"201512000529"</f>
        <v>201512000529</v>
      </c>
      <c r="H4234" t="s">
        <v>605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45</v>
      </c>
      <c r="S4234">
        <v>315</v>
      </c>
      <c r="V4234">
        <v>0</v>
      </c>
      <c r="W4234" t="s">
        <v>7104</v>
      </c>
    </row>
    <row r="4235" spans="1:23" x14ac:dyDescent="0.25">
      <c r="H4235" t="s">
        <v>7108</v>
      </c>
    </row>
    <row r="4236" spans="1:23" x14ac:dyDescent="0.25">
      <c r="A4236">
        <v>2115</v>
      </c>
      <c r="B4236">
        <v>6652</v>
      </c>
      <c r="C4236" t="s">
        <v>449</v>
      </c>
      <c r="D4236" t="s">
        <v>187</v>
      </c>
      <c r="E4236" t="s">
        <v>196</v>
      </c>
      <c r="F4236" t="s">
        <v>7109</v>
      </c>
      <c r="G4236" t="str">
        <f>"00025913"</f>
        <v>00025913</v>
      </c>
      <c r="H4236" t="s">
        <v>2026</v>
      </c>
      <c r="I4236">
        <v>150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27</v>
      </c>
      <c r="S4236">
        <v>189</v>
      </c>
      <c r="V4236">
        <v>0</v>
      </c>
      <c r="W4236" t="s">
        <v>7110</v>
      </c>
    </row>
    <row r="4237" spans="1:23" x14ac:dyDescent="0.25">
      <c r="H4237" t="s">
        <v>7111</v>
      </c>
    </row>
    <row r="4238" spans="1:23" x14ac:dyDescent="0.25">
      <c r="A4238">
        <v>2116</v>
      </c>
      <c r="B4238">
        <v>8085</v>
      </c>
      <c r="C4238" t="s">
        <v>7112</v>
      </c>
      <c r="D4238" t="s">
        <v>40</v>
      </c>
      <c r="E4238" t="s">
        <v>1014</v>
      </c>
      <c r="F4238" t="s">
        <v>7113</v>
      </c>
      <c r="G4238" t="str">
        <f>"201511034864"</f>
        <v>201511034864</v>
      </c>
      <c r="H4238">
        <v>1045</v>
      </c>
      <c r="I4238">
        <v>0</v>
      </c>
      <c r="J4238">
        <v>70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31</v>
      </c>
      <c r="S4238">
        <v>217</v>
      </c>
      <c r="V4238">
        <v>0</v>
      </c>
      <c r="W4238">
        <v>1332</v>
      </c>
    </row>
    <row r="4239" spans="1:23" x14ac:dyDescent="0.25">
      <c r="H4239" t="s">
        <v>7114</v>
      </c>
    </row>
    <row r="4240" spans="1:23" x14ac:dyDescent="0.25">
      <c r="A4240">
        <v>2117</v>
      </c>
      <c r="B4240">
        <v>1171</v>
      </c>
      <c r="C4240" t="s">
        <v>7115</v>
      </c>
      <c r="D4240" t="s">
        <v>489</v>
      </c>
      <c r="E4240" t="s">
        <v>1051</v>
      </c>
      <c r="F4240" t="s">
        <v>7116</v>
      </c>
      <c r="G4240" t="str">
        <f>"201511031696"</f>
        <v>201511031696</v>
      </c>
      <c r="H4240">
        <v>979</v>
      </c>
      <c r="I4240">
        <v>150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29</v>
      </c>
      <c r="S4240">
        <v>203</v>
      </c>
      <c r="V4240">
        <v>0</v>
      </c>
      <c r="W4240">
        <v>1332</v>
      </c>
    </row>
    <row r="4241" spans="1:23" x14ac:dyDescent="0.25">
      <c r="H4241">
        <v>843</v>
      </c>
    </row>
    <row r="4242" spans="1:23" x14ac:dyDescent="0.25">
      <c r="A4242">
        <v>2118</v>
      </c>
      <c r="B4242">
        <v>1292</v>
      </c>
      <c r="C4242" t="s">
        <v>1539</v>
      </c>
      <c r="D4242" t="s">
        <v>7117</v>
      </c>
      <c r="E4242" t="s">
        <v>375</v>
      </c>
      <c r="F4242" t="s">
        <v>7118</v>
      </c>
      <c r="G4242" t="str">
        <f>"201510004609"</f>
        <v>201510004609</v>
      </c>
      <c r="H4242" t="s">
        <v>315</v>
      </c>
      <c r="I4242">
        <v>150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14</v>
      </c>
      <c r="S4242">
        <v>98</v>
      </c>
      <c r="V4242">
        <v>0</v>
      </c>
      <c r="W4242" t="s">
        <v>7119</v>
      </c>
    </row>
    <row r="4243" spans="1:23" x14ac:dyDescent="0.25">
      <c r="H4243" t="s">
        <v>7120</v>
      </c>
    </row>
    <row r="4244" spans="1:23" x14ac:dyDescent="0.25">
      <c r="A4244">
        <v>2119</v>
      </c>
      <c r="B4244">
        <v>9434</v>
      </c>
      <c r="C4244" t="s">
        <v>2427</v>
      </c>
      <c r="D4244" t="s">
        <v>495</v>
      </c>
      <c r="E4244" t="s">
        <v>811</v>
      </c>
      <c r="F4244" t="s">
        <v>7121</v>
      </c>
      <c r="G4244" t="str">
        <f>"201511035844"</f>
        <v>201511035844</v>
      </c>
      <c r="H4244" t="s">
        <v>1352</v>
      </c>
      <c r="I4244">
        <v>150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36</v>
      </c>
      <c r="S4244">
        <v>252</v>
      </c>
      <c r="V4244">
        <v>0</v>
      </c>
      <c r="W4244" t="s">
        <v>7119</v>
      </c>
    </row>
    <row r="4245" spans="1:23" x14ac:dyDescent="0.25">
      <c r="H4245" t="s">
        <v>7122</v>
      </c>
    </row>
    <row r="4246" spans="1:23" x14ac:dyDescent="0.25">
      <c r="A4246">
        <v>2120</v>
      </c>
      <c r="B4246">
        <v>6248</v>
      </c>
      <c r="C4246" t="s">
        <v>7123</v>
      </c>
      <c r="D4246" t="s">
        <v>14</v>
      </c>
      <c r="E4246" t="s">
        <v>7124</v>
      </c>
      <c r="F4246" t="s">
        <v>7125</v>
      </c>
      <c r="G4246" t="str">
        <f>"00083269"</f>
        <v>00083269</v>
      </c>
      <c r="H4246" t="s">
        <v>2978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70</v>
      </c>
      <c r="S4246">
        <v>490</v>
      </c>
      <c r="V4246">
        <v>1</v>
      </c>
      <c r="W4246" t="s">
        <v>7119</v>
      </c>
    </row>
    <row r="4247" spans="1:23" x14ac:dyDescent="0.25">
      <c r="H4247" t="s">
        <v>7126</v>
      </c>
    </row>
    <row r="4248" spans="1:23" x14ac:dyDescent="0.25">
      <c r="A4248">
        <v>2121</v>
      </c>
      <c r="B4248">
        <v>5878</v>
      </c>
      <c r="C4248" t="s">
        <v>7127</v>
      </c>
      <c r="D4248" t="s">
        <v>40</v>
      </c>
      <c r="E4248" t="s">
        <v>96</v>
      </c>
      <c r="F4248" t="s">
        <v>7128</v>
      </c>
      <c r="G4248" t="str">
        <f>"201511041972"</f>
        <v>201511041972</v>
      </c>
      <c r="H4248">
        <v>1100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33</v>
      </c>
      <c r="S4248">
        <v>231</v>
      </c>
      <c r="V4248">
        <v>0</v>
      </c>
      <c r="W4248">
        <v>1331</v>
      </c>
    </row>
    <row r="4249" spans="1:23" x14ac:dyDescent="0.25">
      <c r="H4249" t="s">
        <v>7129</v>
      </c>
    </row>
    <row r="4250" spans="1:23" x14ac:dyDescent="0.25">
      <c r="A4250">
        <v>2122</v>
      </c>
      <c r="B4250">
        <v>2478</v>
      </c>
      <c r="C4250" t="s">
        <v>7130</v>
      </c>
      <c r="D4250" t="s">
        <v>5330</v>
      </c>
      <c r="E4250" t="s">
        <v>51</v>
      </c>
      <c r="F4250" t="s">
        <v>7131</v>
      </c>
      <c r="G4250" t="str">
        <f>"201106000101"</f>
        <v>201106000101</v>
      </c>
      <c r="H4250">
        <v>1100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33</v>
      </c>
      <c r="S4250">
        <v>231</v>
      </c>
      <c r="V4250">
        <v>0</v>
      </c>
      <c r="W4250">
        <v>1331</v>
      </c>
    </row>
    <row r="4251" spans="1:23" x14ac:dyDescent="0.25">
      <c r="H4251" t="s">
        <v>7132</v>
      </c>
    </row>
    <row r="4252" spans="1:23" x14ac:dyDescent="0.25">
      <c r="A4252">
        <v>2123</v>
      </c>
      <c r="B4252">
        <v>5710</v>
      </c>
      <c r="C4252" t="s">
        <v>7133</v>
      </c>
      <c r="D4252" t="s">
        <v>105</v>
      </c>
      <c r="E4252" t="s">
        <v>7134</v>
      </c>
      <c r="F4252" t="s">
        <v>7135</v>
      </c>
      <c r="G4252" t="str">
        <f>"00093286"</f>
        <v>00093286</v>
      </c>
      <c r="H4252">
        <v>1100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33</v>
      </c>
      <c r="S4252">
        <v>231</v>
      </c>
      <c r="V4252">
        <v>1</v>
      </c>
      <c r="W4252">
        <v>1331</v>
      </c>
    </row>
    <row r="4253" spans="1:23" x14ac:dyDescent="0.25">
      <c r="H4253" t="s">
        <v>48</v>
      </c>
    </row>
    <row r="4254" spans="1:23" x14ac:dyDescent="0.25">
      <c r="A4254">
        <v>2124</v>
      </c>
      <c r="B4254">
        <v>10461</v>
      </c>
      <c r="C4254" t="s">
        <v>7136</v>
      </c>
      <c r="D4254" t="s">
        <v>489</v>
      </c>
      <c r="E4254" t="s">
        <v>65</v>
      </c>
      <c r="F4254" t="s">
        <v>7137</v>
      </c>
      <c r="G4254" t="str">
        <f>"201511012502"</f>
        <v>201511012502</v>
      </c>
      <c r="H4254">
        <v>880</v>
      </c>
      <c r="I4254">
        <v>150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43</v>
      </c>
      <c r="S4254">
        <v>301</v>
      </c>
      <c r="V4254">
        <v>0</v>
      </c>
      <c r="W4254">
        <v>1331</v>
      </c>
    </row>
    <row r="4255" spans="1:23" x14ac:dyDescent="0.25">
      <c r="H4255" t="s">
        <v>7138</v>
      </c>
    </row>
    <row r="4256" spans="1:23" x14ac:dyDescent="0.25">
      <c r="A4256">
        <v>2125</v>
      </c>
      <c r="B4256">
        <v>2146</v>
      </c>
      <c r="C4256" t="s">
        <v>7139</v>
      </c>
      <c r="D4256" t="s">
        <v>7140</v>
      </c>
      <c r="E4256" t="s">
        <v>130</v>
      </c>
      <c r="F4256" t="s">
        <v>7141</v>
      </c>
      <c r="G4256" t="str">
        <f>"00024164"</f>
        <v>00024164</v>
      </c>
      <c r="H4256" t="s">
        <v>86</v>
      </c>
      <c r="I4256">
        <v>150</v>
      </c>
      <c r="J4256">
        <v>30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8</v>
      </c>
      <c r="S4256">
        <v>56</v>
      </c>
      <c r="V4256">
        <v>0</v>
      </c>
      <c r="W4256" t="s">
        <v>7142</v>
      </c>
    </row>
    <row r="4257" spans="1:23" x14ac:dyDescent="0.25">
      <c r="H4257" t="s">
        <v>7143</v>
      </c>
    </row>
    <row r="4258" spans="1:23" x14ac:dyDescent="0.25">
      <c r="A4258">
        <v>2126</v>
      </c>
      <c r="B4258">
        <v>2054</v>
      </c>
      <c r="C4258" t="s">
        <v>7144</v>
      </c>
      <c r="D4258" t="s">
        <v>36</v>
      </c>
      <c r="E4258" t="s">
        <v>41</v>
      </c>
      <c r="F4258" t="s">
        <v>7145</v>
      </c>
      <c r="G4258" t="str">
        <f>"201511034099"</f>
        <v>201511034099</v>
      </c>
      <c r="H4258" t="s">
        <v>315</v>
      </c>
      <c r="I4258">
        <v>0</v>
      </c>
      <c r="J4258">
        <v>30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31</v>
      </c>
      <c r="S4258">
        <v>217</v>
      </c>
      <c r="V4258">
        <v>0</v>
      </c>
      <c r="W4258" t="s">
        <v>7142</v>
      </c>
    </row>
    <row r="4259" spans="1:23" x14ac:dyDescent="0.25">
      <c r="H4259" t="s">
        <v>7146</v>
      </c>
    </row>
    <row r="4260" spans="1:23" x14ac:dyDescent="0.25">
      <c r="A4260">
        <v>2127</v>
      </c>
      <c r="B4260">
        <v>4814</v>
      </c>
      <c r="C4260" t="s">
        <v>7147</v>
      </c>
      <c r="D4260" t="s">
        <v>525</v>
      </c>
      <c r="E4260" t="s">
        <v>32</v>
      </c>
      <c r="F4260" t="s">
        <v>7148</v>
      </c>
      <c r="G4260" t="str">
        <f>"201512001235"</f>
        <v>201512001235</v>
      </c>
      <c r="H4260" t="s">
        <v>4560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88</v>
      </c>
      <c r="S4260">
        <v>588</v>
      </c>
      <c r="V4260">
        <v>1</v>
      </c>
      <c r="W4260" t="s">
        <v>7142</v>
      </c>
    </row>
    <row r="4261" spans="1:23" x14ac:dyDescent="0.25">
      <c r="H4261" t="s">
        <v>7149</v>
      </c>
    </row>
    <row r="4262" spans="1:23" x14ac:dyDescent="0.25">
      <c r="A4262">
        <v>2128</v>
      </c>
      <c r="B4262">
        <v>1225</v>
      </c>
      <c r="C4262" t="s">
        <v>1150</v>
      </c>
      <c r="D4262" t="s">
        <v>40</v>
      </c>
      <c r="E4262" t="s">
        <v>407</v>
      </c>
      <c r="F4262" t="s">
        <v>7150</v>
      </c>
      <c r="G4262" t="str">
        <f>"00055478"</f>
        <v>00055478</v>
      </c>
      <c r="H4262" t="s">
        <v>4560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85</v>
      </c>
      <c r="S4262">
        <v>588</v>
      </c>
      <c r="V4262">
        <v>0</v>
      </c>
      <c r="W4262" t="s">
        <v>7142</v>
      </c>
    </row>
    <row r="4263" spans="1:23" x14ac:dyDescent="0.25">
      <c r="H4263" t="s">
        <v>7151</v>
      </c>
    </row>
    <row r="4264" spans="1:23" x14ac:dyDescent="0.25">
      <c r="A4264">
        <v>2129</v>
      </c>
      <c r="B4264">
        <v>8448</v>
      </c>
      <c r="C4264" t="s">
        <v>7152</v>
      </c>
      <c r="D4264" t="s">
        <v>83</v>
      </c>
      <c r="E4264" t="s">
        <v>843</v>
      </c>
      <c r="F4264" t="s">
        <v>7153</v>
      </c>
      <c r="G4264" t="str">
        <f>"201512000600"</f>
        <v>201512000600</v>
      </c>
      <c r="H4264" t="s">
        <v>4560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101</v>
      </c>
      <c r="S4264">
        <v>588</v>
      </c>
      <c r="V4264">
        <v>0</v>
      </c>
      <c r="W4264" t="s">
        <v>7142</v>
      </c>
    </row>
    <row r="4265" spans="1:23" x14ac:dyDescent="0.25">
      <c r="H4265" t="s">
        <v>7154</v>
      </c>
    </row>
    <row r="4266" spans="1:23" x14ac:dyDescent="0.25">
      <c r="A4266">
        <v>2130</v>
      </c>
      <c r="B4266">
        <v>7777</v>
      </c>
      <c r="C4266" t="s">
        <v>7155</v>
      </c>
      <c r="D4266" t="s">
        <v>7156</v>
      </c>
      <c r="E4266" t="s">
        <v>7157</v>
      </c>
      <c r="F4266" t="s">
        <v>7158</v>
      </c>
      <c r="G4266" t="str">
        <f>"201511030149"</f>
        <v>201511030149</v>
      </c>
      <c r="H4266" t="s">
        <v>4560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100</v>
      </c>
      <c r="S4266">
        <v>588</v>
      </c>
      <c r="V4266">
        <v>0</v>
      </c>
      <c r="W4266" t="s">
        <v>7142</v>
      </c>
    </row>
    <row r="4267" spans="1:23" x14ac:dyDescent="0.25">
      <c r="H4267" t="s">
        <v>7159</v>
      </c>
    </row>
    <row r="4268" spans="1:23" x14ac:dyDescent="0.25">
      <c r="A4268">
        <v>2131</v>
      </c>
      <c r="B4268">
        <v>5204</v>
      </c>
      <c r="C4268" t="s">
        <v>7160</v>
      </c>
      <c r="D4268" t="s">
        <v>83</v>
      </c>
      <c r="E4268" t="s">
        <v>5519</v>
      </c>
      <c r="F4268" t="s">
        <v>7161</v>
      </c>
      <c r="G4268" t="str">
        <f>"201511021741"</f>
        <v>201511021741</v>
      </c>
      <c r="H4268">
        <v>1001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47</v>
      </c>
      <c r="S4268">
        <v>329</v>
      </c>
      <c r="V4268">
        <v>0</v>
      </c>
      <c r="W4268">
        <v>1330</v>
      </c>
    </row>
    <row r="4269" spans="1:23" x14ac:dyDescent="0.25">
      <c r="H4269" t="s">
        <v>7162</v>
      </c>
    </row>
    <row r="4270" spans="1:23" x14ac:dyDescent="0.25">
      <c r="A4270">
        <v>2132</v>
      </c>
      <c r="B4270">
        <v>2613</v>
      </c>
      <c r="C4270" t="s">
        <v>767</v>
      </c>
      <c r="D4270" t="s">
        <v>40</v>
      </c>
      <c r="E4270" t="s">
        <v>70</v>
      </c>
      <c r="F4270" t="s">
        <v>7163</v>
      </c>
      <c r="G4270" t="str">
        <f>"201511039567"</f>
        <v>201511039567</v>
      </c>
      <c r="H4270" t="s">
        <v>7164</v>
      </c>
      <c r="I4270">
        <v>150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65</v>
      </c>
      <c r="S4270">
        <v>455</v>
      </c>
      <c r="V4270">
        <v>1</v>
      </c>
      <c r="W4270" t="s">
        <v>7165</v>
      </c>
    </row>
    <row r="4271" spans="1:23" x14ac:dyDescent="0.25">
      <c r="H4271" t="s">
        <v>7166</v>
      </c>
    </row>
    <row r="4272" spans="1:23" x14ac:dyDescent="0.25">
      <c r="A4272">
        <v>2133</v>
      </c>
      <c r="B4272">
        <v>4317</v>
      </c>
      <c r="C4272" t="s">
        <v>7167</v>
      </c>
      <c r="D4272" t="s">
        <v>442</v>
      </c>
      <c r="E4272" t="s">
        <v>41</v>
      </c>
      <c r="F4272" t="s">
        <v>7168</v>
      </c>
      <c r="G4272" t="str">
        <f>"00015750"</f>
        <v>00015750</v>
      </c>
      <c r="H4272" t="s">
        <v>118</v>
      </c>
      <c r="I4272">
        <v>150</v>
      </c>
      <c r="J4272">
        <v>30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11</v>
      </c>
      <c r="S4272">
        <v>77</v>
      </c>
      <c r="V4272">
        <v>0</v>
      </c>
      <c r="W4272" t="s">
        <v>7169</v>
      </c>
    </row>
    <row r="4273" spans="1:23" x14ac:dyDescent="0.25">
      <c r="H4273" t="s">
        <v>7170</v>
      </c>
    </row>
    <row r="4274" spans="1:23" x14ac:dyDescent="0.25">
      <c r="A4274">
        <v>2134</v>
      </c>
      <c r="B4274">
        <v>5482</v>
      </c>
      <c r="C4274" t="s">
        <v>7171</v>
      </c>
      <c r="D4274" t="s">
        <v>6961</v>
      </c>
      <c r="E4274" t="s">
        <v>60</v>
      </c>
      <c r="F4274" t="s">
        <v>7172</v>
      </c>
      <c r="G4274" t="str">
        <f>"201511030034"</f>
        <v>201511030034</v>
      </c>
      <c r="H4274" t="s">
        <v>1312</v>
      </c>
      <c r="I4274">
        <v>150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31</v>
      </c>
      <c r="S4274">
        <v>217</v>
      </c>
      <c r="V4274">
        <v>0</v>
      </c>
      <c r="W4274" t="s">
        <v>7169</v>
      </c>
    </row>
    <row r="4275" spans="1:23" x14ac:dyDescent="0.25">
      <c r="H4275" t="s">
        <v>7173</v>
      </c>
    </row>
    <row r="4276" spans="1:23" x14ac:dyDescent="0.25">
      <c r="A4276">
        <v>2135</v>
      </c>
      <c r="B4276">
        <v>2285</v>
      </c>
      <c r="C4276" t="s">
        <v>7174</v>
      </c>
      <c r="D4276" t="s">
        <v>217</v>
      </c>
      <c r="E4276" t="s">
        <v>70</v>
      </c>
      <c r="F4276" t="s">
        <v>7175</v>
      </c>
      <c r="G4276" t="str">
        <f>"201502002775"</f>
        <v>201502002775</v>
      </c>
      <c r="H4276">
        <v>1045</v>
      </c>
      <c r="I4276">
        <v>150</v>
      </c>
      <c r="J4276">
        <v>50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12</v>
      </c>
      <c r="S4276">
        <v>84</v>
      </c>
      <c r="V4276">
        <v>0</v>
      </c>
      <c r="W4276">
        <v>1329</v>
      </c>
    </row>
    <row r="4277" spans="1:23" x14ac:dyDescent="0.25">
      <c r="H4277" t="s">
        <v>7176</v>
      </c>
    </row>
    <row r="4278" spans="1:23" x14ac:dyDescent="0.25">
      <c r="A4278">
        <v>2136</v>
      </c>
      <c r="B4278">
        <v>7016</v>
      </c>
      <c r="C4278" t="s">
        <v>7177</v>
      </c>
      <c r="D4278" t="s">
        <v>1315</v>
      </c>
      <c r="E4278" t="s">
        <v>196</v>
      </c>
      <c r="F4278" t="s">
        <v>7178</v>
      </c>
      <c r="G4278" t="str">
        <f>"201511027197"</f>
        <v>201511027197</v>
      </c>
      <c r="H4278">
        <v>825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72</v>
      </c>
      <c r="S4278">
        <v>504</v>
      </c>
      <c r="V4278">
        <v>0</v>
      </c>
      <c r="W4278">
        <v>1329</v>
      </c>
    </row>
    <row r="4279" spans="1:23" x14ac:dyDescent="0.25">
      <c r="H4279" t="s">
        <v>7179</v>
      </c>
    </row>
    <row r="4280" spans="1:23" x14ac:dyDescent="0.25">
      <c r="A4280">
        <v>2137</v>
      </c>
      <c r="B4280">
        <v>5193</v>
      </c>
      <c r="C4280" t="s">
        <v>7180</v>
      </c>
      <c r="D4280" t="s">
        <v>900</v>
      </c>
      <c r="E4280" t="s">
        <v>41</v>
      </c>
      <c r="F4280" t="s">
        <v>7181</v>
      </c>
      <c r="G4280" t="str">
        <f>"200712002244"</f>
        <v>200712002244</v>
      </c>
      <c r="H4280" t="s">
        <v>86</v>
      </c>
      <c r="I4280">
        <v>150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12</v>
      </c>
      <c r="S4280">
        <v>84</v>
      </c>
      <c r="V4280">
        <v>0</v>
      </c>
      <c r="W4280" t="s">
        <v>7182</v>
      </c>
    </row>
    <row r="4281" spans="1:23" x14ac:dyDescent="0.25">
      <c r="H4281" t="s">
        <v>7183</v>
      </c>
    </row>
    <row r="4282" spans="1:23" x14ac:dyDescent="0.25">
      <c r="A4282">
        <v>2138</v>
      </c>
      <c r="B4282">
        <v>6145</v>
      </c>
      <c r="C4282" t="s">
        <v>7184</v>
      </c>
      <c r="D4282" t="s">
        <v>83</v>
      </c>
      <c r="E4282" t="s">
        <v>60</v>
      </c>
      <c r="F4282" t="s">
        <v>7185</v>
      </c>
      <c r="G4282" t="str">
        <f>"201511013328"</f>
        <v>201511013328</v>
      </c>
      <c r="H4282" t="s">
        <v>86</v>
      </c>
      <c r="I4282">
        <v>150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12</v>
      </c>
      <c r="S4282">
        <v>84</v>
      </c>
      <c r="V4282">
        <v>0</v>
      </c>
      <c r="W4282" t="s">
        <v>7182</v>
      </c>
    </row>
    <row r="4283" spans="1:23" x14ac:dyDescent="0.25">
      <c r="H4283" t="s">
        <v>1925</v>
      </c>
    </row>
    <row r="4284" spans="1:23" x14ac:dyDescent="0.25">
      <c r="A4284">
        <v>2139</v>
      </c>
      <c r="B4284">
        <v>1814</v>
      </c>
      <c r="C4284" t="s">
        <v>3950</v>
      </c>
      <c r="D4284" t="s">
        <v>191</v>
      </c>
      <c r="E4284" t="s">
        <v>70</v>
      </c>
      <c r="F4284" t="s">
        <v>7186</v>
      </c>
      <c r="G4284" t="str">
        <f>"00015468"</f>
        <v>00015468</v>
      </c>
      <c r="H4284" t="s">
        <v>86</v>
      </c>
      <c r="I4284">
        <v>150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12</v>
      </c>
      <c r="S4284">
        <v>84</v>
      </c>
      <c r="V4284">
        <v>0</v>
      </c>
      <c r="W4284" t="s">
        <v>7182</v>
      </c>
    </row>
    <row r="4285" spans="1:23" x14ac:dyDescent="0.25">
      <c r="H4285" t="s">
        <v>7187</v>
      </c>
    </row>
    <row r="4286" spans="1:23" x14ac:dyDescent="0.25">
      <c r="A4286">
        <v>2140</v>
      </c>
      <c r="B4286">
        <v>6707</v>
      </c>
      <c r="C4286" t="s">
        <v>7188</v>
      </c>
      <c r="D4286" t="s">
        <v>450</v>
      </c>
      <c r="E4286" t="s">
        <v>41</v>
      </c>
      <c r="F4286" t="s">
        <v>7189</v>
      </c>
      <c r="G4286" t="str">
        <f>"201510004071"</f>
        <v>201510004071</v>
      </c>
      <c r="H4286" t="s">
        <v>315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35</v>
      </c>
      <c r="S4286">
        <v>245</v>
      </c>
      <c r="V4286">
        <v>0</v>
      </c>
      <c r="W4286" t="s">
        <v>7182</v>
      </c>
    </row>
    <row r="4287" spans="1:23" x14ac:dyDescent="0.25">
      <c r="H4287" t="s">
        <v>735</v>
      </c>
    </row>
    <row r="4288" spans="1:23" x14ac:dyDescent="0.25">
      <c r="A4288">
        <v>2141</v>
      </c>
      <c r="B4288">
        <v>766</v>
      </c>
      <c r="C4288" t="s">
        <v>7190</v>
      </c>
      <c r="D4288" t="s">
        <v>51</v>
      </c>
      <c r="E4288" t="s">
        <v>222</v>
      </c>
      <c r="F4288" t="s">
        <v>7191</v>
      </c>
      <c r="G4288" t="str">
        <f>"00049356"</f>
        <v>00049356</v>
      </c>
      <c r="H4288" t="s">
        <v>4032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79</v>
      </c>
      <c r="S4288">
        <v>553</v>
      </c>
      <c r="V4288">
        <v>2</v>
      </c>
      <c r="W4288" t="s">
        <v>7182</v>
      </c>
    </row>
    <row r="4289" spans="1:23" x14ac:dyDescent="0.25">
      <c r="H4289" t="s">
        <v>7192</v>
      </c>
    </row>
    <row r="4290" spans="1:23" x14ac:dyDescent="0.25">
      <c r="A4290">
        <v>2142</v>
      </c>
      <c r="B4290">
        <v>1834</v>
      </c>
      <c r="C4290" t="s">
        <v>7193</v>
      </c>
      <c r="D4290" t="s">
        <v>379</v>
      </c>
      <c r="E4290" t="s">
        <v>41</v>
      </c>
      <c r="F4290" t="s">
        <v>7194</v>
      </c>
      <c r="G4290" t="str">
        <f>"201511009721"</f>
        <v>201511009721</v>
      </c>
      <c r="H4290">
        <v>1100</v>
      </c>
      <c r="I4290">
        <v>150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11</v>
      </c>
      <c r="S4290">
        <v>77</v>
      </c>
      <c r="V4290">
        <v>0</v>
      </c>
      <c r="W4290">
        <v>1327</v>
      </c>
    </row>
    <row r="4291" spans="1:23" x14ac:dyDescent="0.25">
      <c r="H4291" t="s">
        <v>48</v>
      </c>
    </row>
    <row r="4292" spans="1:23" x14ac:dyDescent="0.25">
      <c r="A4292">
        <v>2143</v>
      </c>
      <c r="B4292">
        <v>3953</v>
      </c>
      <c r="C4292" t="s">
        <v>7195</v>
      </c>
      <c r="D4292" t="s">
        <v>7196</v>
      </c>
      <c r="E4292" t="s">
        <v>51</v>
      </c>
      <c r="F4292" t="s">
        <v>7197</v>
      </c>
      <c r="G4292" t="str">
        <f>"201511030605"</f>
        <v>201511030605</v>
      </c>
      <c r="H4292">
        <v>1100</v>
      </c>
      <c r="I4292">
        <v>150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11</v>
      </c>
      <c r="S4292">
        <v>77</v>
      </c>
      <c r="V4292">
        <v>0</v>
      </c>
      <c r="W4292">
        <v>1327</v>
      </c>
    </row>
    <row r="4293" spans="1:23" x14ac:dyDescent="0.25">
      <c r="H4293" t="s">
        <v>7198</v>
      </c>
    </row>
    <row r="4294" spans="1:23" x14ac:dyDescent="0.25">
      <c r="A4294">
        <v>2144</v>
      </c>
      <c r="B4294">
        <v>3953</v>
      </c>
      <c r="C4294" t="s">
        <v>7195</v>
      </c>
      <c r="D4294" t="s">
        <v>7196</v>
      </c>
      <c r="E4294" t="s">
        <v>51</v>
      </c>
      <c r="F4294" t="s">
        <v>7197</v>
      </c>
      <c r="G4294" t="str">
        <f>"201511030605"</f>
        <v>201511030605</v>
      </c>
      <c r="H4294">
        <v>1100</v>
      </c>
      <c r="I4294">
        <v>150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11</v>
      </c>
      <c r="S4294">
        <v>77</v>
      </c>
      <c r="T4294">
        <v>6</v>
      </c>
      <c r="U4294">
        <v>834</v>
      </c>
      <c r="V4294">
        <v>0</v>
      </c>
      <c r="W4294">
        <v>1327</v>
      </c>
    </row>
    <row r="4295" spans="1:23" x14ac:dyDescent="0.25">
      <c r="H4295" t="s">
        <v>7198</v>
      </c>
    </row>
    <row r="4296" spans="1:23" x14ac:dyDescent="0.25">
      <c r="A4296">
        <v>2145</v>
      </c>
      <c r="B4296">
        <v>1094</v>
      </c>
      <c r="C4296" t="s">
        <v>494</v>
      </c>
      <c r="D4296" t="s">
        <v>2609</v>
      </c>
      <c r="E4296" t="s">
        <v>41</v>
      </c>
      <c r="F4296" t="s">
        <v>7199</v>
      </c>
      <c r="G4296" t="str">
        <f>"201511029088"</f>
        <v>201511029088</v>
      </c>
      <c r="H4296">
        <v>1100</v>
      </c>
      <c r="I4296">
        <v>150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11</v>
      </c>
      <c r="S4296">
        <v>77</v>
      </c>
      <c r="V4296">
        <v>0</v>
      </c>
      <c r="W4296">
        <v>1327</v>
      </c>
    </row>
    <row r="4297" spans="1:23" x14ac:dyDescent="0.25">
      <c r="H4297" t="s">
        <v>7200</v>
      </c>
    </row>
    <row r="4298" spans="1:23" x14ac:dyDescent="0.25">
      <c r="A4298">
        <v>2146</v>
      </c>
      <c r="B4298">
        <v>1094</v>
      </c>
      <c r="C4298" t="s">
        <v>494</v>
      </c>
      <c r="D4298" t="s">
        <v>2609</v>
      </c>
      <c r="E4298" t="s">
        <v>41</v>
      </c>
      <c r="F4298" t="s">
        <v>7199</v>
      </c>
      <c r="G4298" t="str">
        <f>"201511029088"</f>
        <v>201511029088</v>
      </c>
      <c r="H4298">
        <v>1100</v>
      </c>
      <c r="I4298">
        <v>150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11</v>
      </c>
      <c r="S4298">
        <v>77</v>
      </c>
      <c r="T4298">
        <v>6</v>
      </c>
      <c r="U4298">
        <v>879</v>
      </c>
      <c r="V4298">
        <v>0</v>
      </c>
      <c r="W4298">
        <v>1327</v>
      </c>
    </row>
    <row r="4299" spans="1:23" x14ac:dyDescent="0.25">
      <c r="H4299" t="s">
        <v>7200</v>
      </c>
    </row>
    <row r="4300" spans="1:23" x14ac:dyDescent="0.25">
      <c r="A4300">
        <v>2147</v>
      </c>
      <c r="B4300">
        <v>9325</v>
      </c>
      <c r="C4300" t="s">
        <v>1589</v>
      </c>
      <c r="D4300" t="s">
        <v>79</v>
      </c>
      <c r="E4300" t="s">
        <v>184</v>
      </c>
      <c r="F4300" t="s">
        <v>7201</v>
      </c>
      <c r="G4300" t="str">
        <f>"200712001724"</f>
        <v>200712001724</v>
      </c>
      <c r="H4300">
        <v>1100</v>
      </c>
      <c r="I4300">
        <v>150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11</v>
      </c>
      <c r="S4300">
        <v>77</v>
      </c>
      <c r="V4300">
        <v>0</v>
      </c>
      <c r="W4300">
        <v>1327</v>
      </c>
    </row>
    <row r="4301" spans="1:23" x14ac:dyDescent="0.25">
      <c r="H4301" t="s">
        <v>7202</v>
      </c>
    </row>
    <row r="4302" spans="1:23" x14ac:dyDescent="0.25">
      <c r="A4302">
        <v>2148</v>
      </c>
      <c r="B4302">
        <v>1527</v>
      </c>
      <c r="C4302" t="s">
        <v>6599</v>
      </c>
      <c r="D4302" t="s">
        <v>55</v>
      </c>
      <c r="E4302" t="s">
        <v>937</v>
      </c>
      <c r="F4302" t="s">
        <v>7203</v>
      </c>
      <c r="G4302" t="str">
        <f>"201511030934"</f>
        <v>201511030934</v>
      </c>
      <c r="H4302" t="s">
        <v>5800</v>
      </c>
      <c r="I4302">
        <v>150</v>
      </c>
      <c r="J4302">
        <v>30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37</v>
      </c>
      <c r="S4302">
        <v>259</v>
      </c>
      <c r="V4302">
        <v>0</v>
      </c>
      <c r="W4302" t="s">
        <v>7204</v>
      </c>
    </row>
    <row r="4303" spans="1:23" x14ac:dyDescent="0.25">
      <c r="H4303" t="s">
        <v>7205</v>
      </c>
    </row>
    <row r="4304" spans="1:23" x14ac:dyDescent="0.25">
      <c r="A4304">
        <v>2149</v>
      </c>
      <c r="B4304">
        <v>2339</v>
      </c>
      <c r="C4304" t="s">
        <v>2068</v>
      </c>
      <c r="D4304" t="s">
        <v>187</v>
      </c>
      <c r="E4304" t="s">
        <v>116</v>
      </c>
      <c r="F4304" t="s">
        <v>7206</v>
      </c>
      <c r="G4304" t="str">
        <f>"201511031551"</f>
        <v>201511031551</v>
      </c>
      <c r="H4304" t="s">
        <v>582</v>
      </c>
      <c r="I4304">
        <v>150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18</v>
      </c>
      <c r="S4304">
        <v>126</v>
      </c>
      <c r="V4304">
        <v>0</v>
      </c>
      <c r="W4304" t="s">
        <v>7207</v>
      </c>
    </row>
    <row r="4305" spans="1:23" x14ac:dyDescent="0.25">
      <c r="H4305" t="s">
        <v>7208</v>
      </c>
    </row>
    <row r="4306" spans="1:23" x14ac:dyDescent="0.25">
      <c r="A4306">
        <v>2150</v>
      </c>
      <c r="B4306">
        <v>4590</v>
      </c>
      <c r="C4306" t="s">
        <v>7209</v>
      </c>
      <c r="D4306" t="s">
        <v>383</v>
      </c>
      <c r="E4306" t="s">
        <v>41</v>
      </c>
      <c r="F4306" t="s">
        <v>7210</v>
      </c>
      <c r="G4306" t="str">
        <f>"201511006726"</f>
        <v>201511006726</v>
      </c>
      <c r="H4306">
        <v>1067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37</v>
      </c>
      <c r="S4306">
        <v>259</v>
      </c>
      <c r="V4306">
        <v>1</v>
      </c>
      <c r="W4306">
        <v>1326</v>
      </c>
    </row>
    <row r="4307" spans="1:23" x14ac:dyDescent="0.25">
      <c r="H4307" t="s">
        <v>7211</v>
      </c>
    </row>
    <row r="4308" spans="1:23" x14ac:dyDescent="0.25">
      <c r="A4308">
        <v>2151</v>
      </c>
      <c r="B4308">
        <v>8173</v>
      </c>
      <c r="C4308" t="s">
        <v>7212</v>
      </c>
      <c r="D4308" t="s">
        <v>644</v>
      </c>
      <c r="E4308" t="s">
        <v>41</v>
      </c>
      <c r="F4308" t="s">
        <v>7213</v>
      </c>
      <c r="G4308" t="str">
        <f>"201511028422"</f>
        <v>201511028422</v>
      </c>
      <c r="H4308">
        <v>990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48</v>
      </c>
      <c r="S4308">
        <v>336</v>
      </c>
      <c r="V4308">
        <v>1</v>
      </c>
      <c r="W4308">
        <v>1326</v>
      </c>
    </row>
    <row r="4309" spans="1:23" x14ac:dyDescent="0.25">
      <c r="H4309" t="s">
        <v>7214</v>
      </c>
    </row>
    <row r="4310" spans="1:23" x14ac:dyDescent="0.25">
      <c r="A4310">
        <v>2152</v>
      </c>
      <c r="B4310">
        <v>1957</v>
      </c>
      <c r="C4310" t="s">
        <v>7215</v>
      </c>
      <c r="D4310" t="s">
        <v>40</v>
      </c>
      <c r="E4310" t="s">
        <v>5738</v>
      </c>
      <c r="F4310" t="s">
        <v>7216</v>
      </c>
      <c r="G4310" t="str">
        <f>"200801008458"</f>
        <v>200801008458</v>
      </c>
      <c r="H4310">
        <v>550</v>
      </c>
      <c r="I4310">
        <v>150</v>
      </c>
      <c r="J4310">
        <v>30</v>
      </c>
      <c r="K4310">
        <v>50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78</v>
      </c>
      <c r="S4310">
        <v>546</v>
      </c>
      <c r="V4310">
        <v>1</v>
      </c>
      <c r="W4310">
        <v>1326</v>
      </c>
    </row>
    <row r="4311" spans="1:23" x14ac:dyDescent="0.25">
      <c r="H4311" t="s">
        <v>6586</v>
      </c>
    </row>
    <row r="4312" spans="1:23" x14ac:dyDescent="0.25">
      <c r="A4312">
        <v>2153</v>
      </c>
      <c r="B4312">
        <v>9534</v>
      </c>
      <c r="C4312" t="s">
        <v>7217</v>
      </c>
      <c r="D4312" t="s">
        <v>105</v>
      </c>
      <c r="E4312" t="s">
        <v>70</v>
      </c>
      <c r="F4312" t="s">
        <v>7218</v>
      </c>
      <c r="G4312" t="str">
        <f>"00027711"</f>
        <v>00027711</v>
      </c>
      <c r="H4312">
        <v>1056</v>
      </c>
      <c r="I4312">
        <v>150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17</v>
      </c>
      <c r="S4312">
        <v>119</v>
      </c>
      <c r="V4312">
        <v>1</v>
      </c>
      <c r="W4312">
        <v>1325</v>
      </c>
    </row>
    <row r="4313" spans="1:23" x14ac:dyDescent="0.25">
      <c r="H4313">
        <v>833</v>
      </c>
    </row>
    <row r="4314" spans="1:23" x14ac:dyDescent="0.25">
      <c r="A4314">
        <v>2154</v>
      </c>
      <c r="B4314">
        <v>10477</v>
      </c>
      <c r="C4314" t="s">
        <v>7219</v>
      </c>
      <c r="D4314" t="s">
        <v>326</v>
      </c>
      <c r="E4314" t="s">
        <v>96</v>
      </c>
      <c r="F4314" t="s">
        <v>7220</v>
      </c>
      <c r="G4314" t="str">
        <f>"00093475"</f>
        <v>00093475</v>
      </c>
      <c r="H4314">
        <v>737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264</v>
      </c>
      <c r="S4314">
        <v>588</v>
      </c>
      <c r="V4314">
        <v>2</v>
      </c>
      <c r="W4314">
        <v>1325</v>
      </c>
    </row>
    <row r="4315" spans="1:23" x14ac:dyDescent="0.25">
      <c r="H4315" t="s">
        <v>7221</v>
      </c>
    </row>
    <row r="4316" spans="1:23" x14ac:dyDescent="0.25">
      <c r="A4316">
        <v>2155</v>
      </c>
      <c r="B4316">
        <v>4749</v>
      </c>
      <c r="C4316" t="s">
        <v>7222</v>
      </c>
      <c r="D4316" t="s">
        <v>326</v>
      </c>
      <c r="E4316" t="s">
        <v>694</v>
      </c>
      <c r="F4316" t="s">
        <v>7223</v>
      </c>
      <c r="G4316" t="str">
        <f>"201511028970"</f>
        <v>201511028970</v>
      </c>
      <c r="H4316">
        <v>737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116</v>
      </c>
      <c r="S4316">
        <v>588</v>
      </c>
      <c r="V4316">
        <v>0</v>
      </c>
      <c r="W4316">
        <v>1325</v>
      </c>
    </row>
    <row r="4317" spans="1:23" x14ac:dyDescent="0.25">
      <c r="H4317" t="s">
        <v>7224</v>
      </c>
    </row>
    <row r="4318" spans="1:23" x14ac:dyDescent="0.25">
      <c r="A4318">
        <v>2156</v>
      </c>
      <c r="B4318">
        <v>5240</v>
      </c>
      <c r="C4318" t="s">
        <v>7225</v>
      </c>
      <c r="D4318" t="s">
        <v>6961</v>
      </c>
      <c r="E4318" t="s">
        <v>425</v>
      </c>
      <c r="F4318" t="s">
        <v>7226</v>
      </c>
      <c r="G4318" t="str">
        <f>"201511039562"</f>
        <v>201511039562</v>
      </c>
      <c r="H4318">
        <v>737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90</v>
      </c>
      <c r="S4318">
        <v>588</v>
      </c>
      <c r="V4318">
        <v>0</v>
      </c>
      <c r="W4318">
        <v>1325</v>
      </c>
    </row>
    <row r="4319" spans="1:23" x14ac:dyDescent="0.25">
      <c r="H4319" t="s">
        <v>7227</v>
      </c>
    </row>
    <row r="4320" spans="1:23" x14ac:dyDescent="0.25">
      <c r="A4320">
        <v>2157</v>
      </c>
      <c r="B4320">
        <v>9507</v>
      </c>
      <c r="C4320" t="s">
        <v>7228</v>
      </c>
      <c r="D4320" t="s">
        <v>187</v>
      </c>
      <c r="E4320" t="s">
        <v>122</v>
      </c>
      <c r="F4320" t="s">
        <v>7229</v>
      </c>
      <c r="G4320" t="str">
        <f>"201512000709"</f>
        <v>201512000709</v>
      </c>
      <c r="H4320">
        <v>737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91</v>
      </c>
      <c r="S4320">
        <v>588</v>
      </c>
      <c r="V4320">
        <v>1</v>
      </c>
      <c r="W4320">
        <v>1325</v>
      </c>
    </row>
    <row r="4321" spans="1:23" x14ac:dyDescent="0.25">
      <c r="H4321" t="s">
        <v>7230</v>
      </c>
    </row>
    <row r="4322" spans="1:23" x14ac:dyDescent="0.25">
      <c r="A4322">
        <v>2158</v>
      </c>
      <c r="B4322">
        <v>5551</v>
      </c>
      <c r="C4322" t="s">
        <v>7231</v>
      </c>
      <c r="D4322" t="s">
        <v>7232</v>
      </c>
      <c r="E4322" t="s">
        <v>690</v>
      </c>
      <c r="F4322" t="s">
        <v>7233</v>
      </c>
      <c r="G4322" t="str">
        <f>"201508000122"</f>
        <v>201508000122</v>
      </c>
      <c r="H4322" t="s">
        <v>2935</v>
      </c>
      <c r="I4322">
        <v>150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30</v>
      </c>
      <c r="S4322">
        <v>210</v>
      </c>
      <c r="T4322">
        <v>8</v>
      </c>
      <c r="U4322" t="s">
        <v>5030</v>
      </c>
      <c r="V4322">
        <v>1</v>
      </c>
      <c r="W4322" t="s">
        <v>7234</v>
      </c>
    </row>
    <row r="4323" spans="1:23" x14ac:dyDescent="0.25">
      <c r="H4323" t="s">
        <v>7235</v>
      </c>
    </row>
    <row r="4324" spans="1:23" x14ac:dyDescent="0.25">
      <c r="A4324">
        <v>2159</v>
      </c>
      <c r="B4324">
        <v>5551</v>
      </c>
      <c r="C4324" t="s">
        <v>7231</v>
      </c>
      <c r="D4324" t="s">
        <v>7232</v>
      </c>
      <c r="E4324" t="s">
        <v>690</v>
      </c>
      <c r="F4324" t="s">
        <v>7233</v>
      </c>
      <c r="G4324" t="str">
        <f>"201508000122"</f>
        <v>201508000122</v>
      </c>
      <c r="H4324" t="s">
        <v>2935</v>
      </c>
      <c r="I4324">
        <v>150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30</v>
      </c>
      <c r="S4324">
        <v>210</v>
      </c>
      <c r="V4324">
        <v>1</v>
      </c>
      <c r="W4324" t="s">
        <v>7234</v>
      </c>
    </row>
    <row r="4325" spans="1:23" x14ac:dyDescent="0.25">
      <c r="H4325" t="s">
        <v>7235</v>
      </c>
    </row>
    <row r="4326" spans="1:23" x14ac:dyDescent="0.25">
      <c r="A4326">
        <v>2160</v>
      </c>
      <c r="B4326">
        <v>4955</v>
      </c>
      <c r="C4326" t="s">
        <v>7236</v>
      </c>
      <c r="D4326" t="s">
        <v>326</v>
      </c>
      <c r="E4326" t="s">
        <v>295</v>
      </c>
      <c r="F4326" t="s">
        <v>7237</v>
      </c>
      <c r="G4326" t="str">
        <f>"201511039463"</f>
        <v>201511039463</v>
      </c>
      <c r="H4326" t="s">
        <v>118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36</v>
      </c>
      <c r="S4326">
        <v>252</v>
      </c>
      <c r="V4326">
        <v>2</v>
      </c>
      <c r="W4326" t="s">
        <v>7238</v>
      </c>
    </row>
    <row r="4327" spans="1:23" x14ac:dyDescent="0.25">
      <c r="H4327" t="s">
        <v>7239</v>
      </c>
    </row>
    <row r="4328" spans="1:23" x14ac:dyDescent="0.25">
      <c r="A4328">
        <v>2161</v>
      </c>
      <c r="B4328">
        <v>8288</v>
      </c>
      <c r="C4328" t="s">
        <v>7240</v>
      </c>
      <c r="D4328" t="s">
        <v>217</v>
      </c>
      <c r="E4328" t="s">
        <v>1236</v>
      </c>
      <c r="F4328" t="s">
        <v>7241</v>
      </c>
      <c r="G4328" t="str">
        <f>"201511025258"</f>
        <v>201511025258</v>
      </c>
      <c r="H4328" t="s">
        <v>760</v>
      </c>
      <c r="I4328">
        <v>0</v>
      </c>
      <c r="J4328">
        <v>30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38</v>
      </c>
      <c r="S4328">
        <v>266</v>
      </c>
      <c r="V4328">
        <v>2</v>
      </c>
      <c r="W4328" t="s">
        <v>7238</v>
      </c>
    </row>
    <row r="4329" spans="1:23" x14ac:dyDescent="0.25">
      <c r="H4329" t="s">
        <v>7242</v>
      </c>
    </row>
    <row r="4330" spans="1:23" x14ac:dyDescent="0.25">
      <c r="A4330">
        <v>2162</v>
      </c>
      <c r="B4330">
        <v>1351</v>
      </c>
      <c r="C4330" t="s">
        <v>4464</v>
      </c>
      <c r="D4330" t="s">
        <v>4847</v>
      </c>
      <c r="E4330" t="s">
        <v>51</v>
      </c>
      <c r="F4330" t="s">
        <v>7243</v>
      </c>
      <c r="G4330" t="str">
        <f>"201402007728"</f>
        <v>201402007728</v>
      </c>
      <c r="H4330" t="s">
        <v>925</v>
      </c>
      <c r="I4330">
        <v>150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24</v>
      </c>
      <c r="S4330">
        <v>168</v>
      </c>
      <c r="V4330">
        <v>2</v>
      </c>
      <c r="W4330" t="s">
        <v>7238</v>
      </c>
    </row>
    <row r="4331" spans="1:23" x14ac:dyDescent="0.25">
      <c r="H4331" t="s">
        <v>7244</v>
      </c>
    </row>
    <row r="4332" spans="1:23" x14ac:dyDescent="0.25">
      <c r="A4332">
        <v>2163</v>
      </c>
      <c r="B4332">
        <v>1111</v>
      </c>
      <c r="C4332" t="s">
        <v>7245</v>
      </c>
      <c r="D4332" t="s">
        <v>570</v>
      </c>
      <c r="E4332" t="s">
        <v>295</v>
      </c>
      <c r="F4332" t="s">
        <v>7246</v>
      </c>
      <c r="G4332" t="str">
        <f>"201511029511"</f>
        <v>201511029511</v>
      </c>
      <c r="H4332">
        <v>1100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32</v>
      </c>
      <c r="S4332">
        <v>224</v>
      </c>
      <c r="V4332">
        <v>2</v>
      </c>
      <c r="W4332">
        <v>1324</v>
      </c>
    </row>
    <row r="4333" spans="1:23" x14ac:dyDescent="0.25">
      <c r="H4333" t="s">
        <v>7247</v>
      </c>
    </row>
    <row r="4334" spans="1:23" x14ac:dyDescent="0.25">
      <c r="A4334">
        <v>2164</v>
      </c>
      <c r="B4334">
        <v>1111</v>
      </c>
      <c r="C4334" t="s">
        <v>7245</v>
      </c>
      <c r="D4334" t="s">
        <v>570</v>
      </c>
      <c r="E4334" t="s">
        <v>295</v>
      </c>
      <c r="F4334" t="s">
        <v>7246</v>
      </c>
      <c r="G4334" t="str">
        <f>"201511029511"</f>
        <v>201511029511</v>
      </c>
      <c r="H4334">
        <v>1100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32</v>
      </c>
      <c r="S4334">
        <v>224</v>
      </c>
      <c r="T4334">
        <v>6</v>
      </c>
      <c r="U4334">
        <v>834</v>
      </c>
      <c r="V4334">
        <v>2</v>
      </c>
      <c r="W4334">
        <v>1324</v>
      </c>
    </row>
    <row r="4335" spans="1:23" x14ac:dyDescent="0.25">
      <c r="H4335" t="s">
        <v>7247</v>
      </c>
    </row>
    <row r="4336" spans="1:23" x14ac:dyDescent="0.25">
      <c r="A4336">
        <v>2165</v>
      </c>
      <c r="B4336">
        <v>1207</v>
      </c>
      <c r="C4336" t="s">
        <v>7248</v>
      </c>
      <c r="D4336" t="s">
        <v>379</v>
      </c>
      <c r="E4336" t="s">
        <v>96</v>
      </c>
      <c r="F4336" t="s">
        <v>7249</v>
      </c>
      <c r="G4336" t="str">
        <f>"201511035028"</f>
        <v>201511035028</v>
      </c>
      <c r="H4336" t="s">
        <v>7250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182</v>
      </c>
      <c r="S4336">
        <v>588</v>
      </c>
      <c r="V4336">
        <v>2</v>
      </c>
      <c r="W4336" t="s">
        <v>7251</v>
      </c>
    </row>
    <row r="4337" spans="1:23" x14ac:dyDescent="0.25">
      <c r="H4337" t="s">
        <v>7252</v>
      </c>
    </row>
    <row r="4338" spans="1:23" x14ac:dyDescent="0.25">
      <c r="A4338">
        <v>2166</v>
      </c>
      <c r="B4338">
        <v>254</v>
      </c>
      <c r="C4338" t="s">
        <v>3977</v>
      </c>
      <c r="D4338" t="s">
        <v>244</v>
      </c>
      <c r="E4338" t="s">
        <v>694</v>
      </c>
      <c r="F4338" t="s">
        <v>7253</v>
      </c>
      <c r="G4338" t="str">
        <f>"201511025675"</f>
        <v>201511025675</v>
      </c>
      <c r="H4338" t="s">
        <v>535</v>
      </c>
      <c r="I4338">
        <v>150</v>
      </c>
      <c r="J4338">
        <v>70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17</v>
      </c>
      <c r="S4338">
        <v>119</v>
      </c>
      <c r="V4338">
        <v>0</v>
      </c>
      <c r="W4338" t="s">
        <v>7254</v>
      </c>
    </row>
    <row r="4339" spans="1:23" x14ac:dyDescent="0.25">
      <c r="H4339" t="s">
        <v>7255</v>
      </c>
    </row>
    <row r="4340" spans="1:23" x14ac:dyDescent="0.25">
      <c r="A4340">
        <v>2167</v>
      </c>
      <c r="B4340">
        <v>6370</v>
      </c>
      <c r="C4340" t="s">
        <v>7256</v>
      </c>
      <c r="D4340" t="s">
        <v>105</v>
      </c>
      <c r="E4340" t="s">
        <v>65</v>
      </c>
      <c r="F4340" t="s">
        <v>7257</v>
      </c>
      <c r="G4340" t="str">
        <f>"201510004746"</f>
        <v>201510004746</v>
      </c>
      <c r="H4340" t="s">
        <v>1220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50</v>
      </c>
      <c r="S4340">
        <v>350</v>
      </c>
      <c r="V4340">
        <v>0</v>
      </c>
      <c r="W4340" t="s">
        <v>7254</v>
      </c>
    </row>
    <row r="4341" spans="1:23" x14ac:dyDescent="0.25">
      <c r="H4341" t="s">
        <v>7258</v>
      </c>
    </row>
    <row r="4342" spans="1:23" x14ac:dyDescent="0.25">
      <c r="A4342">
        <v>2168</v>
      </c>
      <c r="B4342">
        <v>5437</v>
      </c>
      <c r="C4342" t="s">
        <v>7259</v>
      </c>
      <c r="D4342" t="s">
        <v>651</v>
      </c>
      <c r="E4342" t="s">
        <v>162</v>
      </c>
      <c r="F4342" t="s">
        <v>7260</v>
      </c>
      <c r="G4342" t="str">
        <f>"201511010729"</f>
        <v>201511010729</v>
      </c>
      <c r="H4342" t="s">
        <v>1379</v>
      </c>
      <c r="I4342">
        <v>150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21</v>
      </c>
      <c r="S4342">
        <v>147</v>
      </c>
      <c r="V4342">
        <v>0</v>
      </c>
      <c r="W4342" t="s">
        <v>7261</v>
      </c>
    </row>
    <row r="4343" spans="1:23" x14ac:dyDescent="0.25">
      <c r="H4343" t="s">
        <v>7262</v>
      </c>
    </row>
    <row r="4344" spans="1:23" x14ac:dyDescent="0.25">
      <c r="A4344">
        <v>2169</v>
      </c>
      <c r="B4344">
        <v>2032</v>
      </c>
      <c r="C4344" t="s">
        <v>1348</v>
      </c>
      <c r="D4344" t="s">
        <v>3297</v>
      </c>
      <c r="E4344" t="s">
        <v>192</v>
      </c>
      <c r="F4344" t="s">
        <v>7263</v>
      </c>
      <c r="G4344" t="str">
        <f>"00020190"</f>
        <v>00020190</v>
      </c>
      <c r="H4344" t="s">
        <v>1379</v>
      </c>
      <c r="I4344">
        <v>150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21</v>
      </c>
      <c r="S4344">
        <v>147</v>
      </c>
      <c r="V4344">
        <v>0</v>
      </c>
      <c r="W4344" t="s">
        <v>7261</v>
      </c>
    </row>
    <row r="4345" spans="1:23" x14ac:dyDescent="0.25">
      <c r="H4345" t="s">
        <v>7264</v>
      </c>
    </row>
    <row r="4346" spans="1:23" x14ac:dyDescent="0.25">
      <c r="A4346">
        <v>2170</v>
      </c>
      <c r="B4346">
        <v>8642</v>
      </c>
      <c r="C4346" t="s">
        <v>3485</v>
      </c>
      <c r="D4346" t="s">
        <v>183</v>
      </c>
      <c r="E4346" t="s">
        <v>165</v>
      </c>
      <c r="F4346" t="s">
        <v>7265</v>
      </c>
      <c r="G4346" t="str">
        <f>"201511033266"</f>
        <v>201511033266</v>
      </c>
      <c r="H4346" t="s">
        <v>5122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66</v>
      </c>
      <c r="S4346">
        <v>462</v>
      </c>
      <c r="V4346">
        <v>0</v>
      </c>
      <c r="W4346" t="s">
        <v>7261</v>
      </c>
    </row>
    <row r="4347" spans="1:23" x14ac:dyDescent="0.25">
      <c r="H4347" t="s">
        <v>7266</v>
      </c>
    </row>
    <row r="4348" spans="1:23" x14ac:dyDescent="0.25">
      <c r="A4348">
        <v>2171</v>
      </c>
      <c r="B4348">
        <v>3283</v>
      </c>
      <c r="C4348" t="s">
        <v>7267</v>
      </c>
      <c r="D4348" t="s">
        <v>191</v>
      </c>
      <c r="E4348" t="s">
        <v>7268</v>
      </c>
      <c r="F4348" t="s">
        <v>7269</v>
      </c>
      <c r="G4348" t="str">
        <f>"201102000453"</f>
        <v>201102000453</v>
      </c>
      <c r="H4348">
        <v>1089</v>
      </c>
      <c r="I4348">
        <v>150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12</v>
      </c>
      <c r="S4348">
        <v>84</v>
      </c>
      <c r="V4348">
        <v>1</v>
      </c>
      <c r="W4348">
        <v>1323</v>
      </c>
    </row>
    <row r="4349" spans="1:23" x14ac:dyDescent="0.25">
      <c r="H4349" t="s">
        <v>7270</v>
      </c>
    </row>
    <row r="4350" spans="1:23" x14ac:dyDescent="0.25">
      <c r="A4350">
        <v>2172</v>
      </c>
      <c r="B4350">
        <v>2309</v>
      </c>
      <c r="C4350" t="s">
        <v>7271</v>
      </c>
      <c r="D4350" t="s">
        <v>40</v>
      </c>
      <c r="E4350" t="s">
        <v>70</v>
      </c>
      <c r="F4350" t="s">
        <v>7272</v>
      </c>
      <c r="G4350" t="str">
        <f>"201511010118"</f>
        <v>201511010118</v>
      </c>
      <c r="H4350">
        <v>660</v>
      </c>
      <c r="I4350">
        <v>150</v>
      </c>
      <c r="J4350">
        <v>30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69</v>
      </c>
      <c r="S4350">
        <v>483</v>
      </c>
      <c r="V4350">
        <v>0</v>
      </c>
      <c r="W4350">
        <v>1323</v>
      </c>
    </row>
    <row r="4351" spans="1:23" x14ac:dyDescent="0.25">
      <c r="H4351" t="s">
        <v>7273</v>
      </c>
    </row>
    <row r="4352" spans="1:23" x14ac:dyDescent="0.25">
      <c r="A4352">
        <v>2173</v>
      </c>
      <c r="B4352">
        <v>4089</v>
      </c>
      <c r="C4352" t="s">
        <v>7274</v>
      </c>
      <c r="D4352" t="s">
        <v>83</v>
      </c>
      <c r="E4352" t="s">
        <v>70</v>
      </c>
      <c r="F4352" t="s">
        <v>7275</v>
      </c>
      <c r="G4352" t="str">
        <f>"201511039178"</f>
        <v>201511039178</v>
      </c>
      <c r="H4352">
        <v>990</v>
      </c>
      <c r="I4352">
        <v>150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26</v>
      </c>
      <c r="S4352">
        <v>182</v>
      </c>
      <c r="V4352">
        <v>0</v>
      </c>
      <c r="W4352">
        <v>1322</v>
      </c>
    </row>
    <row r="4353" spans="1:23" x14ac:dyDescent="0.25">
      <c r="H4353" t="s">
        <v>7276</v>
      </c>
    </row>
    <row r="4354" spans="1:23" x14ac:dyDescent="0.25">
      <c r="A4354">
        <v>2174</v>
      </c>
      <c r="B4354">
        <v>5961</v>
      </c>
      <c r="C4354" t="s">
        <v>7277</v>
      </c>
      <c r="D4354" t="s">
        <v>105</v>
      </c>
      <c r="E4354" t="s">
        <v>25</v>
      </c>
      <c r="F4354" t="s">
        <v>7278</v>
      </c>
      <c r="G4354" t="str">
        <f>"201006000127"</f>
        <v>201006000127</v>
      </c>
      <c r="H4354">
        <v>935</v>
      </c>
      <c r="I4354">
        <v>0</v>
      </c>
      <c r="J4354">
        <v>30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51</v>
      </c>
      <c r="S4354">
        <v>357</v>
      </c>
      <c r="V4354">
        <v>0</v>
      </c>
      <c r="W4354">
        <v>1322</v>
      </c>
    </row>
    <row r="4355" spans="1:23" x14ac:dyDescent="0.25">
      <c r="H4355" t="s">
        <v>7279</v>
      </c>
    </row>
    <row r="4356" spans="1:23" x14ac:dyDescent="0.25">
      <c r="A4356">
        <v>2175</v>
      </c>
      <c r="B4356">
        <v>3127</v>
      </c>
      <c r="C4356" t="s">
        <v>7280</v>
      </c>
      <c r="D4356" t="s">
        <v>40</v>
      </c>
      <c r="E4356" t="s">
        <v>192</v>
      </c>
      <c r="F4356" t="s">
        <v>7281</v>
      </c>
      <c r="G4356" t="str">
        <f>"201511013253"</f>
        <v>201511013253</v>
      </c>
      <c r="H4356">
        <v>902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60</v>
      </c>
      <c r="S4356">
        <v>420</v>
      </c>
      <c r="V4356">
        <v>0</v>
      </c>
      <c r="W4356">
        <v>1322</v>
      </c>
    </row>
    <row r="4357" spans="1:23" x14ac:dyDescent="0.25">
      <c r="H4357" t="s">
        <v>7282</v>
      </c>
    </row>
    <row r="4358" spans="1:23" x14ac:dyDescent="0.25">
      <c r="A4358">
        <v>2176</v>
      </c>
      <c r="B4358">
        <v>9524</v>
      </c>
      <c r="C4358" t="s">
        <v>7283</v>
      </c>
      <c r="D4358" t="s">
        <v>105</v>
      </c>
      <c r="E4358" t="s">
        <v>162</v>
      </c>
      <c r="F4358" t="s">
        <v>7284</v>
      </c>
      <c r="G4358" t="str">
        <f>"201511030081"</f>
        <v>201511030081</v>
      </c>
      <c r="H4358" t="s">
        <v>7285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80</v>
      </c>
      <c r="S4358">
        <v>560</v>
      </c>
      <c r="V4358">
        <v>2</v>
      </c>
      <c r="W4358" t="s">
        <v>7286</v>
      </c>
    </row>
    <row r="4359" spans="1:23" x14ac:dyDescent="0.25">
      <c r="H4359" t="s">
        <v>7287</v>
      </c>
    </row>
    <row r="4360" spans="1:23" x14ac:dyDescent="0.25">
      <c r="A4360">
        <v>2177</v>
      </c>
      <c r="B4360">
        <v>8977</v>
      </c>
      <c r="C4360" t="s">
        <v>7288</v>
      </c>
      <c r="D4360" t="s">
        <v>7289</v>
      </c>
      <c r="E4360" t="s">
        <v>3211</v>
      </c>
      <c r="F4360" t="s">
        <v>7290</v>
      </c>
      <c r="G4360" t="str">
        <f>"00083877"</f>
        <v>00083877</v>
      </c>
      <c r="H4360">
        <v>1045</v>
      </c>
      <c r="I4360">
        <v>150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18</v>
      </c>
      <c r="S4360">
        <v>126</v>
      </c>
      <c r="V4360">
        <v>0</v>
      </c>
      <c r="W4360">
        <v>1321</v>
      </c>
    </row>
    <row r="4361" spans="1:23" x14ac:dyDescent="0.25">
      <c r="H4361" t="s">
        <v>7291</v>
      </c>
    </row>
    <row r="4362" spans="1:23" x14ac:dyDescent="0.25">
      <c r="A4362">
        <v>2178</v>
      </c>
      <c r="B4362">
        <v>9398</v>
      </c>
      <c r="C4362" t="s">
        <v>1539</v>
      </c>
      <c r="D4362" t="s">
        <v>133</v>
      </c>
      <c r="E4362" t="s">
        <v>41</v>
      </c>
      <c r="F4362" t="s">
        <v>7292</v>
      </c>
      <c r="G4362" t="str">
        <f>"201511018639"</f>
        <v>201511018639</v>
      </c>
      <c r="H4362">
        <v>1034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41</v>
      </c>
      <c r="S4362">
        <v>287</v>
      </c>
      <c r="V4362">
        <v>2</v>
      </c>
      <c r="W4362">
        <v>1321</v>
      </c>
    </row>
    <row r="4363" spans="1:23" x14ac:dyDescent="0.25">
      <c r="H4363" t="s">
        <v>48</v>
      </c>
    </row>
    <row r="4364" spans="1:23" x14ac:dyDescent="0.25">
      <c r="A4364">
        <v>2179</v>
      </c>
      <c r="B4364">
        <v>2612</v>
      </c>
      <c r="C4364" t="s">
        <v>449</v>
      </c>
      <c r="D4364" t="s">
        <v>191</v>
      </c>
      <c r="E4364" t="s">
        <v>41</v>
      </c>
      <c r="F4364" t="s">
        <v>7293</v>
      </c>
      <c r="G4364" t="str">
        <f>"00072679"</f>
        <v>00072679</v>
      </c>
      <c r="H4364" t="s">
        <v>7294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115</v>
      </c>
      <c r="S4364">
        <v>588</v>
      </c>
      <c r="V4364">
        <v>0</v>
      </c>
      <c r="W4364" t="s">
        <v>7295</v>
      </c>
    </row>
    <row r="4365" spans="1:23" x14ac:dyDescent="0.25">
      <c r="H4365" t="s">
        <v>7296</v>
      </c>
    </row>
    <row r="4366" spans="1:23" x14ac:dyDescent="0.25">
      <c r="A4366">
        <v>2180</v>
      </c>
      <c r="B4366">
        <v>9292</v>
      </c>
      <c r="C4366" t="s">
        <v>7297</v>
      </c>
      <c r="D4366" t="s">
        <v>83</v>
      </c>
      <c r="E4366" t="s">
        <v>165</v>
      </c>
      <c r="F4366" t="s">
        <v>7298</v>
      </c>
      <c r="G4366" t="str">
        <f>"201203000106"</f>
        <v>201203000106</v>
      </c>
      <c r="H4366" t="s">
        <v>1000</v>
      </c>
      <c r="I4366">
        <v>150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25</v>
      </c>
      <c r="S4366">
        <v>175</v>
      </c>
      <c r="V4366">
        <v>0</v>
      </c>
      <c r="W4366" t="s">
        <v>7299</v>
      </c>
    </row>
    <row r="4367" spans="1:23" x14ac:dyDescent="0.25">
      <c r="H4367" t="s">
        <v>7300</v>
      </c>
    </row>
    <row r="4368" spans="1:23" x14ac:dyDescent="0.25">
      <c r="A4368">
        <v>2181</v>
      </c>
      <c r="B4368">
        <v>3188</v>
      </c>
      <c r="C4368" t="s">
        <v>7301</v>
      </c>
      <c r="D4368" t="s">
        <v>7302</v>
      </c>
      <c r="E4368" t="s">
        <v>196</v>
      </c>
      <c r="F4368" t="s">
        <v>7303</v>
      </c>
      <c r="G4368" t="str">
        <f>"201512000205"</f>
        <v>201512000205</v>
      </c>
      <c r="H4368" t="s">
        <v>2798</v>
      </c>
      <c r="I4368">
        <v>150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24</v>
      </c>
      <c r="S4368">
        <v>168</v>
      </c>
      <c r="V4368">
        <v>0</v>
      </c>
      <c r="W4368" t="s">
        <v>7304</v>
      </c>
    </row>
    <row r="4369" spans="1:23" x14ac:dyDescent="0.25">
      <c r="H4369" t="s">
        <v>7305</v>
      </c>
    </row>
    <row r="4370" spans="1:23" x14ac:dyDescent="0.25">
      <c r="A4370">
        <v>2182</v>
      </c>
      <c r="B4370">
        <v>6499</v>
      </c>
      <c r="C4370" t="s">
        <v>7306</v>
      </c>
      <c r="D4370" t="s">
        <v>732</v>
      </c>
      <c r="E4370" t="s">
        <v>777</v>
      </c>
      <c r="F4370" t="s">
        <v>7307</v>
      </c>
      <c r="G4370" t="str">
        <f>"201510004835"</f>
        <v>201510004835</v>
      </c>
      <c r="H4370">
        <v>1100</v>
      </c>
      <c r="I4370">
        <v>150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10</v>
      </c>
      <c r="S4370">
        <v>70</v>
      </c>
      <c r="V4370">
        <v>0</v>
      </c>
      <c r="W4370">
        <v>1320</v>
      </c>
    </row>
    <row r="4371" spans="1:23" x14ac:dyDescent="0.25">
      <c r="H4371" t="s">
        <v>7308</v>
      </c>
    </row>
    <row r="4372" spans="1:23" x14ac:dyDescent="0.25">
      <c r="A4372">
        <v>2183</v>
      </c>
      <c r="B4372">
        <v>7395</v>
      </c>
      <c r="C4372" t="s">
        <v>1255</v>
      </c>
      <c r="D4372" t="s">
        <v>7309</v>
      </c>
      <c r="E4372" t="s">
        <v>55</v>
      </c>
      <c r="F4372" t="s">
        <v>7310</v>
      </c>
      <c r="G4372" t="str">
        <f>"201511006625"</f>
        <v>201511006625</v>
      </c>
      <c r="H4372">
        <v>1100</v>
      </c>
      <c r="I4372">
        <v>150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10</v>
      </c>
      <c r="S4372">
        <v>70</v>
      </c>
      <c r="V4372">
        <v>0</v>
      </c>
      <c r="W4372">
        <v>1320</v>
      </c>
    </row>
    <row r="4373" spans="1:23" x14ac:dyDescent="0.25">
      <c r="H4373" t="s">
        <v>7311</v>
      </c>
    </row>
    <row r="4374" spans="1:23" x14ac:dyDescent="0.25">
      <c r="A4374">
        <v>2184</v>
      </c>
      <c r="B4374">
        <v>7395</v>
      </c>
      <c r="C4374" t="s">
        <v>1255</v>
      </c>
      <c r="D4374" t="s">
        <v>7309</v>
      </c>
      <c r="E4374" t="s">
        <v>55</v>
      </c>
      <c r="F4374" t="s">
        <v>7310</v>
      </c>
      <c r="G4374" t="str">
        <f>"201511006625"</f>
        <v>201511006625</v>
      </c>
      <c r="H4374">
        <v>1100</v>
      </c>
      <c r="I4374">
        <v>150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10</v>
      </c>
      <c r="S4374">
        <v>70</v>
      </c>
      <c r="T4374">
        <v>8</v>
      </c>
      <c r="U4374" t="s">
        <v>5030</v>
      </c>
      <c r="V4374">
        <v>0</v>
      </c>
      <c r="W4374">
        <v>1320</v>
      </c>
    </row>
    <row r="4375" spans="1:23" x14ac:dyDescent="0.25">
      <c r="H4375" t="s">
        <v>7311</v>
      </c>
    </row>
    <row r="4376" spans="1:23" x14ac:dyDescent="0.25">
      <c r="A4376">
        <v>2185</v>
      </c>
      <c r="B4376">
        <v>176</v>
      </c>
      <c r="C4376" t="s">
        <v>7312</v>
      </c>
      <c r="D4376" t="s">
        <v>1143</v>
      </c>
      <c r="E4376" t="s">
        <v>96</v>
      </c>
      <c r="F4376" t="s">
        <v>7313</v>
      </c>
      <c r="G4376" t="str">
        <f>"00024181"</f>
        <v>00024181</v>
      </c>
      <c r="H4376">
        <v>1100</v>
      </c>
      <c r="I4376">
        <v>150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10</v>
      </c>
      <c r="S4376">
        <v>70</v>
      </c>
      <c r="V4376">
        <v>0</v>
      </c>
      <c r="W4376">
        <v>1320</v>
      </c>
    </row>
    <row r="4377" spans="1:23" x14ac:dyDescent="0.25">
      <c r="H4377" t="s">
        <v>7314</v>
      </c>
    </row>
    <row r="4378" spans="1:23" x14ac:dyDescent="0.25">
      <c r="A4378">
        <v>2186</v>
      </c>
      <c r="B4378">
        <v>6588</v>
      </c>
      <c r="C4378" t="s">
        <v>7315</v>
      </c>
      <c r="D4378" t="s">
        <v>155</v>
      </c>
      <c r="E4378" t="s">
        <v>196</v>
      </c>
      <c r="F4378" t="s">
        <v>7316</v>
      </c>
      <c r="G4378" t="str">
        <f>"201511032629"</f>
        <v>201511032629</v>
      </c>
      <c r="H4378">
        <v>1100</v>
      </c>
      <c r="I4378">
        <v>150</v>
      </c>
      <c r="J4378">
        <v>70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V4378">
        <v>0</v>
      </c>
      <c r="W4378">
        <v>1320</v>
      </c>
    </row>
    <row r="4379" spans="1:23" x14ac:dyDescent="0.25">
      <c r="H4379" t="s">
        <v>7317</v>
      </c>
    </row>
    <row r="4380" spans="1:23" x14ac:dyDescent="0.25">
      <c r="A4380">
        <v>2187</v>
      </c>
      <c r="B4380">
        <v>5680</v>
      </c>
      <c r="C4380" t="s">
        <v>7318</v>
      </c>
      <c r="D4380" t="s">
        <v>7319</v>
      </c>
      <c r="E4380" t="s">
        <v>25</v>
      </c>
      <c r="F4380" t="s">
        <v>7320</v>
      </c>
      <c r="G4380" t="str">
        <f>"201511020035"</f>
        <v>201511020035</v>
      </c>
      <c r="H4380">
        <v>1100</v>
      </c>
      <c r="I4380">
        <v>0</v>
      </c>
      <c r="J4380">
        <v>50</v>
      </c>
      <c r="K4380">
        <v>0</v>
      </c>
      <c r="L4380">
        <v>30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</v>
      </c>
      <c r="S4380">
        <v>140</v>
      </c>
      <c r="V4380">
        <v>2</v>
      </c>
      <c r="W4380">
        <v>1320</v>
      </c>
    </row>
    <row r="4381" spans="1:23" x14ac:dyDescent="0.25">
      <c r="H4381" t="s">
        <v>48</v>
      </c>
    </row>
    <row r="4382" spans="1:23" x14ac:dyDescent="0.25">
      <c r="A4382">
        <v>2188</v>
      </c>
      <c r="B4382">
        <v>5296</v>
      </c>
      <c r="C4382" t="s">
        <v>7321</v>
      </c>
      <c r="D4382" t="s">
        <v>379</v>
      </c>
      <c r="E4382" t="s">
        <v>192</v>
      </c>
      <c r="F4382" t="s">
        <v>7322</v>
      </c>
      <c r="G4382" t="str">
        <f>"201511041540"</f>
        <v>201511041540</v>
      </c>
      <c r="H4382">
        <v>1089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33</v>
      </c>
      <c r="S4382">
        <v>231</v>
      </c>
      <c r="V4382">
        <v>0</v>
      </c>
      <c r="W4382">
        <v>1320</v>
      </c>
    </row>
    <row r="4383" spans="1:23" x14ac:dyDescent="0.25">
      <c r="H4383" t="s">
        <v>7323</v>
      </c>
    </row>
    <row r="4384" spans="1:23" x14ac:dyDescent="0.25">
      <c r="A4384">
        <v>2189</v>
      </c>
      <c r="B4384">
        <v>7332</v>
      </c>
      <c r="C4384" t="s">
        <v>7324</v>
      </c>
      <c r="D4384" t="s">
        <v>407</v>
      </c>
      <c r="E4384" t="s">
        <v>25</v>
      </c>
      <c r="F4384" t="s">
        <v>7325</v>
      </c>
      <c r="G4384" t="str">
        <f>"201511019720"</f>
        <v>201511019720</v>
      </c>
      <c r="H4384" t="s">
        <v>4742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95</v>
      </c>
      <c r="S4384">
        <v>588</v>
      </c>
      <c r="V4384">
        <v>1</v>
      </c>
      <c r="W4384" t="s">
        <v>7326</v>
      </c>
    </row>
    <row r="4385" spans="1:23" x14ac:dyDescent="0.25">
      <c r="H4385" t="s">
        <v>7327</v>
      </c>
    </row>
    <row r="4386" spans="1:23" x14ac:dyDescent="0.25">
      <c r="A4386">
        <v>2190</v>
      </c>
      <c r="B4386">
        <v>10405</v>
      </c>
      <c r="C4386" t="s">
        <v>7328</v>
      </c>
      <c r="D4386" t="s">
        <v>41</v>
      </c>
      <c r="E4386" t="s">
        <v>165</v>
      </c>
      <c r="F4386" t="s">
        <v>7329</v>
      </c>
      <c r="G4386" t="str">
        <f>"201511036596"</f>
        <v>201511036596</v>
      </c>
      <c r="H4386" t="s">
        <v>4742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96</v>
      </c>
      <c r="S4386">
        <v>588</v>
      </c>
      <c r="V4386">
        <v>1</v>
      </c>
      <c r="W4386" t="s">
        <v>7326</v>
      </c>
    </row>
    <row r="4387" spans="1:23" x14ac:dyDescent="0.25">
      <c r="H4387" t="s">
        <v>7330</v>
      </c>
    </row>
    <row r="4388" spans="1:23" x14ac:dyDescent="0.25">
      <c r="A4388">
        <v>2191</v>
      </c>
      <c r="B4388">
        <v>5540</v>
      </c>
      <c r="C4388" t="s">
        <v>7331</v>
      </c>
      <c r="D4388" t="s">
        <v>187</v>
      </c>
      <c r="E4388" t="s">
        <v>222</v>
      </c>
      <c r="F4388" t="s">
        <v>7332</v>
      </c>
      <c r="G4388" t="str">
        <f>"201510001333"</f>
        <v>201510001333</v>
      </c>
      <c r="H4388">
        <v>1100</v>
      </c>
      <c r="I4388">
        <v>0</v>
      </c>
      <c r="J4388">
        <v>30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27</v>
      </c>
      <c r="S4388">
        <v>189</v>
      </c>
      <c r="V4388">
        <v>0</v>
      </c>
      <c r="W4388">
        <v>1319</v>
      </c>
    </row>
    <row r="4389" spans="1:23" x14ac:dyDescent="0.25">
      <c r="H4389" t="s">
        <v>7333</v>
      </c>
    </row>
    <row r="4390" spans="1:23" x14ac:dyDescent="0.25">
      <c r="A4390">
        <v>2192</v>
      </c>
      <c r="B4390">
        <v>1452</v>
      </c>
      <c r="C4390" t="s">
        <v>7334</v>
      </c>
      <c r="D4390" t="s">
        <v>326</v>
      </c>
      <c r="E4390" t="s">
        <v>41</v>
      </c>
      <c r="F4390" t="s">
        <v>7335</v>
      </c>
      <c r="G4390" t="str">
        <f>"00061760"</f>
        <v>00061760</v>
      </c>
      <c r="H4390" t="s">
        <v>909</v>
      </c>
      <c r="I4390">
        <v>150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23</v>
      </c>
      <c r="S4390">
        <v>161</v>
      </c>
      <c r="V4390">
        <v>0</v>
      </c>
      <c r="W4390" t="s">
        <v>7336</v>
      </c>
    </row>
    <row r="4391" spans="1:23" x14ac:dyDescent="0.25">
      <c r="H4391" t="s">
        <v>7337</v>
      </c>
    </row>
    <row r="4392" spans="1:23" x14ac:dyDescent="0.25">
      <c r="A4392">
        <v>2193</v>
      </c>
      <c r="B4392">
        <v>1688</v>
      </c>
      <c r="C4392" t="s">
        <v>7338</v>
      </c>
      <c r="D4392" t="s">
        <v>230</v>
      </c>
      <c r="E4392" t="s">
        <v>298</v>
      </c>
      <c r="F4392" t="s">
        <v>7339</v>
      </c>
      <c r="G4392" t="str">
        <f>"201511008253"</f>
        <v>201511008253</v>
      </c>
      <c r="H4392" t="s">
        <v>86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32</v>
      </c>
      <c r="S4392">
        <v>224</v>
      </c>
      <c r="V4392">
        <v>0</v>
      </c>
      <c r="W4392" t="s">
        <v>7340</v>
      </c>
    </row>
    <row r="4393" spans="1:23" x14ac:dyDescent="0.25">
      <c r="H4393">
        <v>862</v>
      </c>
    </row>
    <row r="4394" spans="1:23" x14ac:dyDescent="0.25">
      <c r="A4394">
        <v>2194</v>
      </c>
      <c r="B4394">
        <v>3109</v>
      </c>
      <c r="C4394" t="s">
        <v>7341</v>
      </c>
      <c r="D4394" t="s">
        <v>40</v>
      </c>
      <c r="E4394" t="s">
        <v>51</v>
      </c>
      <c r="F4394" t="s">
        <v>7342</v>
      </c>
      <c r="G4394" t="str">
        <f>"201511039262"</f>
        <v>201511039262</v>
      </c>
      <c r="H4394" t="s">
        <v>1128</v>
      </c>
      <c r="I4394">
        <v>150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31</v>
      </c>
      <c r="S4394">
        <v>217</v>
      </c>
      <c r="V4394">
        <v>1</v>
      </c>
      <c r="W4394" t="s">
        <v>7340</v>
      </c>
    </row>
    <row r="4395" spans="1:23" x14ac:dyDescent="0.25">
      <c r="H4395" t="s">
        <v>7343</v>
      </c>
    </row>
    <row r="4396" spans="1:23" x14ac:dyDescent="0.25">
      <c r="A4396">
        <v>2195</v>
      </c>
      <c r="B4396">
        <v>8960</v>
      </c>
      <c r="C4396" t="s">
        <v>2328</v>
      </c>
      <c r="D4396" t="s">
        <v>1036</v>
      </c>
      <c r="E4396" t="s">
        <v>165</v>
      </c>
      <c r="F4396" t="s">
        <v>7344</v>
      </c>
      <c r="G4396" t="str">
        <f>"201511024721"</f>
        <v>201511024721</v>
      </c>
      <c r="H4396" t="s">
        <v>2517</v>
      </c>
      <c r="I4396">
        <v>150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42</v>
      </c>
      <c r="S4396">
        <v>294</v>
      </c>
      <c r="V4396">
        <v>2</v>
      </c>
      <c r="W4396" t="s">
        <v>7340</v>
      </c>
    </row>
    <row r="4397" spans="1:23" x14ac:dyDescent="0.25">
      <c r="H4397" t="s">
        <v>7345</v>
      </c>
    </row>
    <row r="4398" spans="1:23" x14ac:dyDescent="0.25">
      <c r="A4398">
        <v>2196</v>
      </c>
      <c r="B4398">
        <v>1851</v>
      </c>
      <c r="C4398" t="s">
        <v>7346</v>
      </c>
      <c r="D4398" t="s">
        <v>83</v>
      </c>
      <c r="E4398" t="s">
        <v>51</v>
      </c>
      <c r="F4398" t="s">
        <v>7347</v>
      </c>
      <c r="G4398" t="str">
        <f>"201511025271"</f>
        <v>201511025271</v>
      </c>
      <c r="H4398">
        <v>1045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39</v>
      </c>
      <c r="S4398">
        <v>273</v>
      </c>
      <c r="V4398">
        <v>1</v>
      </c>
      <c r="W4398">
        <v>1318</v>
      </c>
    </row>
    <row r="4399" spans="1:23" x14ac:dyDescent="0.25">
      <c r="H4399" t="s">
        <v>7348</v>
      </c>
    </row>
    <row r="4400" spans="1:23" x14ac:dyDescent="0.25">
      <c r="A4400">
        <v>2197</v>
      </c>
      <c r="B4400">
        <v>89</v>
      </c>
      <c r="C4400" t="s">
        <v>7349</v>
      </c>
      <c r="D4400" t="s">
        <v>7350</v>
      </c>
      <c r="E4400" t="s">
        <v>70</v>
      </c>
      <c r="F4400" t="s">
        <v>7351</v>
      </c>
      <c r="G4400" t="str">
        <f>"201511042887"</f>
        <v>201511042887</v>
      </c>
      <c r="H4400">
        <v>1045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39</v>
      </c>
      <c r="S4400">
        <v>273</v>
      </c>
      <c r="V4400">
        <v>0</v>
      </c>
      <c r="W4400">
        <v>1318</v>
      </c>
    </row>
    <row r="4401" spans="1:23" x14ac:dyDescent="0.25">
      <c r="H4401" t="s">
        <v>7352</v>
      </c>
    </row>
    <row r="4402" spans="1:23" x14ac:dyDescent="0.25">
      <c r="A4402">
        <v>2198</v>
      </c>
      <c r="B4402">
        <v>9409</v>
      </c>
      <c r="C4402" t="s">
        <v>7353</v>
      </c>
      <c r="D4402" t="s">
        <v>40</v>
      </c>
      <c r="E4402" t="s">
        <v>41</v>
      </c>
      <c r="F4402" t="s">
        <v>7354</v>
      </c>
      <c r="G4402" t="str">
        <f>"201511030849"</f>
        <v>201511030849</v>
      </c>
      <c r="H4402">
        <v>814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72</v>
      </c>
      <c r="S4402">
        <v>504</v>
      </c>
      <c r="V4402">
        <v>0</v>
      </c>
      <c r="W4402">
        <v>1318</v>
      </c>
    </row>
    <row r="4403" spans="1:23" x14ac:dyDescent="0.25">
      <c r="H4403" t="s">
        <v>7355</v>
      </c>
    </row>
    <row r="4404" spans="1:23" x14ac:dyDescent="0.25">
      <c r="A4404">
        <v>2199</v>
      </c>
      <c r="B4404">
        <v>2298</v>
      </c>
      <c r="C4404" t="s">
        <v>7356</v>
      </c>
      <c r="D4404" t="s">
        <v>1399</v>
      </c>
      <c r="E4404" t="s">
        <v>7357</v>
      </c>
      <c r="F4404" t="s">
        <v>7358</v>
      </c>
      <c r="G4404" t="str">
        <f>"201511022436"</f>
        <v>201511022436</v>
      </c>
      <c r="H4404" t="s">
        <v>1000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46</v>
      </c>
      <c r="S4404">
        <v>322</v>
      </c>
      <c r="V4404">
        <v>0</v>
      </c>
      <c r="W4404" t="s">
        <v>7359</v>
      </c>
    </row>
    <row r="4405" spans="1:23" x14ac:dyDescent="0.25">
      <c r="H4405" t="s">
        <v>7360</v>
      </c>
    </row>
    <row r="4406" spans="1:23" x14ac:dyDescent="0.25">
      <c r="A4406">
        <v>2200</v>
      </c>
      <c r="B4406">
        <v>196</v>
      </c>
      <c r="C4406" t="s">
        <v>7361</v>
      </c>
      <c r="D4406" t="s">
        <v>7362</v>
      </c>
      <c r="E4406" t="s">
        <v>122</v>
      </c>
      <c r="F4406" t="s">
        <v>7363</v>
      </c>
      <c r="G4406" t="str">
        <f>"201006000119"</f>
        <v>201006000119</v>
      </c>
      <c r="H4406" t="s">
        <v>1128</v>
      </c>
      <c r="I4406">
        <v>0</v>
      </c>
      <c r="J4406">
        <v>30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48</v>
      </c>
      <c r="S4406">
        <v>336</v>
      </c>
      <c r="V4406">
        <v>2</v>
      </c>
      <c r="W4406" t="s">
        <v>7359</v>
      </c>
    </row>
    <row r="4407" spans="1:23" x14ac:dyDescent="0.25">
      <c r="H4407" t="s">
        <v>866</v>
      </c>
    </row>
    <row r="4408" spans="1:23" x14ac:dyDescent="0.25">
      <c r="A4408">
        <v>2201</v>
      </c>
      <c r="B4408">
        <v>4720</v>
      </c>
      <c r="C4408" t="s">
        <v>7364</v>
      </c>
      <c r="D4408" t="s">
        <v>83</v>
      </c>
      <c r="E4408" t="s">
        <v>7365</v>
      </c>
      <c r="F4408" t="s">
        <v>7366</v>
      </c>
      <c r="G4408" t="str">
        <f>"201510002401"</f>
        <v>201510002401</v>
      </c>
      <c r="H4408">
        <v>1001</v>
      </c>
      <c r="I4408">
        <v>0</v>
      </c>
      <c r="J4408">
        <v>50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38</v>
      </c>
      <c r="S4408">
        <v>266</v>
      </c>
      <c r="V4408">
        <v>2</v>
      </c>
      <c r="W4408">
        <v>1317</v>
      </c>
    </row>
    <row r="4409" spans="1:23" x14ac:dyDescent="0.25">
      <c r="H4409" t="s">
        <v>7367</v>
      </c>
    </row>
    <row r="4410" spans="1:23" x14ac:dyDescent="0.25">
      <c r="A4410">
        <v>2202</v>
      </c>
      <c r="B4410">
        <v>8332</v>
      </c>
      <c r="C4410" t="s">
        <v>675</v>
      </c>
      <c r="D4410" t="s">
        <v>83</v>
      </c>
      <c r="E4410" t="s">
        <v>213</v>
      </c>
      <c r="F4410" t="s">
        <v>7368</v>
      </c>
      <c r="G4410" t="str">
        <f>"201511017272"</f>
        <v>201511017272</v>
      </c>
      <c r="H4410">
        <v>957</v>
      </c>
      <c r="I4410">
        <v>150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30</v>
      </c>
      <c r="S4410">
        <v>210</v>
      </c>
      <c r="V4410">
        <v>0</v>
      </c>
      <c r="W4410">
        <v>1317</v>
      </c>
    </row>
    <row r="4411" spans="1:23" x14ac:dyDescent="0.25">
      <c r="H4411">
        <v>875</v>
      </c>
    </row>
    <row r="4412" spans="1:23" x14ac:dyDescent="0.25">
      <c r="A4412">
        <v>2203</v>
      </c>
      <c r="B4412">
        <v>4470</v>
      </c>
      <c r="C4412" t="s">
        <v>7369</v>
      </c>
      <c r="D4412" t="s">
        <v>140</v>
      </c>
      <c r="E4412" t="s">
        <v>15</v>
      </c>
      <c r="F4412" t="s">
        <v>7370</v>
      </c>
      <c r="G4412" t="str">
        <f>"00023485"</f>
        <v>00023485</v>
      </c>
      <c r="H4412" t="s">
        <v>3613</v>
      </c>
      <c r="I4412">
        <v>150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31</v>
      </c>
      <c r="S4412">
        <v>217</v>
      </c>
      <c r="V4412">
        <v>0</v>
      </c>
      <c r="W4412" t="s">
        <v>7371</v>
      </c>
    </row>
    <row r="4413" spans="1:23" x14ac:dyDescent="0.25">
      <c r="H4413" t="s">
        <v>7372</v>
      </c>
    </row>
    <row r="4414" spans="1:23" x14ac:dyDescent="0.25">
      <c r="A4414">
        <v>2204</v>
      </c>
      <c r="B4414">
        <v>9461</v>
      </c>
      <c r="C4414" t="s">
        <v>7373</v>
      </c>
      <c r="D4414" t="s">
        <v>41</v>
      </c>
      <c r="E4414" t="s">
        <v>636</v>
      </c>
      <c r="F4414" t="s">
        <v>7374</v>
      </c>
      <c r="G4414" t="str">
        <f>"201511030804"</f>
        <v>201511030804</v>
      </c>
      <c r="H4414">
        <v>1078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34</v>
      </c>
      <c r="S4414">
        <v>238</v>
      </c>
      <c r="V4414">
        <v>0</v>
      </c>
      <c r="W4414">
        <v>1316</v>
      </c>
    </row>
    <row r="4415" spans="1:23" x14ac:dyDescent="0.25">
      <c r="H4415" t="s">
        <v>7375</v>
      </c>
    </row>
    <row r="4416" spans="1:23" x14ac:dyDescent="0.25">
      <c r="A4416">
        <v>2205</v>
      </c>
      <c r="B4416">
        <v>8291</v>
      </c>
      <c r="C4416" t="s">
        <v>7376</v>
      </c>
      <c r="D4416" t="s">
        <v>123</v>
      </c>
      <c r="E4416" t="s">
        <v>845</v>
      </c>
      <c r="F4416" t="s">
        <v>7377</v>
      </c>
      <c r="G4416" t="str">
        <f>"201511016895"</f>
        <v>201511016895</v>
      </c>
      <c r="H4416">
        <v>1045</v>
      </c>
      <c r="I4416">
        <v>150</v>
      </c>
      <c r="J4416">
        <v>30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13</v>
      </c>
      <c r="S4416">
        <v>91</v>
      </c>
      <c r="V4416">
        <v>0</v>
      </c>
      <c r="W4416">
        <v>1316</v>
      </c>
    </row>
    <row r="4417" spans="1:23" x14ac:dyDescent="0.25">
      <c r="H4417" t="s">
        <v>7378</v>
      </c>
    </row>
    <row r="4418" spans="1:23" x14ac:dyDescent="0.25">
      <c r="A4418">
        <v>2206</v>
      </c>
      <c r="B4418">
        <v>6052</v>
      </c>
      <c r="C4418" t="s">
        <v>7379</v>
      </c>
      <c r="D4418" t="s">
        <v>489</v>
      </c>
      <c r="E4418" t="s">
        <v>25</v>
      </c>
      <c r="F4418" t="s">
        <v>7380</v>
      </c>
      <c r="G4418" t="str">
        <f>"00024925"</f>
        <v>00024925</v>
      </c>
      <c r="H4418">
        <v>1045</v>
      </c>
      <c r="I4418">
        <v>150</v>
      </c>
      <c r="J4418">
        <v>30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13</v>
      </c>
      <c r="S4418">
        <v>91</v>
      </c>
      <c r="V4418">
        <v>0</v>
      </c>
      <c r="W4418">
        <v>1316</v>
      </c>
    </row>
    <row r="4419" spans="1:23" x14ac:dyDescent="0.25">
      <c r="H4419" t="s">
        <v>7381</v>
      </c>
    </row>
    <row r="4420" spans="1:23" x14ac:dyDescent="0.25">
      <c r="A4420">
        <v>2207</v>
      </c>
      <c r="B4420">
        <v>4239</v>
      </c>
      <c r="C4420" t="s">
        <v>7382</v>
      </c>
      <c r="D4420" t="s">
        <v>203</v>
      </c>
      <c r="E4420" t="s">
        <v>222</v>
      </c>
      <c r="F4420" t="s">
        <v>7383</v>
      </c>
      <c r="G4420" t="str">
        <f>"201511028428"</f>
        <v>201511028428</v>
      </c>
      <c r="H4420">
        <v>924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56</v>
      </c>
      <c r="S4420">
        <v>392</v>
      </c>
      <c r="V4420">
        <v>0</v>
      </c>
      <c r="W4420">
        <v>1316</v>
      </c>
    </row>
    <row r="4421" spans="1:23" x14ac:dyDescent="0.25">
      <c r="H4421" t="s">
        <v>7384</v>
      </c>
    </row>
    <row r="4422" spans="1:23" x14ac:dyDescent="0.25">
      <c r="A4422">
        <v>2208</v>
      </c>
      <c r="B4422">
        <v>4062</v>
      </c>
      <c r="C4422" t="s">
        <v>2793</v>
      </c>
      <c r="D4422" t="s">
        <v>83</v>
      </c>
      <c r="E4422" t="s">
        <v>70</v>
      </c>
      <c r="F4422" t="s">
        <v>7385</v>
      </c>
      <c r="G4422" t="str">
        <f>"201511033703"</f>
        <v>201511033703</v>
      </c>
      <c r="H4422" t="s">
        <v>1312</v>
      </c>
      <c r="I4422">
        <v>150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29</v>
      </c>
      <c r="S4422">
        <v>203</v>
      </c>
      <c r="V4422">
        <v>0</v>
      </c>
      <c r="W4422" t="s">
        <v>7386</v>
      </c>
    </row>
    <row r="4423" spans="1:23" x14ac:dyDescent="0.25">
      <c r="H4423" t="s">
        <v>7387</v>
      </c>
    </row>
    <row r="4424" spans="1:23" x14ac:dyDescent="0.25">
      <c r="A4424">
        <v>2209</v>
      </c>
      <c r="B4424">
        <v>9295</v>
      </c>
      <c r="C4424" t="s">
        <v>7388</v>
      </c>
      <c r="D4424" t="s">
        <v>7389</v>
      </c>
      <c r="E4424" t="s">
        <v>70</v>
      </c>
      <c r="F4424" t="s">
        <v>7390</v>
      </c>
      <c r="G4424" t="str">
        <f>"00038903"</f>
        <v>00038903</v>
      </c>
      <c r="H4424" t="s">
        <v>3607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74</v>
      </c>
      <c r="S4424">
        <v>518</v>
      </c>
      <c r="V4424">
        <v>2</v>
      </c>
      <c r="W4424" t="s">
        <v>7386</v>
      </c>
    </row>
    <row r="4425" spans="1:23" x14ac:dyDescent="0.25">
      <c r="H4425" t="s">
        <v>5340</v>
      </c>
    </row>
    <row r="4426" spans="1:23" x14ac:dyDescent="0.25">
      <c r="A4426">
        <v>2210</v>
      </c>
      <c r="B4426">
        <v>1370</v>
      </c>
      <c r="C4426" t="s">
        <v>7391</v>
      </c>
      <c r="D4426" t="s">
        <v>489</v>
      </c>
      <c r="E4426" t="s">
        <v>3088</v>
      </c>
      <c r="F4426" t="s">
        <v>7392</v>
      </c>
      <c r="G4426" t="str">
        <f>"201409000046"</f>
        <v>201409000046</v>
      </c>
      <c r="H4426" t="s">
        <v>338</v>
      </c>
      <c r="I4426">
        <v>150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12</v>
      </c>
      <c r="S4426">
        <v>84</v>
      </c>
      <c r="V4426">
        <v>1</v>
      </c>
      <c r="W4426" t="s">
        <v>7393</v>
      </c>
    </row>
    <row r="4427" spans="1:23" x14ac:dyDescent="0.25">
      <c r="H4427">
        <v>818</v>
      </c>
    </row>
    <row r="4428" spans="1:23" x14ac:dyDescent="0.25">
      <c r="A4428">
        <v>2211</v>
      </c>
      <c r="B4428">
        <v>6447</v>
      </c>
      <c r="C4428" t="s">
        <v>7394</v>
      </c>
      <c r="D4428" t="s">
        <v>570</v>
      </c>
      <c r="E4428" t="s">
        <v>51</v>
      </c>
      <c r="F4428" t="s">
        <v>7395</v>
      </c>
      <c r="G4428" t="str">
        <f>"00042136"</f>
        <v>00042136</v>
      </c>
      <c r="H4428">
        <v>825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70</v>
      </c>
      <c r="S4428">
        <v>490</v>
      </c>
      <c r="V4428">
        <v>1</v>
      </c>
      <c r="W4428">
        <v>1315</v>
      </c>
    </row>
    <row r="4429" spans="1:23" x14ac:dyDescent="0.25">
      <c r="H4429" t="s">
        <v>7396</v>
      </c>
    </row>
    <row r="4430" spans="1:23" x14ac:dyDescent="0.25">
      <c r="A4430">
        <v>2212</v>
      </c>
      <c r="B4430">
        <v>9023</v>
      </c>
      <c r="C4430" t="s">
        <v>7397</v>
      </c>
      <c r="D4430" t="s">
        <v>1759</v>
      </c>
      <c r="E4430" t="s">
        <v>2120</v>
      </c>
      <c r="F4430" t="s">
        <v>7398</v>
      </c>
      <c r="G4430" t="str">
        <f>"201511032881"</f>
        <v>201511032881</v>
      </c>
      <c r="H4430">
        <v>825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70</v>
      </c>
      <c r="S4430">
        <v>490</v>
      </c>
      <c r="V4430">
        <v>0</v>
      </c>
      <c r="W4430">
        <v>1315</v>
      </c>
    </row>
    <row r="4431" spans="1:23" x14ac:dyDescent="0.25">
      <c r="H4431" t="s">
        <v>6877</v>
      </c>
    </row>
    <row r="4432" spans="1:23" x14ac:dyDescent="0.25">
      <c r="A4432">
        <v>2213</v>
      </c>
      <c r="B4432">
        <v>6925</v>
      </c>
      <c r="C4432" t="s">
        <v>7399</v>
      </c>
      <c r="D4432" t="s">
        <v>7400</v>
      </c>
      <c r="E4432" t="s">
        <v>32</v>
      </c>
      <c r="F4432" t="s">
        <v>7401</v>
      </c>
      <c r="G4432" t="str">
        <f>"201511040076"</f>
        <v>201511040076</v>
      </c>
      <c r="H4432" t="s">
        <v>86</v>
      </c>
      <c r="I4432">
        <v>150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10</v>
      </c>
      <c r="S4432">
        <v>70</v>
      </c>
      <c r="V4432">
        <v>0</v>
      </c>
      <c r="W4432" t="s">
        <v>7402</v>
      </c>
    </row>
    <row r="4433" spans="1:23" x14ac:dyDescent="0.25">
      <c r="H4433" t="s">
        <v>7403</v>
      </c>
    </row>
    <row r="4434" spans="1:23" x14ac:dyDescent="0.25">
      <c r="A4434">
        <v>2214</v>
      </c>
      <c r="B4434">
        <v>9632</v>
      </c>
      <c r="C4434" t="s">
        <v>7404</v>
      </c>
      <c r="D4434" t="s">
        <v>14</v>
      </c>
      <c r="E4434" t="s">
        <v>213</v>
      </c>
      <c r="F4434" t="s">
        <v>7405</v>
      </c>
      <c r="G4434" t="str">
        <f>"201511017068"</f>
        <v>201511017068</v>
      </c>
      <c r="H4434" t="s">
        <v>315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33</v>
      </c>
      <c r="S4434">
        <v>231</v>
      </c>
      <c r="V4434">
        <v>1</v>
      </c>
      <c r="W4434" t="s">
        <v>7402</v>
      </c>
    </row>
    <row r="4435" spans="1:23" x14ac:dyDescent="0.25">
      <c r="H4435" t="s">
        <v>7406</v>
      </c>
    </row>
    <row r="4436" spans="1:23" x14ac:dyDescent="0.25">
      <c r="A4436">
        <v>2215</v>
      </c>
      <c r="B4436">
        <v>8304</v>
      </c>
      <c r="C4436" t="s">
        <v>1489</v>
      </c>
      <c r="D4436" t="s">
        <v>230</v>
      </c>
      <c r="E4436" t="s">
        <v>25</v>
      </c>
      <c r="F4436" t="s">
        <v>7407</v>
      </c>
      <c r="G4436" t="str">
        <f>"201511033592"</f>
        <v>201511033592</v>
      </c>
      <c r="H4436" t="s">
        <v>4621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68</v>
      </c>
      <c r="S4436">
        <v>476</v>
      </c>
      <c r="V4436">
        <v>0</v>
      </c>
      <c r="W4436" t="s">
        <v>7408</v>
      </c>
    </row>
    <row r="4437" spans="1:23" x14ac:dyDescent="0.25">
      <c r="H4437" t="s">
        <v>7409</v>
      </c>
    </row>
    <row r="4438" spans="1:23" x14ac:dyDescent="0.25">
      <c r="A4438">
        <v>2216</v>
      </c>
      <c r="B4438">
        <v>658</v>
      </c>
      <c r="C4438" t="s">
        <v>7410</v>
      </c>
      <c r="D4438" t="s">
        <v>485</v>
      </c>
      <c r="E4438" t="s">
        <v>51</v>
      </c>
      <c r="F4438" t="s">
        <v>7411</v>
      </c>
      <c r="G4438" t="str">
        <f>"201511040431"</f>
        <v>201511040431</v>
      </c>
      <c r="H4438">
        <v>1045</v>
      </c>
      <c r="I4438">
        <v>150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17</v>
      </c>
      <c r="S4438">
        <v>119</v>
      </c>
      <c r="V4438">
        <v>2</v>
      </c>
      <c r="W4438">
        <v>1314</v>
      </c>
    </row>
    <row r="4439" spans="1:23" x14ac:dyDescent="0.25">
      <c r="H4439" t="s">
        <v>7412</v>
      </c>
    </row>
    <row r="4440" spans="1:23" x14ac:dyDescent="0.25">
      <c r="A4440">
        <v>2217</v>
      </c>
      <c r="B4440">
        <v>6125</v>
      </c>
      <c r="C4440" t="s">
        <v>7413</v>
      </c>
      <c r="D4440" t="s">
        <v>383</v>
      </c>
      <c r="E4440" t="s">
        <v>75</v>
      </c>
      <c r="F4440" t="s">
        <v>7414</v>
      </c>
      <c r="G4440" t="str">
        <f>"201511017561"</f>
        <v>201511017561</v>
      </c>
      <c r="H4440" t="s">
        <v>6374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48</v>
      </c>
      <c r="S4440">
        <v>336</v>
      </c>
      <c r="V4440">
        <v>2</v>
      </c>
      <c r="W4440" t="s">
        <v>7415</v>
      </c>
    </row>
    <row r="4441" spans="1:23" x14ac:dyDescent="0.25">
      <c r="H4441" t="s">
        <v>7416</v>
      </c>
    </row>
    <row r="4442" spans="1:23" x14ac:dyDescent="0.25">
      <c r="A4442">
        <v>2218</v>
      </c>
      <c r="B4442">
        <v>8603</v>
      </c>
      <c r="C4442" t="s">
        <v>7417</v>
      </c>
      <c r="D4442" t="s">
        <v>191</v>
      </c>
      <c r="E4442" t="s">
        <v>55</v>
      </c>
      <c r="F4442" t="s">
        <v>7418</v>
      </c>
      <c r="G4442" t="str">
        <f>"201511004726"</f>
        <v>201511004726</v>
      </c>
      <c r="H4442" t="s">
        <v>1509</v>
      </c>
      <c r="I4442">
        <v>150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35</v>
      </c>
      <c r="S4442">
        <v>245</v>
      </c>
      <c r="V4442">
        <v>0</v>
      </c>
      <c r="W4442" t="s">
        <v>7419</v>
      </c>
    </row>
    <row r="4443" spans="1:23" x14ac:dyDescent="0.25">
      <c r="H4443" t="s">
        <v>7420</v>
      </c>
    </row>
    <row r="4444" spans="1:23" x14ac:dyDescent="0.25">
      <c r="A4444">
        <v>2219</v>
      </c>
      <c r="B4444">
        <v>4860</v>
      </c>
      <c r="C4444" t="s">
        <v>7421</v>
      </c>
      <c r="D4444" t="s">
        <v>155</v>
      </c>
      <c r="E4444" t="s">
        <v>41</v>
      </c>
      <c r="F4444" t="s">
        <v>7422</v>
      </c>
      <c r="G4444" t="str">
        <f>"201511029439"</f>
        <v>201511029439</v>
      </c>
      <c r="H4444">
        <v>1100</v>
      </c>
      <c r="I4444">
        <v>150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9</v>
      </c>
      <c r="S4444">
        <v>63</v>
      </c>
      <c r="V4444">
        <v>2</v>
      </c>
      <c r="W4444">
        <v>1313</v>
      </c>
    </row>
    <row r="4445" spans="1:23" x14ac:dyDescent="0.25">
      <c r="H4445" t="s">
        <v>7423</v>
      </c>
    </row>
    <row r="4446" spans="1:23" x14ac:dyDescent="0.25">
      <c r="A4446">
        <v>2220</v>
      </c>
      <c r="B4446">
        <v>7971</v>
      </c>
      <c r="C4446" t="s">
        <v>7424</v>
      </c>
      <c r="D4446" t="s">
        <v>196</v>
      </c>
      <c r="E4446" t="s">
        <v>7425</v>
      </c>
      <c r="F4446" t="s">
        <v>7426</v>
      </c>
      <c r="G4446" t="str">
        <f>"201412003372"</f>
        <v>201412003372</v>
      </c>
      <c r="H4446">
        <v>990</v>
      </c>
      <c r="I4446">
        <v>0</v>
      </c>
      <c r="J4446">
        <v>50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39</v>
      </c>
      <c r="S4446">
        <v>273</v>
      </c>
      <c r="V4446">
        <v>1</v>
      </c>
      <c r="W4446">
        <v>1313</v>
      </c>
    </row>
    <row r="4447" spans="1:23" x14ac:dyDescent="0.25">
      <c r="H4447" t="s">
        <v>7427</v>
      </c>
    </row>
    <row r="4448" spans="1:23" x14ac:dyDescent="0.25">
      <c r="A4448">
        <v>2221</v>
      </c>
      <c r="B4448">
        <v>4004</v>
      </c>
      <c r="C4448" t="s">
        <v>7428</v>
      </c>
      <c r="D4448" t="s">
        <v>570</v>
      </c>
      <c r="E4448" t="s">
        <v>15</v>
      </c>
      <c r="F4448" t="s">
        <v>7429</v>
      </c>
      <c r="G4448" t="str">
        <f>"201511034125"</f>
        <v>201511034125</v>
      </c>
      <c r="H4448">
        <v>858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65</v>
      </c>
      <c r="S4448">
        <v>455</v>
      </c>
      <c r="V4448">
        <v>0</v>
      </c>
      <c r="W4448">
        <v>1313</v>
      </c>
    </row>
    <row r="4449" spans="1:23" x14ac:dyDescent="0.25">
      <c r="H4449" t="s">
        <v>7430</v>
      </c>
    </row>
    <row r="4450" spans="1:23" x14ac:dyDescent="0.25">
      <c r="A4450">
        <v>2222</v>
      </c>
      <c r="B4450">
        <v>1469</v>
      </c>
      <c r="C4450" t="s">
        <v>7431</v>
      </c>
      <c r="D4450" t="s">
        <v>326</v>
      </c>
      <c r="E4450" t="s">
        <v>41</v>
      </c>
      <c r="F4450" t="s">
        <v>7432</v>
      </c>
      <c r="G4450" t="str">
        <f>"201511031542"</f>
        <v>201511031542</v>
      </c>
      <c r="H4450" t="s">
        <v>4560</v>
      </c>
      <c r="I4450">
        <v>150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60</v>
      </c>
      <c r="S4450">
        <v>420</v>
      </c>
      <c r="V4450">
        <v>0</v>
      </c>
      <c r="W4450" t="s">
        <v>7433</v>
      </c>
    </row>
    <row r="4451" spans="1:23" x14ac:dyDescent="0.25">
      <c r="H4451" t="s">
        <v>7434</v>
      </c>
    </row>
    <row r="4452" spans="1:23" x14ac:dyDescent="0.25">
      <c r="A4452">
        <v>2223</v>
      </c>
      <c r="B4452">
        <v>5</v>
      </c>
      <c r="C4452" t="s">
        <v>7435</v>
      </c>
      <c r="D4452" t="s">
        <v>123</v>
      </c>
      <c r="E4452" t="s">
        <v>15</v>
      </c>
      <c r="F4452" t="s">
        <v>7436</v>
      </c>
      <c r="G4452" t="str">
        <f>"200806000986"</f>
        <v>200806000986</v>
      </c>
      <c r="H4452">
        <v>770</v>
      </c>
      <c r="I4452">
        <v>150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56</v>
      </c>
      <c r="S4452">
        <v>392</v>
      </c>
      <c r="T4452">
        <v>6</v>
      </c>
      <c r="U4452">
        <v>832</v>
      </c>
      <c r="V4452">
        <v>0</v>
      </c>
      <c r="W4452">
        <v>1312</v>
      </c>
    </row>
    <row r="4453" spans="1:23" x14ac:dyDescent="0.25">
      <c r="H4453">
        <v>832</v>
      </c>
    </row>
    <row r="4454" spans="1:23" x14ac:dyDescent="0.25">
      <c r="A4454">
        <v>2224</v>
      </c>
      <c r="B4454">
        <v>8375</v>
      </c>
      <c r="C4454" t="s">
        <v>5576</v>
      </c>
      <c r="D4454" t="s">
        <v>83</v>
      </c>
      <c r="E4454" t="s">
        <v>188</v>
      </c>
      <c r="F4454" t="s">
        <v>7437</v>
      </c>
      <c r="G4454" t="str">
        <f>"00029190"</f>
        <v>00029190</v>
      </c>
      <c r="H4454" t="s">
        <v>1103</v>
      </c>
      <c r="I4454">
        <v>150</v>
      </c>
      <c r="J4454">
        <v>30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11</v>
      </c>
      <c r="S4454">
        <v>77</v>
      </c>
      <c r="V4454">
        <v>0</v>
      </c>
      <c r="W4454" t="s">
        <v>7438</v>
      </c>
    </row>
    <row r="4455" spans="1:23" x14ac:dyDescent="0.25">
      <c r="H4455" t="s">
        <v>7439</v>
      </c>
    </row>
    <row r="4456" spans="1:23" x14ac:dyDescent="0.25">
      <c r="A4456">
        <v>2225</v>
      </c>
      <c r="B4456">
        <v>5597</v>
      </c>
      <c r="C4456" t="s">
        <v>7440</v>
      </c>
      <c r="D4456" t="s">
        <v>183</v>
      </c>
      <c r="E4456" t="s">
        <v>213</v>
      </c>
      <c r="F4456" t="s">
        <v>7441</v>
      </c>
      <c r="G4456" t="str">
        <f>"201511040885"</f>
        <v>201511040885</v>
      </c>
      <c r="H4456" t="s">
        <v>6910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126</v>
      </c>
      <c r="S4456">
        <v>588</v>
      </c>
      <c r="V4456">
        <v>3</v>
      </c>
      <c r="W4456" t="s">
        <v>7442</v>
      </c>
    </row>
    <row r="4457" spans="1:23" x14ac:dyDescent="0.25">
      <c r="H4457" t="s">
        <v>7443</v>
      </c>
    </row>
    <row r="4458" spans="1:23" x14ac:dyDescent="0.25">
      <c r="A4458">
        <v>2226</v>
      </c>
      <c r="B4458">
        <v>6867</v>
      </c>
      <c r="C4458" t="s">
        <v>7444</v>
      </c>
      <c r="D4458" t="s">
        <v>14</v>
      </c>
      <c r="E4458" t="s">
        <v>122</v>
      </c>
      <c r="F4458" t="s">
        <v>7445</v>
      </c>
      <c r="G4458" t="str">
        <f>"201102000126"</f>
        <v>201102000126</v>
      </c>
      <c r="H4458" t="s">
        <v>2186</v>
      </c>
      <c r="I4458">
        <v>0</v>
      </c>
      <c r="J4458">
        <v>30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55</v>
      </c>
      <c r="S4458">
        <v>385</v>
      </c>
      <c r="V4458">
        <v>0</v>
      </c>
      <c r="W4458" t="s">
        <v>7446</v>
      </c>
    </row>
    <row r="4459" spans="1:23" x14ac:dyDescent="0.25">
      <c r="H4459" t="s">
        <v>7447</v>
      </c>
    </row>
    <row r="4460" spans="1:23" x14ac:dyDescent="0.25">
      <c r="A4460">
        <v>2227</v>
      </c>
      <c r="B4460">
        <v>3629</v>
      </c>
      <c r="C4460" t="s">
        <v>7448</v>
      </c>
      <c r="D4460" t="s">
        <v>655</v>
      </c>
      <c r="E4460" t="s">
        <v>295</v>
      </c>
      <c r="F4460" t="s">
        <v>7449</v>
      </c>
      <c r="G4460" t="str">
        <f>"00079042"</f>
        <v>00079042</v>
      </c>
      <c r="H4460" t="s">
        <v>3607</v>
      </c>
      <c r="I4460">
        <v>150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52</v>
      </c>
      <c r="S4460">
        <v>364</v>
      </c>
      <c r="V4460">
        <v>2</v>
      </c>
      <c r="W4460" t="s">
        <v>7446</v>
      </c>
    </row>
    <row r="4461" spans="1:23" x14ac:dyDescent="0.25">
      <c r="H4461" t="s">
        <v>7450</v>
      </c>
    </row>
    <row r="4462" spans="1:23" x14ac:dyDescent="0.25">
      <c r="A4462">
        <v>2228</v>
      </c>
      <c r="B4462">
        <v>9264</v>
      </c>
      <c r="C4462" t="s">
        <v>7451</v>
      </c>
      <c r="D4462" t="s">
        <v>196</v>
      </c>
      <c r="E4462" t="s">
        <v>425</v>
      </c>
      <c r="F4462" t="s">
        <v>7452</v>
      </c>
      <c r="G4462" t="str">
        <f>"00095776"</f>
        <v>00095776</v>
      </c>
      <c r="H4462" t="s">
        <v>4763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75</v>
      </c>
      <c r="S4462">
        <v>525</v>
      </c>
      <c r="T4462">
        <v>6</v>
      </c>
      <c r="U4462">
        <v>879</v>
      </c>
      <c r="V4462">
        <v>0</v>
      </c>
      <c r="W4462" t="s">
        <v>7446</v>
      </c>
    </row>
    <row r="4463" spans="1:23" x14ac:dyDescent="0.25">
      <c r="H4463" t="s">
        <v>7453</v>
      </c>
    </row>
    <row r="4464" spans="1:23" x14ac:dyDescent="0.25">
      <c r="A4464">
        <v>2229</v>
      </c>
      <c r="B4464">
        <v>9264</v>
      </c>
      <c r="C4464" t="s">
        <v>7451</v>
      </c>
      <c r="D4464" t="s">
        <v>196</v>
      </c>
      <c r="E4464" t="s">
        <v>425</v>
      </c>
      <c r="F4464" t="s">
        <v>7452</v>
      </c>
      <c r="G4464" t="str">
        <f>"00095776"</f>
        <v>00095776</v>
      </c>
      <c r="H4464" t="s">
        <v>4763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75</v>
      </c>
      <c r="S4464">
        <v>525</v>
      </c>
      <c r="V4464">
        <v>0</v>
      </c>
      <c r="W4464" t="s">
        <v>7446</v>
      </c>
    </row>
    <row r="4465" spans="1:23" x14ac:dyDescent="0.25">
      <c r="H4465" t="s">
        <v>7453</v>
      </c>
    </row>
    <row r="4466" spans="1:23" x14ac:dyDescent="0.25">
      <c r="A4466">
        <v>2230</v>
      </c>
      <c r="B4466">
        <v>4330</v>
      </c>
      <c r="C4466" t="s">
        <v>7454</v>
      </c>
      <c r="D4466" t="s">
        <v>50</v>
      </c>
      <c r="E4466" t="s">
        <v>7455</v>
      </c>
      <c r="F4466" t="s">
        <v>7456</v>
      </c>
      <c r="G4466" t="str">
        <f>"201511024614"</f>
        <v>201511024614</v>
      </c>
      <c r="H4466">
        <v>902</v>
      </c>
      <c r="I4466">
        <v>150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37</v>
      </c>
      <c r="S4466">
        <v>259</v>
      </c>
      <c r="V4466">
        <v>0</v>
      </c>
      <c r="W4466">
        <v>1311</v>
      </c>
    </row>
    <row r="4467" spans="1:23" x14ac:dyDescent="0.25">
      <c r="H4467" t="s">
        <v>7457</v>
      </c>
    </row>
    <row r="4468" spans="1:23" x14ac:dyDescent="0.25">
      <c r="A4468">
        <v>2231</v>
      </c>
      <c r="B4468">
        <v>4330</v>
      </c>
      <c r="C4468" t="s">
        <v>7454</v>
      </c>
      <c r="D4468" t="s">
        <v>50</v>
      </c>
      <c r="E4468" t="s">
        <v>7455</v>
      </c>
      <c r="F4468" t="s">
        <v>7456</v>
      </c>
      <c r="G4468" t="str">
        <f>"201511024614"</f>
        <v>201511024614</v>
      </c>
      <c r="H4468">
        <v>902</v>
      </c>
      <c r="I4468">
        <v>150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37</v>
      </c>
      <c r="S4468">
        <v>259</v>
      </c>
      <c r="T4468">
        <v>6</v>
      </c>
      <c r="U4468">
        <v>860</v>
      </c>
      <c r="V4468">
        <v>0</v>
      </c>
      <c r="W4468">
        <v>1311</v>
      </c>
    </row>
    <row r="4469" spans="1:23" x14ac:dyDescent="0.25">
      <c r="H4469" t="s">
        <v>7457</v>
      </c>
    </row>
    <row r="4470" spans="1:23" x14ac:dyDescent="0.25">
      <c r="A4470">
        <v>2232</v>
      </c>
      <c r="B4470">
        <v>6244</v>
      </c>
      <c r="C4470" t="s">
        <v>7458</v>
      </c>
      <c r="D4470" t="s">
        <v>636</v>
      </c>
      <c r="E4470" t="s">
        <v>130</v>
      </c>
      <c r="F4470" t="s">
        <v>7459</v>
      </c>
      <c r="G4470" t="str">
        <f>"201511025172"</f>
        <v>201511025172</v>
      </c>
      <c r="H4470" t="s">
        <v>1000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45</v>
      </c>
      <c r="S4470">
        <v>315</v>
      </c>
      <c r="V4470">
        <v>0</v>
      </c>
      <c r="W4470" t="s">
        <v>7460</v>
      </c>
    </row>
    <row r="4471" spans="1:23" x14ac:dyDescent="0.25">
      <c r="H4471" t="s">
        <v>7461</v>
      </c>
    </row>
    <row r="4472" spans="1:23" x14ac:dyDescent="0.25">
      <c r="A4472">
        <v>2233</v>
      </c>
      <c r="B4472">
        <v>8706</v>
      </c>
      <c r="C4472" t="s">
        <v>7462</v>
      </c>
      <c r="D4472" t="s">
        <v>14</v>
      </c>
      <c r="E4472" t="s">
        <v>203</v>
      </c>
      <c r="F4472" t="s">
        <v>7463</v>
      </c>
      <c r="G4472" t="str">
        <f>"00070176"</f>
        <v>00070176</v>
      </c>
      <c r="H4472" t="s">
        <v>2567</v>
      </c>
      <c r="I4472">
        <v>150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27</v>
      </c>
      <c r="S4472">
        <v>189</v>
      </c>
      <c r="T4472">
        <v>6</v>
      </c>
      <c r="U4472">
        <v>860</v>
      </c>
      <c r="V4472">
        <v>1</v>
      </c>
      <c r="W4472" t="s">
        <v>7464</v>
      </c>
    </row>
    <row r="4473" spans="1:23" x14ac:dyDescent="0.25">
      <c r="H4473">
        <v>860</v>
      </c>
    </row>
    <row r="4474" spans="1:23" x14ac:dyDescent="0.25">
      <c r="A4474">
        <v>2234</v>
      </c>
      <c r="B4474">
        <v>6197</v>
      </c>
      <c r="C4474" t="s">
        <v>7465</v>
      </c>
      <c r="D4474" t="s">
        <v>1575</v>
      </c>
      <c r="E4474" t="s">
        <v>55</v>
      </c>
      <c r="F4474" t="s">
        <v>7466</v>
      </c>
      <c r="G4474" t="str">
        <f>"201511016325"</f>
        <v>201511016325</v>
      </c>
      <c r="H4474">
        <v>1078</v>
      </c>
      <c r="I4474">
        <v>0</v>
      </c>
      <c r="J4474">
        <v>50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26</v>
      </c>
      <c r="S4474">
        <v>182</v>
      </c>
      <c r="V4474">
        <v>0</v>
      </c>
      <c r="W4474">
        <v>1310</v>
      </c>
    </row>
    <row r="4475" spans="1:23" x14ac:dyDescent="0.25">
      <c r="H4475">
        <v>830</v>
      </c>
    </row>
    <row r="4476" spans="1:23" x14ac:dyDescent="0.25">
      <c r="A4476">
        <v>2235</v>
      </c>
      <c r="B4476">
        <v>4694</v>
      </c>
      <c r="C4476" t="s">
        <v>7467</v>
      </c>
      <c r="D4476" t="s">
        <v>31</v>
      </c>
      <c r="E4476" t="s">
        <v>295</v>
      </c>
      <c r="F4476" t="s">
        <v>7468</v>
      </c>
      <c r="G4476" t="str">
        <f>"201212000027"</f>
        <v>201212000027</v>
      </c>
      <c r="H4476" t="s">
        <v>86</v>
      </c>
      <c r="I4476">
        <v>150</v>
      </c>
      <c r="J4476">
        <v>30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5</v>
      </c>
      <c r="S4476">
        <v>35</v>
      </c>
      <c r="V4476">
        <v>0</v>
      </c>
      <c r="W4476" t="s">
        <v>7469</v>
      </c>
    </row>
    <row r="4477" spans="1:23" x14ac:dyDescent="0.25">
      <c r="H4477" t="s">
        <v>7470</v>
      </c>
    </row>
    <row r="4478" spans="1:23" x14ac:dyDescent="0.25">
      <c r="A4478">
        <v>2236</v>
      </c>
      <c r="B4478">
        <v>7009</v>
      </c>
      <c r="C4478" t="s">
        <v>7471</v>
      </c>
      <c r="D4478" t="s">
        <v>7472</v>
      </c>
      <c r="E4478" t="s">
        <v>41</v>
      </c>
      <c r="F4478" t="s">
        <v>7473</v>
      </c>
      <c r="G4478" t="str">
        <f>"201511027851"</f>
        <v>201511027851</v>
      </c>
      <c r="H4478" t="s">
        <v>1220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48</v>
      </c>
      <c r="S4478">
        <v>336</v>
      </c>
      <c r="V4478">
        <v>0</v>
      </c>
      <c r="W4478" t="s">
        <v>7469</v>
      </c>
    </row>
    <row r="4479" spans="1:23" x14ac:dyDescent="0.25">
      <c r="H4479" t="s">
        <v>7474</v>
      </c>
    </row>
    <row r="4480" spans="1:23" x14ac:dyDescent="0.25">
      <c r="A4480">
        <v>2237</v>
      </c>
      <c r="B4480">
        <v>3784</v>
      </c>
      <c r="C4480" t="s">
        <v>7475</v>
      </c>
      <c r="D4480" t="s">
        <v>383</v>
      </c>
      <c r="E4480" t="s">
        <v>25</v>
      </c>
      <c r="F4480" t="s">
        <v>7476</v>
      </c>
      <c r="G4480" t="str">
        <f>"201511031397"</f>
        <v>201511031397</v>
      </c>
      <c r="H4480">
        <v>1045</v>
      </c>
      <c r="I4480">
        <v>150</v>
      </c>
      <c r="J4480">
        <v>30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12</v>
      </c>
      <c r="S4480">
        <v>84</v>
      </c>
      <c r="V4480">
        <v>1</v>
      </c>
      <c r="W4480">
        <v>1309</v>
      </c>
    </row>
    <row r="4481" spans="1:23" x14ac:dyDescent="0.25">
      <c r="H4481" t="s">
        <v>7477</v>
      </c>
    </row>
    <row r="4482" spans="1:23" x14ac:dyDescent="0.25">
      <c r="A4482">
        <v>2238</v>
      </c>
      <c r="B4482">
        <v>2270</v>
      </c>
      <c r="C4482" t="s">
        <v>7478</v>
      </c>
      <c r="D4482" t="s">
        <v>83</v>
      </c>
      <c r="E4482" t="s">
        <v>1407</v>
      </c>
      <c r="F4482" t="s">
        <v>7479</v>
      </c>
      <c r="G4482" t="str">
        <f>"201511015059"</f>
        <v>201511015059</v>
      </c>
      <c r="H4482">
        <v>1045</v>
      </c>
      <c r="I4482">
        <v>150</v>
      </c>
      <c r="J4482">
        <v>30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12</v>
      </c>
      <c r="S4482">
        <v>84</v>
      </c>
      <c r="V4482">
        <v>0</v>
      </c>
      <c r="W4482">
        <v>1309</v>
      </c>
    </row>
    <row r="4483" spans="1:23" x14ac:dyDescent="0.25">
      <c r="H4483" t="s">
        <v>7480</v>
      </c>
    </row>
    <row r="4484" spans="1:23" x14ac:dyDescent="0.25">
      <c r="A4484">
        <v>2239</v>
      </c>
      <c r="B4484">
        <v>6909</v>
      </c>
      <c r="C4484" t="s">
        <v>7481</v>
      </c>
      <c r="D4484" t="s">
        <v>1518</v>
      </c>
      <c r="E4484" t="s">
        <v>179</v>
      </c>
      <c r="F4484" t="s">
        <v>7482</v>
      </c>
      <c r="G4484" t="str">
        <f>"201511009571"</f>
        <v>201511009571</v>
      </c>
      <c r="H4484">
        <v>1034</v>
      </c>
      <c r="I4484">
        <v>0</v>
      </c>
      <c r="J4484">
        <v>30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35</v>
      </c>
      <c r="S4484">
        <v>245</v>
      </c>
      <c r="V4484">
        <v>0</v>
      </c>
      <c r="W4484">
        <v>1309</v>
      </c>
    </row>
    <row r="4485" spans="1:23" x14ac:dyDescent="0.25">
      <c r="H4485" t="s">
        <v>7483</v>
      </c>
    </row>
    <row r="4486" spans="1:23" x14ac:dyDescent="0.25">
      <c r="A4486">
        <v>2240</v>
      </c>
      <c r="B4486">
        <v>3688</v>
      </c>
      <c r="C4486" t="s">
        <v>7484</v>
      </c>
      <c r="D4486" t="s">
        <v>191</v>
      </c>
      <c r="E4486" t="s">
        <v>192</v>
      </c>
      <c r="F4486" t="s">
        <v>7485</v>
      </c>
      <c r="G4486" t="str">
        <f>"201406018770"</f>
        <v>201406018770</v>
      </c>
      <c r="H4486">
        <v>935</v>
      </c>
      <c r="I4486">
        <v>150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32</v>
      </c>
      <c r="S4486">
        <v>224</v>
      </c>
      <c r="V4486">
        <v>0</v>
      </c>
      <c r="W4486">
        <v>1309</v>
      </c>
    </row>
    <row r="4487" spans="1:23" x14ac:dyDescent="0.25">
      <c r="H4487" t="s">
        <v>7486</v>
      </c>
    </row>
    <row r="4488" spans="1:23" x14ac:dyDescent="0.25">
      <c r="A4488">
        <v>2241</v>
      </c>
      <c r="B4488">
        <v>2659</v>
      </c>
      <c r="C4488" t="s">
        <v>7487</v>
      </c>
      <c r="D4488" t="s">
        <v>2069</v>
      </c>
      <c r="E4488" t="s">
        <v>96</v>
      </c>
      <c r="F4488" t="s">
        <v>7488</v>
      </c>
      <c r="G4488" t="str">
        <f>"201511014052"</f>
        <v>201511014052</v>
      </c>
      <c r="H4488" t="s">
        <v>7489</v>
      </c>
      <c r="I4488">
        <v>0</v>
      </c>
      <c r="J4488">
        <v>30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87</v>
      </c>
      <c r="S4488">
        <v>588</v>
      </c>
      <c r="V4488">
        <v>0</v>
      </c>
      <c r="W4488" t="s">
        <v>7490</v>
      </c>
    </row>
    <row r="4489" spans="1:23" x14ac:dyDescent="0.25">
      <c r="H4489" t="s">
        <v>7491</v>
      </c>
    </row>
    <row r="4490" spans="1:23" x14ac:dyDescent="0.25">
      <c r="A4490">
        <v>2242</v>
      </c>
      <c r="B4490">
        <v>4209</v>
      </c>
      <c r="C4490" t="s">
        <v>7492</v>
      </c>
      <c r="D4490" t="s">
        <v>7493</v>
      </c>
      <c r="E4490" t="s">
        <v>41</v>
      </c>
      <c r="F4490" t="s">
        <v>7494</v>
      </c>
      <c r="G4490" t="str">
        <f>"201511011910"</f>
        <v>201511011910</v>
      </c>
      <c r="H4490" t="s">
        <v>2517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62</v>
      </c>
      <c r="S4490">
        <v>434</v>
      </c>
      <c r="V4490">
        <v>1</v>
      </c>
      <c r="W4490" t="s">
        <v>7495</v>
      </c>
    </row>
    <row r="4491" spans="1:23" x14ac:dyDescent="0.25">
      <c r="H4491" t="s">
        <v>7496</v>
      </c>
    </row>
    <row r="4492" spans="1:23" x14ac:dyDescent="0.25">
      <c r="A4492">
        <v>2243</v>
      </c>
      <c r="B4492">
        <v>10454</v>
      </c>
      <c r="C4492" t="s">
        <v>7497</v>
      </c>
      <c r="D4492" t="s">
        <v>379</v>
      </c>
      <c r="E4492" t="s">
        <v>15</v>
      </c>
      <c r="F4492" t="s">
        <v>7498</v>
      </c>
      <c r="G4492" t="str">
        <f>"00087364"</f>
        <v>00087364</v>
      </c>
      <c r="H4492" t="s">
        <v>4987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88</v>
      </c>
      <c r="S4492">
        <v>588</v>
      </c>
      <c r="V4492">
        <v>1</v>
      </c>
      <c r="W4492" t="s">
        <v>7495</v>
      </c>
    </row>
    <row r="4493" spans="1:23" x14ac:dyDescent="0.25">
      <c r="H4493" t="s">
        <v>7499</v>
      </c>
    </row>
    <row r="4494" spans="1:23" x14ac:dyDescent="0.25">
      <c r="A4494">
        <v>2244</v>
      </c>
      <c r="B4494">
        <v>4887</v>
      </c>
      <c r="C4494" t="s">
        <v>7500</v>
      </c>
      <c r="D4494" t="s">
        <v>7501</v>
      </c>
      <c r="E4494" t="s">
        <v>2120</v>
      </c>
      <c r="F4494" t="s">
        <v>7502</v>
      </c>
      <c r="G4494" t="str">
        <f>"201511016971"</f>
        <v>201511016971</v>
      </c>
      <c r="H4494" t="s">
        <v>948</v>
      </c>
      <c r="I4494">
        <v>150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22</v>
      </c>
      <c r="S4494">
        <v>154</v>
      </c>
      <c r="V4494">
        <v>1</v>
      </c>
      <c r="W4494" t="s">
        <v>7503</v>
      </c>
    </row>
    <row r="4495" spans="1:23" x14ac:dyDescent="0.25">
      <c r="H4495" t="s">
        <v>7504</v>
      </c>
    </row>
    <row r="4496" spans="1:23" x14ac:dyDescent="0.25">
      <c r="A4496">
        <v>2245</v>
      </c>
      <c r="B4496">
        <v>4805</v>
      </c>
      <c r="C4496" t="s">
        <v>7505</v>
      </c>
      <c r="D4496" t="s">
        <v>14</v>
      </c>
      <c r="E4496" t="s">
        <v>122</v>
      </c>
      <c r="F4496" t="s">
        <v>7506</v>
      </c>
      <c r="G4496" t="str">
        <f>"201511025360"</f>
        <v>201511025360</v>
      </c>
      <c r="H4496">
        <v>1078</v>
      </c>
      <c r="I4496">
        <v>150</v>
      </c>
      <c r="J4496">
        <v>50</v>
      </c>
      <c r="K4496">
        <v>30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6</v>
      </c>
      <c r="U4496">
        <v>869</v>
      </c>
      <c r="V4496">
        <v>0</v>
      </c>
      <c r="W4496">
        <v>1308</v>
      </c>
    </row>
    <row r="4497" spans="1:23" x14ac:dyDescent="0.25">
      <c r="H4497" t="s">
        <v>7507</v>
      </c>
    </row>
    <row r="4498" spans="1:23" x14ac:dyDescent="0.25">
      <c r="A4498">
        <v>2246</v>
      </c>
      <c r="B4498">
        <v>4805</v>
      </c>
      <c r="C4498" t="s">
        <v>7505</v>
      </c>
      <c r="D4498" t="s">
        <v>14</v>
      </c>
      <c r="E4498" t="s">
        <v>122</v>
      </c>
      <c r="F4498" t="s">
        <v>7506</v>
      </c>
      <c r="G4498" t="str">
        <f>"201511025360"</f>
        <v>201511025360</v>
      </c>
      <c r="H4498">
        <v>1078</v>
      </c>
      <c r="I4498">
        <v>150</v>
      </c>
      <c r="J4498">
        <v>50</v>
      </c>
      <c r="K4498">
        <v>30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V4498">
        <v>0</v>
      </c>
      <c r="W4498">
        <v>1308</v>
      </c>
    </row>
    <row r="4499" spans="1:23" x14ac:dyDescent="0.25">
      <c r="H4499" t="s">
        <v>7507</v>
      </c>
    </row>
    <row r="4500" spans="1:23" x14ac:dyDescent="0.25">
      <c r="A4500">
        <v>2247</v>
      </c>
      <c r="B4500">
        <v>9473</v>
      </c>
      <c r="C4500" t="s">
        <v>7508</v>
      </c>
      <c r="D4500" t="s">
        <v>51</v>
      </c>
      <c r="E4500" t="s">
        <v>96</v>
      </c>
      <c r="F4500" t="s">
        <v>7509</v>
      </c>
      <c r="G4500" t="str">
        <f>"201511040753"</f>
        <v>201511040753</v>
      </c>
      <c r="H4500">
        <v>990</v>
      </c>
      <c r="I4500">
        <v>150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24</v>
      </c>
      <c r="S4500">
        <v>168</v>
      </c>
      <c r="V4500">
        <v>0</v>
      </c>
      <c r="W4500">
        <v>1308</v>
      </c>
    </row>
    <row r="4501" spans="1:23" x14ac:dyDescent="0.25">
      <c r="H4501" t="s">
        <v>7510</v>
      </c>
    </row>
    <row r="4502" spans="1:23" x14ac:dyDescent="0.25">
      <c r="A4502">
        <v>2248</v>
      </c>
      <c r="B4502">
        <v>10607</v>
      </c>
      <c r="C4502" t="s">
        <v>7511</v>
      </c>
      <c r="D4502" t="s">
        <v>40</v>
      </c>
      <c r="E4502" t="s">
        <v>75</v>
      </c>
      <c r="F4502" t="s">
        <v>7512</v>
      </c>
      <c r="G4502" t="str">
        <f>"00090601"</f>
        <v>00090601</v>
      </c>
      <c r="H4502" t="s">
        <v>5003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133</v>
      </c>
      <c r="S4502">
        <v>588</v>
      </c>
      <c r="V4502">
        <v>0</v>
      </c>
      <c r="W4502" t="s">
        <v>7513</v>
      </c>
    </row>
    <row r="4503" spans="1:23" x14ac:dyDescent="0.25">
      <c r="H4503" t="s">
        <v>7514</v>
      </c>
    </row>
    <row r="4504" spans="1:23" x14ac:dyDescent="0.25">
      <c r="A4504">
        <v>2249</v>
      </c>
      <c r="B4504">
        <v>7017</v>
      </c>
      <c r="C4504" t="s">
        <v>7515</v>
      </c>
      <c r="D4504" t="s">
        <v>1518</v>
      </c>
      <c r="E4504" t="s">
        <v>196</v>
      </c>
      <c r="F4504" t="s">
        <v>7516</v>
      </c>
      <c r="G4504" t="str">
        <f>"201511030954"</f>
        <v>201511030954</v>
      </c>
      <c r="H4504" t="s">
        <v>5003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110</v>
      </c>
      <c r="S4504">
        <v>588</v>
      </c>
      <c r="V4504">
        <v>1</v>
      </c>
      <c r="W4504" t="s">
        <v>7513</v>
      </c>
    </row>
    <row r="4505" spans="1:23" x14ac:dyDescent="0.25">
      <c r="H4505" t="s">
        <v>7517</v>
      </c>
    </row>
    <row r="4506" spans="1:23" x14ac:dyDescent="0.25">
      <c r="A4506">
        <v>2250</v>
      </c>
      <c r="B4506">
        <v>9928</v>
      </c>
      <c r="C4506" t="s">
        <v>517</v>
      </c>
      <c r="D4506" t="s">
        <v>842</v>
      </c>
      <c r="E4506" t="s">
        <v>15</v>
      </c>
      <c r="F4506" t="s">
        <v>7518</v>
      </c>
      <c r="G4506" t="str">
        <f>"00098533"</f>
        <v>00098533</v>
      </c>
      <c r="H4506" t="s">
        <v>5003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102</v>
      </c>
      <c r="S4506">
        <v>588</v>
      </c>
      <c r="V4506">
        <v>1</v>
      </c>
      <c r="W4506" t="s">
        <v>7513</v>
      </c>
    </row>
    <row r="4507" spans="1:23" x14ac:dyDescent="0.25">
      <c r="H4507" t="s">
        <v>7519</v>
      </c>
    </row>
    <row r="4508" spans="1:23" x14ac:dyDescent="0.25">
      <c r="A4508">
        <v>2251</v>
      </c>
      <c r="B4508">
        <v>3294</v>
      </c>
      <c r="C4508" t="s">
        <v>7520</v>
      </c>
      <c r="D4508" t="s">
        <v>36</v>
      </c>
      <c r="E4508" t="s">
        <v>165</v>
      </c>
      <c r="F4508" t="s">
        <v>7521</v>
      </c>
      <c r="G4508" t="str">
        <f>"00016658"</f>
        <v>00016658</v>
      </c>
      <c r="H4508">
        <v>1100</v>
      </c>
      <c r="I4508">
        <v>0</v>
      </c>
      <c r="J4508">
        <v>30</v>
      </c>
      <c r="K4508">
        <v>0</v>
      </c>
      <c r="L4508">
        <v>0</v>
      </c>
      <c r="M4508">
        <v>30</v>
      </c>
      <c r="N4508">
        <v>0</v>
      </c>
      <c r="O4508">
        <v>0</v>
      </c>
      <c r="P4508">
        <v>0</v>
      </c>
      <c r="Q4508">
        <v>0</v>
      </c>
      <c r="R4508">
        <v>21</v>
      </c>
      <c r="S4508">
        <v>147</v>
      </c>
      <c r="T4508">
        <v>6</v>
      </c>
      <c r="U4508">
        <v>834</v>
      </c>
      <c r="V4508">
        <v>0</v>
      </c>
      <c r="W4508">
        <v>1307</v>
      </c>
    </row>
    <row r="4509" spans="1:23" x14ac:dyDescent="0.25">
      <c r="H4509">
        <v>834</v>
      </c>
    </row>
    <row r="4510" spans="1:23" x14ac:dyDescent="0.25">
      <c r="A4510">
        <v>2252</v>
      </c>
      <c r="B4510">
        <v>4760</v>
      </c>
      <c r="C4510" t="s">
        <v>2239</v>
      </c>
      <c r="D4510" t="s">
        <v>485</v>
      </c>
      <c r="E4510" t="s">
        <v>25</v>
      </c>
      <c r="F4510" t="s">
        <v>7522</v>
      </c>
      <c r="G4510" t="str">
        <f>"201512004438"</f>
        <v>201512004438</v>
      </c>
      <c r="H4510">
        <v>957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50</v>
      </c>
      <c r="S4510">
        <v>350</v>
      </c>
      <c r="V4510">
        <v>0</v>
      </c>
      <c r="W4510">
        <v>1307</v>
      </c>
    </row>
    <row r="4511" spans="1:23" x14ac:dyDescent="0.25">
      <c r="H4511" t="s">
        <v>7523</v>
      </c>
    </row>
    <row r="4512" spans="1:23" x14ac:dyDescent="0.25">
      <c r="A4512">
        <v>2253</v>
      </c>
      <c r="B4512">
        <v>6296</v>
      </c>
      <c r="C4512" t="s">
        <v>1589</v>
      </c>
      <c r="D4512" t="s">
        <v>406</v>
      </c>
      <c r="E4512" t="s">
        <v>123</v>
      </c>
      <c r="F4512" t="s">
        <v>7524</v>
      </c>
      <c r="G4512" t="str">
        <f>"201511015092"</f>
        <v>201511015092</v>
      </c>
      <c r="H4512" t="s">
        <v>118</v>
      </c>
      <c r="I4512">
        <v>150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12</v>
      </c>
      <c r="S4512">
        <v>84</v>
      </c>
      <c r="V4512">
        <v>0</v>
      </c>
      <c r="W4512" t="s">
        <v>7525</v>
      </c>
    </row>
    <row r="4513" spans="1:23" x14ac:dyDescent="0.25">
      <c r="H4513" t="s">
        <v>7526</v>
      </c>
    </row>
    <row r="4514" spans="1:23" x14ac:dyDescent="0.25">
      <c r="A4514">
        <v>2254</v>
      </c>
      <c r="B4514">
        <v>2623</v>
      </c>
      <c r="C4514" t="s">
        <v>7527</v>
      </c>
      <c r="D4514" t="s">
        <v>326</v>
      </c>
      <c r="E4514" t="s">
        <v>41</v>
      </c>
      <c r="F4514" t="s">
        <v>7528</v>
      </c>
      <c r="G4514" t="str">
        <f>"201511029008"</f>
        <v>201511029008</v>
      </c>
      <c r="H4514" t="s">
        <v>118</v>
      </c>
      <c r="I4514">
        <v>150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12</v>
      </c>
      <c r="S4514">
        <v>84</v>
      </c>
      <c r="V4514">
        <v>1</v>
      </c>
      <c r="W4514" t="s">
        <v>7525</v>
      </c>
    </row>
    <row r="4515" spans="1:23" x14ac:dyDescent="0.25">
      <c r="H4515" t="s">
        <v>7529</v>
      </c>
    </row>
    <row r="4516" spans="1:23" x14ac:dyDescent="0.25">
      <c r="A4516">
        <v>2255</v>
      </c>
      <c r="B4516">
        <v>1623</v>
      </c>
      <c r="C4516" t="s">
        <v>7530</v>
      </c>
      <c r="D4516" t="s">
        <v>83</v>
      </c>
      <c r="E4516" t="s">
        <v>32</v>
      </c>
      <c r="F4516" t="s">
        <v>7531</v>
      </c>
      <c r="G4516" t="str">
        <f>"201511037241"</f>
        <v>201511037241</v>
      </c>
      <c r="H4516" t="s">
        <v>535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46</v>
      </c>
      <c r="S4516">
        <v>322</v>
      </c>
      <c r="V4516">
        <v>1</v>
      </c>
      <c r="W4516" t="s">
        <v>7525</v>
      </c>
    </row>
    <row r="4517" spans="1:23" x14ac:dyDescent="0.25">
      <c r="H4517" t="s">
        <v>1925</v>
      </c>
    </row>
    <row r="4518" spans="1:23" x14ac:dyDescent="0.25">
      <c r="A4518">
        <v>2256</v>
      </c>
      <c r="B4518">
        <v>5192</v>
      </c>
      <c r="C4518" t="s">
        <v>7532</v>
      </c>
      <c r="D4518" t="s">
        <v>364</v>
      </c>
      <c r="E4518" t="s">
        <v>1236</v>
      </c>
      <c r="F4518" t="s">
        <v>7533</v>
      </c>
      <c r="G4518" t="str">
        <f>"201511007576"</f>
        <v>201511007576</v>
      </c>
      <c r="H4518" t="s">
        <v>1379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40</v>
      </c>
      <c r="S4518">
        <v>280</v>
      </c>
      <c r="V4518">
        <v>0</v>
      </c>
      <c r="W4518" t="s">
        <v>7534</v>
      </c>
    </row>
    <row r="4519" spans="1:23" x14ac:dyDescent="0.25">
      <c r="H4519" t="s">
        <v>7535</v>
      </c>
    </row>
    <row r="4520" spans="1:23" x14ac:dyDescent="0.25">
      <c r="A4520">
        <v>2257</v>
      </c>
      <c r="B4520">
        <v>6936</v>
      </c>
      <c r="C4520" t="s">
        <v>7536</v>
      </c>
      <c r="D4520" t="s">
        <v>83</v>
      </c>
      <c r="E4520" t="s">
        <v>15</v>
      </c>
      <c r="F4520" t="s">
        <v>7537</v>
      </c>
      <c r="G4520" t="str">
        <f>"00082771"</f>
        <v>00082771</v>
      </c>
      <c r="H4520" t="s">
        <v>6181</v>
      </c>
      <c r="I4520">
        <v>150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36</v>
      </c>
      <c r="S4520">
        <v>252</v>
      </c>
      <c r="V4520">
        <v>0</v>
      </c>
      <c r="W4520" t="s">
        <v>7538</v>
      </c>
    </row>
    <row r="4521" spans="1:23" x14ac:dyDescent="0.25">
      <c r="H4521" t="s">
        <v>7539</v>
      </c>
    </row>
    <row r="4522" spans="1:23" x14ac:dyDescent="0.25">
      <c r="A4522">
        <v>2258</v>
      </c>
      <c r="B4522">
        <v>7244</v>
      </c>
      <c r="C4522" t="s">
        <v>7540</v>
      </c>
      <c r="D4522" t="s">
        <v>83</v>
      </c>
      <c r="E4522" t="s">
        <v>41</v>
      </c>
      <c r="F4522" t="s">
        <v>7541</v>
      </c>
      <c r="G4522" t="str">
        <f>"201511036075"</f>
        <v>201511036075</v>
      </c>
      <c r="H4522">
        <v>1100</v>
      </c>
      <c r="I4522">
        <v>150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8</v>
      </c>
      <c r="S4522">
        <v>56</v>
      </c>
      <c r="V4522">
        <v>3</v>
      </c>
      <c r="W4522">
        <v>1306</v>
      </c>
    </row>
    <row r="4523" spans="1:23" x14ac:dyDescent="0.25">
      <c r="H4523" t="s">
        <v>7542</v>
      </c>
    </row>
    <row r="4524" spans="1:23" x14ac:dyDescent="0.25">
      <c r="A4524">
        <v>2259</v>
      </c>
      <c r="B4524">
        <v>16</v>
      </c>
      <c r="C4524" t="s">
        <v>7543</v>
      </c>
      <c r="D4524" t="s">
        <v>425</v>
      </c>
      <c r="E4524" t="s">
        <v>65</v>
      </c>
      <c r="F4524" t="s">
        <v>7544</v>
      </c>
      <c r="G4524" t="str">
        <f>"201511028912"</f>
        <v>201511028912</v>
      </c>
      <c r="H4524">
        <v>1100</v>
      </c>
      <c r="I4524">
        <v>150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8</v>
      </c>
      <c r="S4524">
        <v>56</v>
      </c>
      <c r="V4524">
        <v>0</v>
      </c>
      <c r="W4524">
        <v>1306</v>
      </c>
    </row>
    <row r="4525" spans="1:23" x14ac:dyDescent="0.25">
      <c r="H4525" t="s">
        <v>7545</v>
      </c>
    </row>
    <row r="4526" spans="1:23" x14ac:dyDescent="0.25">
      <c r="A4526">
        <v>2260</v>
      </c>
      <c r="B4526">
        <v>3425</v>
      </c>
      <c r="C4526" t="s">
        <v>7546</v>
      </c>
      <c r="D4526" t="s">
        <v>40</v>
      </c>
      <c r="E4526" t="s">
        <v>96</v>
      </c>
      <c r="F4526" t="s">
        <v>7547</v>
      </c>
      <c r="G4526" t="str">
        <f>"201511029963"</f>
        <v>201511029963</v>
      </c>
      <c r="H4526">
        <v>1100</v>
      </c>
      <c r="I4526">
        <v>150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8</v>
      </c>
      <c r="S4526">
        <v>56</v>
      </c>
      <c r="V4526">
        <v>0</v>
      </c>
      <c r="W4526">
        <v>1306</v>
      </c>
    </row>
    <row r="4527" spans="1:23" x14ac:dyDescent="0.25">
      <c r="H4527">
        <v>844</v>
      </c>
    </row>
    <row r="4528" spans="1:23" x14ac:dyDescent="0.25">
      <c r="A4528">
        <v>2261</v>
      </c>
      <c r="B4528">
        <v>4628</v>
      </c>
      <c r="C4528" t="s">
        <v>6757</v>
      </c>
      <c r="D4528" t="s">
        <v>1518</v>
      </c>
      <c r="E4528" t="s">
        <v>694</v>
      </c>
      <c r="F4528" t="s">
        <v>7548</v>
      </c>
      <c r="G4528" t="str">
        <f>"201511019266"</f>
        <v>201511019266</v>
      </c>
      <c r="H4528">
        <v>1089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31</v>
      </c>
      <c r="S4528">
        <v>217</v>
      </c>
      <c r="V4528">
        <v>0</v>
      </c>
      <c r="W4528">
        <v>1306</v>
      </c>
    </row>
    <row r="4529" spans="1:23" x14ac:dyDescent="0.25">
      <c r="H4529" t="s">
        <v>7549</v>
      </c>
    </row>
    <row r="4530" spans="1:23" x14ac:dyDescent="0.25">
      <c r="A4530">
        <v>2262</v>
      </c>
      <c r="B4530">
        <v>2746</v>
      </c>
      <c r="C4530" t="s">
        <v>7550</v>
      </c>
      <c r="D4530" t="s">
        <v>191</v>
      </c>
      <c r="E4530" t="s">
        <v>70</v>
      </c>
      <c r="F4530" t="s">
        <v>7551</v>
      </c>
      <c r="G4530" t="str">
        <f>"00042831"</f>
        <v>00042831</v>
      </c>
      <c r="H4530">
        <v>935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53</v>
      </c>
      <c r="S4530">
        <v>371</v>
      </c>
      <c r="V4530">
        <v>0</v>
      </c>
      <c r="W4530">
        <v>1306</v>
      </c>
    </row>
    <row r="4531" spans="1:23" x14ac:dyDescent="0.25">
      <c r="H4531" t="s">
        <v>7552</v>
      </c>
    </row>
    <row r="4532" spans="1:23" x14ac:dyDescent="0.25">
      <c r="A4532">
        <v>2263</v>
      </c>
      <c r="B4532">
        <v>4853</v>
      </c>
      <c r="C4532" t="s">
        <v>7553</v>
      </c>
      <c r="D4532" t="s">
        <v>383</v>
      </c>
      <c r="E4532" t="s">
        <v>1236</v>
      </c>
      <c r="F4532" t="s">
        <v>7554</v>
      </c>
      <c r="G4532" t="str">
        <f>"201510004038"</f>
        <v>201510004038</v>
      </c>
      <c r="H4532">
        <v>1100</v>
      </c>
      <c r="I4532">
        <v>0</v>
      </c>
      <c r="J4532">
        <v>0</v>
      </c>
      <c r="K4532">
        <v>30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25</v>
      </c>
      <c r="S4532">
        <v>175</v>
      </c>
      <c r="T4532">
        <v>6</v>
      </c>
      <c r="U4532" t="s">
        <v>2343</v>
      </c>
      <c r="V4532">
        <v>0</v>
      </c>
      <c r="W4532">
        <v>1305</v>
      </c>
    </row>
    <row r="4533" spans="1:23" x14ac:dyDescent="0.25">
      <c r="H4533" t="s">
        <v>2345</v>
      </c>
    </row>
    <row r="4534" spans="1:23" x14ac:dyDescent="0.25">
      <c r="A4534">
        <v>2264</v>
      </c>
      <c r="B4534">
        <v>6352</v>
      </c>
      <c r="C4534" t="s">
        <v>7555</v>
      </c>
      <c r="D4534" t="s">
        <v>515</v>
      </c>
      <c r="E4534" t="s">
        <v>165</v>
      </c>
      <c r="F4534" t="s">
        <v>7556</v>
      </c>
      <c r="G4534" t="str">
        <f>"201511042837"</f>
        <v>201511042837</v>
      </c>
      <c r="H4534">
        <v>1078</v>
      </c>
      <c r="I4534">
        <v>150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11</v>
      </c>
      <c r="S4534">
        <v>77</v>
      </c>
      <c r="V4534">
        <v>0</v>
      </c>
      <c r="W4534">
        <v>1305</v>
      </c>
    </row>
    <row r="4535" spans="1:23" x14ac:dyDescent="0.25">
      <c r="H4535" t="s">
        <v>7557</v>
      </c>
    </row>
    <row r="4536" spans="1:23" x14ac:dyDescent="0.25">
      <c r="A4536">
        <v>2265</v>
      </c>
      <c r="B4536">
        <v>3393</v>
      </c>
      <c r="C4536" t="s">
        <v>6812</v>
      </c>
      <c r="D4536" t="s">
        <v>489</v>
      </c>
      <c r="E4536" t="s">
        <v>295</v>
      </c>
      <c r="F4536" t="s">
        <v>7558</v>
      </c>
      <c r="G4536" t="str">
        <f>"00023946"</f>
        <v>00023946</v>
      </c>
      <c r="H4536">
        <v>1078</v>
      </c>
      <c r="I4536">
        <v>150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11</v>
      </c>
      <c r="S4536">
        <v>77</v>
      </c>
      <c r="T4536">
        <v>6</v>
      </c>
      <c r="U4536">
        <v>831</v>
      </c>
      <c r="V4536">
        <v>2</v>
      </c>
      <c r="W4536">
        <v>1305</v>
      </c>
    </row>
    <row r="4537" spans="1:23" x14ac:dyDescent="0.25">
      <c r="H4537">
        <v>831</v>
      </c>
    </row>
    <row r="4538" spans="1:23" x14ac:dyDescent="0.25">
      <c r="A4538">
        <v>2266</v>
      </c>
      <c r="B4538">
        <v>10218</v>
      </c>
      <c r="C4538" t="s">
        <v>7559</v>
      </c>
      <c r="D4538" t="s">
        <v>192</v>
      </c>
      <c r="E4538" t="s">
        <v>165</v>
      </c>
      <c r="F4538" t="s">
        <v>7560</v>
      </c>
      <c r="G4538" t="str">
        <f>"201511016830"</f>
        <v>201511016830</v>
      </c>
      <c r="H4538">
        <v>990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45</v>
      </c>
      <c r="S4538">
        <v>315</v>
      </c>
      <c r="V4538">
        <v>0</v>
      </c>
      <c r="W4538">
        <v>1305</v>
      </c>
    </row>
    <row r="4539" spans="1:23" x14ac:dyDescent="0.25">
      <c r="H4539" t="s">
        <v>7561</v>
      </c>
    </row>
    <row r="4540" spans="1:23" x14ac:dyDescent="0.25">
      <c r="A4540">
        <v>2267</v>
      </c>
      <c r="B4540">
        <v>4336</v>
      </c>
      <c r="C4540" t="s">
        <v>7562</v>
      </c>
      <c r="D4540" t="s">
        <v>570</v>
      </c>
      <c r="E4540" t="s">
        <v>70</v>
      </c>
      <c r="F4540" t="s">
        <v>7563</v>
      </c>
      <c r="G4540" t="str">
        <f>"00050397"</f>
        <v>00050397</v>
      </c>
      <c r="H4540" t="s">
        <v>27</v>
      </c>
      <c r="I4540">
        <v>150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10</v>
      </c>
      <c r="S4540">
        <v>70</v>
      </c>
      <c r="V4540">
        <v>0</v>
      </c>
      <c r="W4540" t="s">
        <v>7564</v>
      </c>
    </row>
    <row r="4541" spans="1:23" x14ac:dyDescent="0.25">
      <c r="H4541" t="s">
        <v>7565</v>
      </c>
    </row>
    <row r="4542" spans="1:23" x14ac:dyDescent="0.25">
      <c r="A4542">
        <v>2268</v>
      </c>
      <c r="B4542">
        <v>4336</v>
      </c>
      <c r="C4542" t="s">
        <v>7562</v>
      </c>
      <c r="D4542" t="s">
        <v>570</v>
      </c>
      <c r="E4542" t="s">
        <v>70</v>
      </c>
      <c r="F4542" t="s">
        <v>7563</v>
      </c>
      <c r="G4542" t="str">
        <f>"00050397"</f>
        <v>00050397</v>
      </c>
      <c r="H4542" t="s">
        <v>27</v>
      </c>
      <c r="I4542">
        <v>150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10</v>
      </c>
      <c r="S4542">
        <v>70</v>
      </c>
      <c r="T4542">
        <v>6</v>
      </c>
      <c r="U4542">
        <v>831</v>
      </c>
      <c r="V4542">
        <v>0</v>
      </c>
      <c r="W4542" t="s">
        <v>7564</v>
      </c>
    </row>
    <row r="4543" spans="1:23" x14ac:dyDescent="0.25">
      <c r="H4543" t="s">
        <v>7565</v>
      </c>
    </row>
    <row r="4544" spans="1:23" x14ac:dyDescent="0.25">
      <c r="A4544">
        <v>2269</v>
      </c>
      <c r="B4544">
        <v>8156</v>
      </c>
      <c r="C4544" t="s">
        <v>7566</v>
      </c>
      <c r="D4544" t="s">
        <v>7567</v>
      </c>
      <c r="E4544" t="s">
        <v>1834</v>
      </c>
      <c r="F4544" t="s">
        <v>7568</v>
      </c>
      <c r="G4544" t="str">
        <f>"00054687"</f>
        <v>00054687</v>
      </c>
      <c r="H4544" t="s">
        <v>118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70</v>
      </c>
      <c r="P4544">
        <v>0</v>
      </c>
      <c r="Q4544">
        <v>0</v>
      </c>
      <c r="R4544">
        <v>23</v>
      </c>
      <c r="S4544">
        <v>161</v>
      </c>
      <c r="T4544">
        <v>6</v>
      </c>
      <c r="U4544" t="s">
        <v>2343</v>
      </c>
      <c r="V4544">
        <v>0</v>
      </c>
      <c r="W4544" t="s">
        <v>7569</v>
      </c>
    </row>
    <row r="4545" spans="1:23" x14ac:dyDescent="0.25">
      <c r="H4545" t="s">
        <v>2345</v>
      </c>
    </row>
    <row r="4546" spans="1:23" x14ac:dyDescent="0.25">
      <c r="A4546">
        <v>2270</v>
      </c>
      <c r="B4546">
        <v>7808</v>
      </c>
      <c r="C4546" t="s">
        <v>3021</v>
      </c>
      <c r="D4546" t="s">
        <v>854</v>
      </c>
      <c r="E4546" t="s">
        <v>96</v>
      </c>
      <c r="F4546" t="s">
        <v>7570</v>
      </c>
      <c r="G4546" t="str">
        <f>"00096467"</f>
        <v>00096467</v>
      </c>
      <c r="H4546" t="s">
        <v>344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32</v>
      </c>
      <c r="S4546">
        <v>224</v>
      </c>
      <c r="V4546">
        <v>2</v>
      </c>
      <c r="W4546" t="s">
        <v>7571</v>
      </c>
    </row>
    <row r="4547" spans="1:23" x14ac:dyDescent="0.25">
      <c r="H4547">
        <v>839</v>
      </c>
    </row>
    <row r="4548" spans="1:23" x14ac:dyDescent="0.25">
      <c r="A4548">
        <v>2271</v>
      </c>
      <c r="B4548">
        <v>4195</v>
      </c>
      <c r="C4548" t="s">
        <v>7572</v>
      </c>
      <c r="D4548" t="s">
        <v>83</v>
      </c>
      <c r="E4548" t="s">
        <v>60</v>
      </c>
      <c r="F4548" t="s">
        <v>7573</v>
      </c>
      <c r="G4548" t="str">
        <f>"201511012077"</f>
        <v>201511012077</v>
      </c>
      <c r="H4548">
        <v>1100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29</v>
      </c>
      <c r="S4548">
        <v>203</v>
      </c>
      <c r="V4548">
        <v>0</v>
      </c>
      <c r="W4548">
        <v>1303</v>
      </c>
    </row>
    <row r="4549" spans="1:23" x14ac:dyDescent="0.25">
      <c r="H4549" t="s">
        <v>1511</v>
      </c>
    </row>
    <row r="4550" spans="1:23" x14ac:dyDescent="0.25">
      <c r="A4550">
        <v>2272</v>
      </c>
      <c r="B4550">
        <v>1868</v>
      </c>
      <c r="C4550" t="s">
        <v>7574</v>
      </c>
      <c r="D4550" t="s">
        <v>31</v>
      </c>
      <c r="E4550" t="s">
        <v>184</v>
      </c>
      <c r="F4550" t="s">
        <v>7575</v>
      </c>
      <c r="G4550" t="str">
        <f>"00029175"</f>
        <v>00029175</v>
      </c>
      <c r="H4550">
        <v>1023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40</v>
      </c>
      <c r="S4550">
        <v>280</v>
      </c>
      <c r="T4550">
        <v>6</v>
      </c>
      <c r="U4550">
        <v>834</v>
      </c>
      <c r="V4550">
        <v>0</v>
      </c>
      <c r="W4550">
        <v>1303</v>
      </c>
    </row>
    <row r="4551" spans="1:23" x14ac:dyDescent="0.25">
      <c r="H4551">
        <v>834</v>
      </c>
    </row>
    <row r="4552" spans="1:23" x14ac:dyDescent="0.25">
      <c r="A4552">
        <v>2273</v>
      </c>
      <c r="B4552">
        <v>3915</v>
      </c>
      <c r="C4552" t="s">
        <v>7576</v>
      </c>
      <c r="D4552" t="s">
        <v>485</v>
      </c>
      <c r="E4552" t="s">
        <v>96</v>
      </c>
      <c r="F4552" t="s">
        <v>7577</v>
      </c>
      <c r="G4552" t="str">
        <f>"201510000290"</f>
        <v>201510000290</v>
      </c>
      <c r="H4552">
        <v>803</v>
      </c>
      <c r="I4552">
        <v>150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50</v>
      </c>
      <c r="S4552">
        <v>350</v>
      </c>
      <c r="V4552">
        <v>1</v>
      </c>
      <c r="W4552">
        <v>1303</v>
      </c>
    </row>
    <row r="4553" spans="1:23" x14ac:dyDescent="0.25">
      <c r="H4553" t="s">
        <v>7578</v>
      </c>
    </row>
    <row r="4554" spans="1:23" x14ac:dyDescent="0.25">
      <c r="A4554">
        <v>2274</v>
      </c>
      <c r="B4554">
        <v>9276</v>
      </c>
      <c r="C4554" t="s">
        <v>1255</v>
      </c>
      <c r="D4554" t="s">
        <v>244</v>
      </c>
      <c r="E4554" t="s">
        <v>184</v>
      </c>
      <c r="F4554" t="s">
        <v>7579</v>
      </c>
      <c r="G4554" t="str">
        <f>"201512000505"</f>
        <v>201512000505</v>
      </c>
      <c r="H4554">
        <v>715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134</v>
      </c>
      <c r="S4554">
        <v>588</v>
      </c>
      <c r="V4554">
        <v>0</v>
      </c>
      <c r="W4554">
        <v>1303</v>
      </c>
    </row>
    <row r="4555" spans="1:23" x14ac:dyDescent="0.25">
      <c r="H4555">
        <v>818</v>
      </c>
    </row>
    <row r="4556" spans="1:23" x14ac:dyDescent="0.25">
      <c r="A4556">
        <v>2275</v>
      </c>
      <c r="B4556">
        <v>9621</v>
      </c>
      <c r="C4556" t="s">
        <v>7580</v>
      </c>
      <c r="D4556" t="s">
        <v>7581</v>
      </c>
      <c r="E4556" t="s">
        <v>7582</v>
      </c>
      <c r="F4556" t="s">
        <v>7583</v>
      </c>
      <c r="G4556" t="str">
        <f>"201511040862"</f>
        <v>201511040862</v>
      </c>
      <c r="H4556">
        <v>715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109</v>
      </c>
      <c r="S4556">
        <v>588</v>
      </c>
      <c r="V4556">
        <v>1</v>
      </c>
      <c r="W4556">
        <v>1303</v>
      </c>
    </row>
    <row r="4557" spans="1:23" x14ac:dyDescent="0.25">
      <c r="H4557" t="s">
        <v>7584</v>
      </c>
    </row>
    <row r="4558" spans="1:23" x14ac:dyDescent="0.25">
      <c r="A4558">
        <v>2276</v>
      </c>
      <c r="B4558">
        <v>848</v>
      </c>
      <c r="C4558" t="s">
        <v>2608</v>
      </c>
      <c r="D4558" t="s">
        <v>31</v>
      </c>
      <c r="E4558" t="s">
        <v>1191</v>
      </c>
      <c r="F4558" t="s">
        <v>7585</v>
      </c>
      <c r="G4558" t="str">
        <f>"201511039530"</f>
        <v>201511039530</v>
      </c>
      <c r="H4558">
        <v>715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140</v>
      </c>
      <c r="S4558">
        <v>588</v>
      </c>
      <c r="V4558">
        <v>2</v>
      </c>
      <c r="W4558">
        <v>1303</v>
      </c>
    </row>
    <row r="4559" spans="1:23" x14ac:dyDescent="0.25">
      <c r="H4559" t="s">
        <v>7586</v>
      </c>
    </row>
    <row r="4560" spans="1:23" x14ac:dyDescent="0.25">
      <c r="A4560">
        <v>2277</v>
      </c>
      <c r="B4560">
        <v>6029</v>
      </c>
      <c r="C4560" t="s">
        <v>7587</v>
      </c>
      <c r="D4560" t="s">
        <v>191</v>
      </c>
      <c r="E4560" t="s">
        <v>41</v>
      </c>
      <c r="F4560" t="s">
        <v>7588</v>
      </c>
      <c r="G4560" t="str">
        <f>"00080818"</f>
        <v>00080818</v>
      </c>
      <c r="H4560">
        <v>715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100</v>
      </c>
      <c r="S4560">
        <v>588</v>
      </c>
      <c r="V4560">
        <v>0</v>
      </c>
      <c r="W4560">
        <v>1303</v>
      </c>
    </row>
    <row r="4561" spans="1:23" x14ac:dyDescent="0.25">
      <c r="H4561" t="s">
        <v>7589</v>
      </c>
    </row>
    <row r="4562" spans="1:23" x14ac:dyDescent="0.25">
      <c r="A4562">
        <v>2278</v>
      </c>
      <c r="B4562">
        <v>4464</v>
      </c>
      <c r="C4562" t="s">
        <v>7590</v>
      </c>
      <c r="D4562" t="s">
        <v>383</v>
      </c>
      <c r="E4562" t="s">
        <v>811</v>
      </c>
      <c r="F4562" t="s">
        <v>7591</v>
      </c>
      <c r="G4562" t="str">
        <f>"201502001455"</f>
        <v>201502001455</v>
      </c>
      <c r="H4562">
        <v>715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110</v>
      </c>
      <c r="S4562">
        <v>588</v>
      </c>
      <c r="V4562">
        <v>0</v>
      </c>
      <c r="W4562">
        <v>1303</v>
      </c>
    </row>
    <row r="4563" spans="1:23" x14ac:dyDescent="0.25">
      <c r="H4563" t="s">
        <v>7592</v>
      </c>
    </row>
    <row r="4564" spans="1:23" x14ac:dyDescent="0.25">
      <c r="A4564">
        <v>2279</v>
      </c>
      <c r="B4564">
        <v>4464</v>
      </c>
      <c r="C4564" t="s">
        <v>7590</v>
      </c>
      <c r="D4564" t="s">
        <v>383</v>
      </c>
      <c r="E4564" t="s">
        <v>811</v>
      </c>
      <c r="F4564" t="s">
        <v>7591</v>
      </c>
      <c r="G4564" t="str">
        <f>"201502001455"</f>
        <v>201502001455</v>
      </c>
      <c r="H4564">
        <v>715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110</v>
      </c>
      <c r="S4564">
        <v>588</v>
      </c>
      <c r="T4564">
        <v>6</v>
      </c>
      <c r="U4564">
        <v>879</v>
      </c>
      <c r="V4564">
        <v>0</v>
      </c>
      <c r="W4564">
        <v>1303</v>
      </c>
    </row>
    <row r="4565" spans="1:23" x14ac:dyDescent="0.25">
      <c r="H4565" t="s">
        <v>7592</v>
      </c>
    </row>
    <row r="4566" spans="1:23" x14ac:dyDescent="0.25">
      <c r="A4566">
        <v>2280</v>
      </c>
      <c r="B4566">
        <v>9846</v>
      </c>
      <c r="C4566" t="s">
        <v>7593</v>
      </c>
      <c r="D4566" t="s">
        <v>495</v>
      </c>
      <c r="E4566" t="s">
        <v>162</v>
      </c>
      <c r="F4566" t="s">
        <v>7594</v>
      </c>
      <c r="G4566" t="str">
        <f>"201511042978"</f>
        <v>201511042978</v>
      </c>
      <c r="H4566">
        <v>715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164</v>
      </c>
      <c r="S4566">
        <v>588</v>
      </c>
      <c r="V4566">
        <v>1</v>
      </c>
      <c r="W4566">
        <v>1303</v>
      </c>
    </row>
    <row r="4567" spans="1:23" x14ac:dyDescent="0.25">
      <c r="H4567" t="s">
        <v>7595</v>
      </c>
    </row>
    <row r="4568" spans="1:23" x14ac:dyDescent="0.25">
      <c r="A4568">
        <v>2281</v>
      </c>
      <c r="B4568">
        <v>4982</v>
      </c>
      <c r="C4568" t="s">
        <v>7596</v>
      </c>
      <c r="D4568" t="s">
        <v>83</v>
      </c>
      <c r="E4568" t="s">
        <v>70</v>
      </c>
      <c r="F4568" t="s">
        <v>7597</v>
      </c>
      <c r="G4568" t="str">
        <f>"201511020306"</f>
        <v>201511020306</v>
      </c>
      <c r="H4568">
        <v>715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84</v>
      </c>
      <c r="S4568">
        <v>588</v>
      </c>
      <c r="V4568">
        <v>0</v>
      </c>
      <c r="W4568">
        <v>1303</v>
      </c>
    </row>
    <row r="4569" spans="1:23" x14ac:dyDescent="0.25">
      <c r="H4569" t="s">
        <v>7598</v>
      </c>
    </row>
    <row r="4570" spans="1:23" x14ac:dyDescent="0.25">
      <c r="A4570">
        <v>2282</v>
      </c>
      <c r="B4570">
        <v>6639</v>
      </c>
      <c r="C4570" t="s">
        <v>1136</v>
      </c>
      <c r="D4570" t="s">
        <v>59</v>
      </c>
      <c r="E4570" t="s">
        <v>55</v>
      </c>
      <c r="F4570" t="s">
        <v>7599</v>
      </c>
      <c r="G4570" t="str">
        <f>"201511029844"</f>
        <v>201511029844</v>
      </c>
      <c r="H4570">
        <v>715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91</v>
      </c>
      <c r="S4570">
        <v>588</v>
      </c>
      <c r="V4570">
        <v>1</v>
      </c>
      <c r="W4570">
        <v>1303</v>
      </c>
    </row>
    <row r="4571" spans="1:23" x14ac:dyDescent="0.25">
      <c r="H4571" t="s">
        <v>7600</v>
      </c>
    </row>
    <row r="4572" spans="1:23" x14ac:dyDescent="0.25">
      <c r="A4572">
        <v>2283</v>
      </c>
      <c r="B4572">
        <v>3069</v>
      </c>
      <c r="C4572" t="s">
        <v>7601</v>
      </c>
      <c r="D4572" t="s">
        <v>83</v>
      </c>
      <c r="E4572" t="s">
        <v>70</v>
      </c>
      <c r="F4572" t="s">
        <v>7602</v>
      </c>
      <c r="G4572" t="str">
        <f>"201511034717"</f>
        <v>201511034717</v>
      </c>
      <c r="H4572">
        <v>715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135</v>
      </c>
      <c r="S4572">
        <v>588</v>
      </c>
      <c r="V4572">
        <v>0</v>
      </c>
      <c r="W4572">
        <v>1303</v>
      </c>
    </row>
    <row r="4573" spans="1:23" x14ac:dyDescent="0.25">
      <c r="H4573" t="s">
        <v>7603</v>
      </c>
    </row>
    <row r="4574" spans="1:23" x14ac:dyDescent="0.25">
      <c r="A4574">
        <v>2284</v>
      </c>
      <c r="B4574">
        <v>7132</v>
      </c>
      <c r="C4574" t="s">
        <v>7604</v>
      </c>
      <c r="D4574" t="s">
        <v>7605</v>
      </c>
      <c r="E4574" t="s">
        <v>7606</v>
      </c>
      <c r="F4574" t="s">
        <v>7607</v>
      </c>
      <c r="G4574" t="str">
        <f>"00093760"</f>
        <v>00093760</v>
      </c>
      <c r="H4574">
        <v>715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92</v>
      </c>
      <c r="S4574">
        <v>588</v>
      </c>
      <c r="V4574">
        <v>0</v>
      </c>
      <c r="W4574">
        <v>1303</v>
      </c>
    </row>
    <row r="4575" spans="1:23" x14ac:dyDescent="0.25">
      <c r="H4575" t="s">
        <v>735</v>
      </c>
    </row>
    <row r="4576" spans="1:23" x14ac:dyDescent="0.25">
      <c r="A4576">
        <v>2285</v>
      </c>
      <c r="B4576">
        <v>3080</v>
      </c>
      <c r="C4576" t="s">
        <v>2328</v>
      </c>
      <c r="D4576" t="s">
        <v>191</v>
      </c>
      <c r="E4576" t="s">
        <v>1439</v>
      </c>
      <c r="F4576" t="s">
        <v>7608</v>
      </c>
      <c r="G4576" t="str">
        <f>"00092673"</f>
        <v>00092673</v>
      </c>
      <c r="H4576">
        <v>715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108</v>
      </c>
      <c r="S4576">
        <v>588</v>
      </c>
      <c r="V4576">
        <v>0</v>
      </c>
      <c r="W4576">
        <v>1303</v>
      </c>
    </row>
    <row r="4577" spans="1:23" x14ac:dyDescent="0.25">
      <c r="H4577" t="s">
        <v>7609</v>
      </c>
    </row>
    <row r="4578" spans="1:23" x14ac:dyDescent="0.25">
      <c r="A4578">
        <v>2286</v>
      </c>
      <c r="B4578">
        <v>1227</v>
      </c>
      <c r="C4578" t="s">
        <v>7610</v>
      </c>
      <c r="D4578" t="s">
        <v>60</v>
      </c>
      <c r="E4578" t="s">
        <v>4179</v>
      </c>
      <c r="F4578" t="s">
        <v>7611</v>
      </c>
      <c r="G4578" t="str">
        <f>"201511036468"</f>
        <v>201511036468</v>
      </c>
      <c r="H4578">
        <v>715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111</v>
      </c>
      <c r="S4578">
        <v>588</v>
      </c>
      <c r="V4578">
        <v>0</v>
      </c>
      <c r="W4578">
        <v>1303</v>
      </c>
    </row>
    <row r="4579" spans="1:23" x14ac:dyDescent="0.25">
      <c r="H4579" t="s">
        <v>7612</v>
      </c>
    </row>
    <row r="4580" spans="1:23" x14ac:dyDescent="0.25">
      <c r="A4580">
        <v>2287</v>
      </c>
      <c r="B4580">
        <v>9230</v>
      </c>
      <c r="C4580" t="s">
        <v>7613</v>
      </c>
      <c r="D4580" t="s">
        <v>3012</v>
      </c>
      <c r="E4580" t="s">
        <v>51</v>
      </c>
      <c r="F4580" t="s">
        <v>7614</v>
      </c>
      <c r="G4580" t="str">
        <f>"00031717"</f>
        <v>00031717</v>
      </c>
      <c r="H4580">
        <v>715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84</v>
      </c>
      <c r="S4580">
        <v>588</v>
      </c>
      <c r="V4580">
        <v>0</v>
      </c>
      <c r="W4580">
        <v>1303</v>
      </c>
    </row>
    <row r="4581" spans="1:23" x14ac:dyDescent="0.25">
      <c r="H4581" t="s">
        <v>7615</v>
      </c>
    </row>
    <row r="4582" spans="1:23" x14ac:dyDescent="0.25">
      <c r="A4582">
        <v>2288</v>
      </c>
      <c r="B4582">
        <v>4342</v>
      </c>
      <c r="C4582" t="s">
        <v>7616</v>
      </c>
      <c r="D4582" t="s">
        <v>2911</v>
      </c>
      <c r="E4582" t="s">
        <v>41</v>
      </c>
      <c r="F4582" t="s">
        <v>7617</v>
      </c>
      <c r="G4582" t="str">
        <f>"201511033998"</f>
        <v>201511033998</v>
      </c>
      <c r="H4582" t="s">
        <v>6478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75</v>
      </c>
      <c r="S4582">
        <v>525</v>
      </c>
      <c r="V4582">
        <v>0</v>
      </c>
      <c r="W4582" t="s">
        <v>7618</v>
      </c>
    </row>
    <row r="4583" spans="1:23" x14ac:dyDescent="0.25">
      <c r="H4583" t="s">
        <v>7619</v>
      </c>
    </row>
    <row r="4584" spans="1:23" x14ac:dyDescent="0.25">
      <c r="A4584">
        <v>2289</v>
      </c>
      <c r="B4584">
        <v>5361</v>
      </c>
      <c r="C4584" t="s">
        <v>7620</v>
      </c>
      <c r="D4584" t="s">
        <v>191</v>
      </c>
      <c r="E4584" t="s">
        <v>1407</v>
      </c>
      <c r="F4584" t="s">
        <v>7621</v>
      </c>
      <c r="G4584" t="str">
        <f>"00070809"</f>
        <v>00070809</v>
      </c>
      <c r="H4584" t="s">
        <v>3607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72</v>
      </c>
      <c r="S4584">
        <v>504</v>
      </c>
      <c r="V4584">
        <v>1</v>
      </c>
      <c r="W4584" t="s">
        <v>7622</v>
      </c>
    </row>
    <row r="4585" spans="1:23" x14ac:dyDescent="0.25">
      <c r="H4585" t="s">
        <v>7623</v>
      </c>
    </row>
    <row r="4586" spans="1:23" x14ac:dyDescent="0.25">
      <c r="A4586">
        <v>2290</v>
      </c>
      <c r="B4586">
        <v>4037</v>
      </c>
      <c r="C4586" t="s">
        <v>538</v>
      </c>
      <c r="D4586" t="s">
        <v>140</v>
      </c>
      <c r="E4586" t="s">
        <v>41</v>
      </c>
      <c r="F4586" t="s">
        <v>7624</v>
      </c>
      <c r="G4586" t="str">
        <f>"201511024444"</f>
        <v>201511024444</v>
      </c>
      <c r="H4586" t="s">
        <v>86</v>
      </c>
      <c r="I4586">
        <v>150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8</v>
      </c>
      <c r="S4586">
        <v>56</v>
      </c>
      <c r="V4586">
        <v>0</v>
      </c>
      <c r="W4586" t="s">
        <v>7625</v>
      </c>
    </row>
    <row r="4587" spans="1:23" x14ac:dyDescent="0.25">
      <c r="H4587" t="s">
        <v>7626</v>
      </c>
    </row>
    <row r="4588" spans="1:23" x14ac:dyDescent="0.25">
      <c r="A4588">
        <v>2291</v>
      </c>
      <c r="B4588">
        <v>7454</v>
      </c>
      <c r="C4588" t="s">
        <v>7627</v>
      </c>
      <c r="D4588" t="s">
        <v>1759</v>
      </c>
      <c r="E4588" t="s">
        <v>455</v>
      </c>
      <c r="F4588" t="s">
        <v>7628</v>
      </c>
      <c r="G4588" t="str">
        <f>"201501000062"</f>
        <v>201501000062</v>
      </c>
      <c r="H4588" t="s">
        <v>925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42</v>
      </c>
      <c r="S4588">
        <v>294</v>
      </c>
      <c r="V4588">
        <v>2</v>
      </c>
      <c r="W4588" t="s">
        <v>7625</v>
      </c>
    </row>
    <row r="4589" spans="1:23" x14ac:dyDescent="0.25">
      <c r="H4589" t="s">
        <v>7629</v>
      </c>
    </row>
    <row r="4590" spans="1:23" x14ac:dyDescent="0.25">
      <c r="A4590">
        <v>2292</v>
      </c>
      <c r="B4590">
        <v>8904</v>
      </c>
      <c r="C4590" t="s">
        <v>7147</v>
      </c>
      <c r="D4590" t="s">
        <v>183</v>
      </c>
      <c r="E4590" t="s">
        <v>196</v>
      </c>
      <c r="F4590" t="s">
        <v>7630</v>
      </c>
      <c r="G4590" t="str">
        <f>"00101482"</f>
        <v>00101482</v>
      </c>
      <c r="H4590" t="s">
        <v>2791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70</v>
      </c>
      <c r="P4590">
        <v>0</v>
      </c>
      <c r="Q4590">
        <v>0</v>
      </c>
      <c r="R4590">
        <v>54</v>
      </c>
      <c r="S4590">
        <v>378</v>
      </c>
      <c r="V4590">
        <v>0</v>
      </c>
      <c r="W4590" t="s">
        <v>7625</v>
      </c>
    </row>
    <row r="4591" spans="1:23" x14ac:dyDescent="0.25">
      <c r="H4591" t="s">
        <v>7631</v>
      </c>
    </row>
    <row r="4592" spans="1:23" x14ac:dyDescent="0.25">
      <c r="A4592">
        <v>2293</v>
      </c>
      <c r="B4592">
        <v>2051</v>
      </c>
      <c r="C4592" t="s">
        <v>7632</v>
      </c>
      <c r="D4592" t="s">
        <v>24</v>
      </c>
      <c r="E4592" t="s">
        <v>70</v>
      </c>
      <c r="F4592" t="s">
        <v>7633</v>
      </c>
      <c r="G4592" t="str">
        <f>"201511036926"</f>
        <v>201511036926</v>
      </c>
      <c r="H4592" t="s">
        <v>1706</v>
      </c>
      <c r="I4592">
        <v>150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18</v>
      </c>
      <c r="S4592">
        <v>126</v>
      </c>
      <c r="V4592">
        <v>0</v>
      </c>
      <c r="W4592" t="s">
        <v>7634</v>
      </c>
    </row>
    <row r="4593" spans="1:23" x14ac:dyDescent="0.25">
      <c r="H4593">
        <v>875</v>
      </c>
    </row>
    <row r="4594" spans="1:23" x14ac:dyDescent="0.25">
      <c r="A4594">
        <v>2294</v>
      </c>
      <c r="B4594">
        <v>631</v>
      </c>
      <c r="C4594" t="s">
        <v>7635</v>
      </c>
      <c r="D4594" t="s">
        <v>14</v>
      </c>
      <c r="E4594" t="s">
        <v>41</v>
      </c>
      <c r="F4594" t="s">
        <v>7636</v>
      </c>
      <c r="G4594" t="str">
        <f>"200804000128"</f>
        <v>200804000128</v>
      </c>
      <c r="H4594">
        <v>1100</v>
      </c>
      <c r="I4594">
        <v>150</v>
      </c>
      <c r="J4594">
        <v>50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V4594">
        <v>0</v>
      </c>
      <c r="W4594">
        <v>1300</v>
      </c>
    </row>
    <row r="4595" spans="1:23" x14ac:dyDescent="0.25">
      <c r="H4595" t="s">
        <v>7637</v>
      </c>
    </row>
    <row r="4596" spans="1:23" x14ac:dyDescent="0.25">
      <c r="A4596">
        <v>2295</v>
      </c>
      <c r="B4596">
        <v>653</v>
      </c>
      <c r="C4596" t="s">
        <v>7638</v>
      </c>
      <c r="D4596" t="s">
        <v>1575</v>
      </c>
      <c r="E4596" t="s">
        <v>25</v>
      </c>
      <c r="F4596" t="s">
        <v>7639</v>
      </c>
      <c r="G4596" t="str">
        <f>"200903000737"</f>
        <v>200903000737</v>
      </c>
      <c r="H4596">
        <v>990</v>
      </c>
      <c r="I4596">
        <v>0</v>
      </c>
      <c r="J4596">
        <v>30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40</v>
      </c>
      <c r="S4596">
        <v>280</v>
      </c>
      <c r="V4596">
        <v>0</v>
      </c>
      <c r="W4596">
        <v>1300</v>
      </c>
    </row>
    <row r="4597" spans="1:23" x14ac:dyDescent="0.25">
      <c r="H4597" t="s">
        <v>7640</v>
      </c>
    </row>
    <row r="4598" spans="1:23" x14ac:dyDescent="0.25">
      <c r="A4598">
        <v>2296</v>
      </c>
      <c r="B4598">
        <v>1787</v>
      </c>
      <c r="C4598" t="s">
        <v>7641</v>
      </c>
      <c r="D4598" t="s">
        <v>36</v>
      </c>
      <c r="E4598" t="s">
        <v>51</v>
      </c>
      <c r="F4598" t="s">
        <v>7642</v>
      </c>
      <c r="G4598" t="str">
        <f>"201605000190"</f>
        <v>201605000190</v>
      </c>
      <c r="H4598" t="s">
        <v>250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34</v>
      </c>
      <c r="S4598">
        <v>238</v>
      </c>
      <c r="V4598">
        <v>3</v>
      </c>
      <c r="W4598" t="s">
        <v>7643</v>
      </c>
    </row>
    <row r="4599" spans="1:23" x14ac:dyDescent="0.25">
      <c r="H4599" t="s">
        <v>7644</v>
      </c>
    </row>
    <row r="4600" spans="1:23" x14ac:dyDescent="0.25">
      <c r="A4600">
        <v>2297</v>
      </c>
      <c r="B4600">
        <v>3015</v>
      </c>
      <c r="C4600" t="s">
        <v>347</v>
      </c>
      <c r="D4600" t="s">
        <v>24</v>
      </c>
      <c r="E4600" t="s">
        <v>432</v>
      </c>
      <c r="F4600" t="s">
        <v>7645</v>
      </c>
      <c r="G4600" t="str">
        <f>"201511035870"</f>
        <v>201511035870</v>
      </c>
      <c r="H4600" t="s">
        <v>1379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39</v>
      </c>
      <c r="S4600">
        <v>273</v>
      </c>
      <c r="V4600">
        <v>0</v>
      </c>
      <c r="W4600" t="s">
        <v>7646</v>
      </c>
    </row>
    <row r="4601" spans="1:23" x14ac:dyDescent="0.25">
      <c r="H4601" t="s">
        <v>7647</v>
      </c>
    </row>
    <row r="4602" spans="1:23" x14ac:dyDescent="0.25">
      <c r="A4602">
        <v>2298</v>
      </c>
      <c r="B4602">
        <v>1559</v>
      </c>
      <c r="C4602" t="s">
        <v>7648</v>
      </c>
      <c r="D4602" t="s">
        <v>24</v>
      </c>
      <c r="E4602" t="s">
        <v>807</v>
      </c>
      <c r="F4602" t="s">
        <v>7649</v>
      </c>
      <c r="G4602" t="str">
        <f>"00040524"</f>
        <v>00040524</v>
      </c>
      <c r="H4602" t="s">
        <v>344</v>
      </c>
      <c r="I4602">
        <v>150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70</v>
      </c>
      <c r="P4602">
        <v>0</v>
      </c>
      <c r="Q4602">
        <v>0</v>
      </c>
      <c r="R4602">
        <v>0</v>
      </c>
      <c r="S4602">
        <v>0</v>
      </c>
      <c r="V4602">
        <v>0</v>
      </c>
      <c r="W4602" t="s">
        <v>7650</v>
      </c>
    </row>
    <row r="4603" spans="1:23" x14ac:dyDescent="0.25">
      <c r="H4603" t="s">
        <v>7651</v>
      </c>
    </row>
    <row r="4604" spans="1:23" x14ac:dyDescent="0.25">
      <c r="A4604">
        <v>2299</v>
      </c>
      <c r="B4604">
        <v>2286</v>
      </c>
      <c r="C4604" t="s">
        <v>7652</v>
      </c>
      <c r="D4604" t="s">
        <v>191</v>
      </c>
      <c r="E4604" t="s">
        <v>425</v>
      </c>
      <c r="F4604" t="s">
        <v>7653</v>
      </c>
      <c r="G4604" t="str">
        <f>"201511029204"</f>
        <v>201511029204</v>
      </c>
      <c r="H4604">
        <v>1089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30</v>
      </c>
      <c r="S4604">
        <v>210</v>
      </c>
      <c r="V4604">
        <v>1</v>
      </c>
      <c r="W4604">
        <v>1299</v>
      </c>
    </row>
    <row r="4605" spans="1:23" x14ac:dyDescent="0.25">
      <c r="H4605" t="s">
        <v>7654</v>
      </c>
    </row>
    <row r="4606" spans="1:23" x14ac:dyDescent="0.25">
      <c r="A4606">
        <v>2300</v>
      </c>
      <c r="B4606">
        <v>1291</v>
      </c>
      <c r="C4606" t="s">
        <v>7655</v>
      </c>
      <c r="D4606" t="s">
        <v>140</v>
      </c>
      <c r="E4606" t="s">
        <v>446</v>
      </c>
      <c r="F4606" t="s">
        <v>7656</v>
      </c>
      <c r="G4606" t="str">
        <f>"201511014236"</f>
        <v>201511014236</v>
      </c>
      <c r="H4606">
        <v>1045</v>
      </c>
      <c r="I4606">
        <v>0</v>
      </c>
      <c r="J4606">
        <v>30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32</v>
      </c>
      <c r="S4606">
        <v>224</v>
      </c>
      <c r="V4606">
        <v>0</v>
      </c>
      <c r="W4606">
        <v>1299</v>
      </c>
    </row>
    <row r="4607" spans="1:23" x14ac:dyDescent="0.25">
      <c r="H4607" t="s">
        <v>7657</v>
      </c>
    </row>
    <row r="4608" spans="1:23" x14ac:dyDescent="0.25">
      <c r="A4608">
        <v>2301</v>
      </c>
      <c r="B4608">
        <v>7649</v>
      </c>
      <c r="C4608" t="s">
        <v>7658</v>
      </c>
      <c r="D4608" t="s">
        <v>379</v>
      </c>
      <c r="E4608" t="s">
        <v>686</v>
      </c>
      <c r="F4608" t="s">
        <v>7659</v>
      </c>
      <c r="G4608" t="str">
        <f>"00069643"</f>
        <v>00069643</v>
      </c>
      <c r="H4608" t="s">
        <v>461</v>
      </c>
      <c r="I4608">
        <v>150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12</v>
      </c>
      <c r="S4608">
        <v>84</v>
      </c>
      <c r="V4608">
        <v>0</v>
      </c>
      <c r="W4608" t="s">
        <v>7660</v>
      </c>
    </row>
    <row r="4609" spans="1:23" x14ac:dyDescent="0.25">
      <c r="H4609" t="s">
        <v>7661</v>
      </c>
    </row>
    <row r="4610" spans="1:23" x14ac:dyDescent="0.25">
      <c r="A4610">
        <v>2302</v>
      </c>
      <c r="B4610">
        <v>7649</v>
      </c>
      <c r="C4610" t="s">
        <v>7658</v>
      </c>
      <c r="D4610" t="s">
        <v>379</v>
      </c>
      <c r="E4610" t="s">
        <v>686</v>
      </c>
      <c r="F4610" t="s">
        <v>7659</v>
      </c>
      <c r="G4610" t="str">
        <f>"00069643"</f>
        <v>00069643</v>
      </c>
      <c r="H4610" t="s">
        <v>461</v>
      </c>
      <c r="I4610">
        <v>150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12</v>
      </c>
      <c r="S4610">
        <v>84</v>
      </c>
      <c r="T4610">
        <v>7</v>
      </c>
      <c r="U4610">
        <v>874</v>
      </c>
      <c r="V4610">
        <v>0</v>
      </c>
      <c r="W4610" t="s">
        <v>7660</v>
      </c>
    </row>
    <row r="4611" spans="1:23" x14ac:dyDescent="0.25">
      <c r="H4611" t="s">
        <v>7661</v>
      </c>
    </row>
    <row r="4612" spans="1:23" x14ac:dyDescent="0.25">
      <c r="A4612">
        <v>2303</v>
      </c>
      <c r="B4612">
        <v>7817</v>
      </c>
      <c r="C4612" t="s">
        <v>7662</v>
      </c>
      <c r="D4612" t="s">
        <v>14</v>
      </c>
      <c r="E4612" t="s">
        <v>51</v>
      </c>
      <c r="F4612" t="s">
        <v>7663</v>
      </c>
      <c r="G4612" t="str">
        <f>"201512002714"</f>
        <v>201512002714</v>
      </c>
      <c r="H4612">
        <v>1100</v>
      </c>
      <c r="I4612">
        <v>0</v>
      </c>
      <c r="J4612">
        <v>30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24</v>
      </c>
      <c r="S4612">
        <v>168</v>
      </c>
      <c r="V4612">
        <v>0</v>
      </c>
      <c r="W4612">
        <v>1298</v>
      </c>
    </row>
    <row r="4613" spans="1:23" x14ac:dyDescent="0.25">
      <c r="H4613" t="s">
        <v>7664</v>
      </c>
    </row>
    <row r="4614" spans="1:23" x14ac:dyDescent="0.25">
      <c r="A4614">
        <v>2304</v>
      </c>
      <c r="B4614">
        <v>9136</v>
      </c>
      <c r="C4614" t="s">
        <v>7665</v>
      </c>
      <c r="D4614" t="s">
        <v>489</v>
      </c>
      <c r="E4614" t="s">
        <v>4287</v>
      </c>
      <c r="F4614" t="s">
        <v>7666</v>
      </c>
      <c r="G4614" t="str">
        <f>"201511033799"</f>
        <v>201511033799</v>
      </c>
      <c r="H4614">
        <v>1100</v>
      </c>
      <c r="I4614">
        <v>0</v>
      </c>
      <c r="J4614">
        <v>30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24</v>
      </c>
      <c r="S4614">
        <v>168</v>
      </c>
      <c r="V4614">
        <v>0</v>
      </c>
      <c r="W4614">
        <v>1298</v>
      </c>
    </row>
    <row r="4615" spans="1:23" x14ac:dyDescent="0.25">
      <c r="H4615" t="s">
        <v>7667</v>
      </c>
    </row>
    <row r="4616" spans="1:23" x14ac:dyDescent="0.25">
      <c r="A4616">
        <v>2305</v>
      </c>
      <c r="B4616">
        <v>5166</v>
      </c>
      <c r="C4616" t="s">
        <v>7668</v>
      </c>
      <c r="D4616" t="s">
        <v>7669</v>
      </c>
      <c r="E4616" t="s">
        <v>811</v>
      </c>
      <c r="F4616" t="s">
        <v>7670</v>
      </c>
      <c r="G4616" t="str">
        <f>"00049738"</f>
        <v>00049738</v>
      </c>
      <c r="H4616">
        <v>1045</v>
      </c>
      <c r="I4616">
        <v>0</v>
      </c>
      <c r="J4616">
        <v>50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29</v>
      </c>
      <c r="S4616">
        <v>203</v>
      </c>
      <c r="V4616">
        <v>0</v>
      </c>
      <c r="W4616">
        <v>1298</v>
      </c>
    </row>
    <row r="4617" spans="1:23" x14ac:dyDescent="0.25">
      <c r="H4617" t="s">
        <v>7671</v>
      </c>
    </row>
    <row r="4618" spans="1:23" x14ac:dyDescent="0.25">
      <c r="A4618">
        <v>2306</v>
      </c>
      <c r="B4618">
        <v>7264</v>
      </c>
      <c r="C4618" t="s">
        <v>7672</v>
      </c>
      <c r="D4618" t="s">
        <v>4843</v>
      </c>
      <c r="E4618" t="s">
        <v>51</v>
      </c>
      <c r="F4618" t="s">
        <v>7673</v>
      </c>
      <c r="G4618" t="str">
        <f>"00075082"</f>
        <v>00075082</v>
      </c>
      <c r="H4618" t="s">
        <v>1242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51</v>
      </c>
      <c r="S4618">
        <v>357</v>
      </c>
      <c r="V4618">
        <v>0</v>
      </c>
      <c r="W4618" t="s">
        <v>7674</v>
      </c>
    </row>
    <row r="4619" spans="1:23" x14ac:dyDescent="0.25">
      <c r="H4619">
        <v>875</v>
      </c>
    </row>
    <row r="4620" spans="1:23" x14ac:dyDescent="0.25">
      <c r="A4620">
        <v>2307</v>
      </c>
      <c r="B4620">
        <v>3705</v>
      </c>
      <c r="C4620" t="s">
        <v>7675</v>
      </c>
      <c r="D4620" t="s">
        <v>1276</v>
      </c>
      <c r="E4620" t="s">
        <v>25</v>
      </c>
      <c r="F4620" t="s">
        <v>7676</v>
      </c>
      <c r="G4620" t="str">
        <f>"201511035086"</f>
        <v>201511035086</v>
      </c>
      <c r="H4620" t="s">
        <v>7677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85</v>
      </c>
      <c r="S4620">
        <v>588</v>
      </c>
      <c r="V4620">
        <v>0</v>
      </c>
      <c r="W4620" t="s">
        <v>7674</v>
      </c>
    </row>
    <row r="4621" spans="1:23" x14ac:dyDescent="0.25">
      <c r="H4621" t="s">
        <v>7678</v>
      </c>
    </row>
    <row r="4622" spans="1:23" x14ac:dyDescent="0.25">
      <c r="A4622">
        <v>2308</v>
      </c>
      <c r="B4622">
        <v>7448</v>
      </c>
      <c r="C4622" t="s">
        <v>7679</v>
      </c>
      <c r="D4622" t="s">
        <v>787</v>
      </c>
      <c r="E4622" t="s">
        <v>51</v>
      </c>
      <c r="F4622" t="s">
        <v>7680</v>
      </c>
      <c r="G4622" t="str">
        <f>"201511036840"</f>
        <v>201511036840</v>
      </c>
      <c r="H4622">
        <v>1045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36</v>
      </c>
      <c r="S4622">
        <v>252</v>
      </c>
      <c r="V4622">
        <v>0</v>
      </c>
      <c r="W4622">
        <v>1297</v>
      </c>
    </row>
    <row r="4623" spans="1:23" x14ac:dyDescent="0.25">
      <c r="H4623" t="s">
        <v>7681</v>
      </c>
    </row>
    <row r="4624" spans="1:23" x14ac:dyDescent="0.25">
      <c r="A4624">
        <v>2309</v>
      </c>
      <c r="B4624">
        <v>5790</v>
      </c>
      <c r="C4624" t="s">
        <v>7682</v>
      </c>
      <c r="D4624" t="s">
        <v>50</v>
      </c>
      <c r="E4624" t="s">
        <v>41</v>
      </c>
      <c r="F4624" t="s">
        <v>7683</v>
      </c>
      <c r="G4624" t="str">
        <f>"201511014558"</f>
        <v>201511014558</v>
      </c>
      <c r="H4624">
        <v>979</v>
      </c>
      <c r="I4624">
        <v>150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24</v>
      </c>
      <c r="S4624">
        <v>168</v>
      </c>
      <c r="V4624">
        <v>1</v>
      </c>
      <c r="W4624">
        <v>1297</v>
      </c>
    </row>
    <row r="4625" spans="1:23" x14ac:dyDescent="0.25">
      <c r="H4625" t="s">
        <v>7684</v>
      </c>
    </row>
    <row r="4626" spans="1:23" x14ac:dyDescent="0.25">
      <c r="A4626">
        <v>2310</v>
      </c>
      <c r="B4626">
        <v>8206</v>
      </c>
      <c r="C4626" t="s">
        <v>7685</v>
      </c>
      <c r="D4626" t="s">
        <v>112</v>
      </c>
      <c r="E4626" t="s">
        <v>15</v>
      </c>
      <c r="F4626" t="s">
        <v>7686</v>
      </c>
      <c r="G4626" t="str">
        <f>"00082749"</f>
        <v>00082749</v>
      </c>
      <c r="H4626" t="s">
        <v>118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32</v>
      </c>
      <c r="S4626">
        <v>224</v>
      </c>
      <c r="V4626">
        <v>0</v>
      </c>
      <c r="W4626" t="s">
        <v>7687</v>
      </c>
    </row>
    <row r="4627" spans="1:23" x14ac:dyDescent="0.25">
      <c r="H4627" t="s">
        <v>7688</v>
      </c>
    </row>
    <row r="4628" spans="1:23" x14ac:dyDescent="0.25">
      <c r="A4628">
        <v>2311</v>
      </c>
      <c r="B4628">
        <v>1899</v>
      </c>
      <c r="C4628" t="s">
        <v>7689</v>
      </c>
      <c r="D4628" t="s">
        <v>230</v>
      </c>
      <c r="E4628" t="s">
        <v>7690</v>
      </c>
      <c r="F4628" t="s">
        <v>7691</v>
      </c>
      <c r="G4628" t="str">
        <f>"201511040592"</f>
        <v>201511040592</v>
      </c>
      <c r="H4628" t="s">
        <v>1000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43</v>
      </c>
      <c r="S4628">
        <v>301</v>
      </c>
      <c r="V4628">
        <v>1</v>
      </c>
      <c r="W4628" t="s">
        <v>7687</v>
      </c>
    </row>
    <row r="4629" spans="1:23" x14ac:dyDescent="0.25">
      <c r="H4629" t="s">
        <v>7692</v>
      </c>
    </row>
    <row r="4630" spans="1:23" x14ac:dyDescent="0.25">
      <c r="A4630">
        <v>2312</v>
      </c>
      <c r="B4630">
        <v>6592</v>
      </c>
      <c r="C4630" t="s">
        <v>7693</v>
      </c>
      <c r="D4630" t="s">
        <v>7694</v>
      </c>
      <c r="E4630" t="s">
        <v>96</v>
      </c>
      <c r="F4630" t="s">
        <v>7695</v>
      </c>
      <c r="G4630" t="str">
        <f>"00028308"</f>
        <v>00028308</v>
      </c>
      <c r="H4630" t="s">
        <v>1352</v>
      </c>
      <c r="I4630">
        <v>150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31</v>
      </c>
      <c r="S4630">
        <v>217</v>
      </c>
      <c r="V4630">
        <v>0</v>
      </c>
      <c r="W4630" t="s">
        <v>7687</v>
      </c>
    </row>
    <row r="4631" spans="1:23" x14ac:dyDescent="0.25">
      <c r="H4631" t="s">
        <v>7696</v>
      </c>
    </row>
    <row r="4632" spans="1:23" x14ac:dyDescent="0.25">
      <c r="A4632">
        <v>2313</v>
      </c>
      <c r="B4632">
        <v>9519</v>
      </c>
      <c r="C4632" t="s">
        <v>7697</v>
      </c>
      <c r="D4632" t="s">
        <v>140</v>
      </c>
      <c r="E4632" t="s">
        <v>60</v>
      </c>
      <c r="F4632" t="s">
        <v>7698</v>
      </c>
      <c r="G4632" t="str">
        <f>"201511026266"</f>
        <v>201511026266</v>
      </c>
      <c r="H4632" t="s">
        <v>1352</v>
      </c>
      <c r="I4632">
        <v>150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31</v>
      </c>
      <c r="S4632">
        <v>217</v>
      </c>
      <c r="V4632">
        <v>0</v>
      </c>
      <c r="W4632" t="s">
        <v>7687</v>
      </c>
    </row>
    <row r="4633" spans="1:23" x14ac:dyDescent="0.25">
      <c r="H4633" t="s">
        <v>3836</v>
      </c>
    </row>
    <row r="4634" spans="1:23" x14ac:dyDescent="0.25">
      <c r="A4634">
        <v>2314</v>
      </c>
      <c r="B4634">
        <v>9043</v>
      </c>
      <c r="C4634" t="s">
        <v>7699</v>
      </c>
      <c r="D4634" t="s">
        <v>3479</v>
      </c>
      <c r="E4634" t="s">
        <v>51</v>
      </c>
      <c r="F4634" t="s">
        <v>7700</v>
      </c>
      <c r="G4634" t="str">
        <f>"201511018761"</f>
        <v>201511018761</v>
      </c>
      <c r="H4634" t="s">
        <v>2978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65</v>
      </c>
      <c r="S4634">
        <v>455</v>
      </c>
      <c r="V4634">
        <v>0</v>
      </c>
      <c r="W4634" t="s">
        <v>7687</v>
      </c>
    </row>
    <row r="4635" spans="1:23" x14ac:dyDescent="0.25">
      <c r="H4635" t="s">
        <v>7701</v>
      </c>
    </row>
    <row r="4636" spans="1:23" x14ac:dyDescent="0.25">
      <c r="A4636">
        <v>2315</v>
      </c>
      <c r="B4636">
        <v>9623</v>
      </c>
      <c r="C4636" t="s">
        <v>7702</v>
      </c>
      <c r="D4636" t="s">
        <v>7703</v>
      </c>
      <c r="E4636" t="s">
        <v>7704</v>
      </c>
      <c r="F4636" t="s">
        <v>7705</v>
      </c>
      <c r="G4636" t="str">
        <f>"00023420"</f>
        <v>00023420</v>
      </c>
      <c r="H4636">
        <v>1100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28</v>
      </c>
      <c r="S4636">
        <v>196</v>
      </c>
      <c r="V4636">
        <v>0</v>
      </c>
      <c r="W4636">
        <v>1296</v>
      </c>
    </row>
    <row r="4637" spans="1:23" x14ac:dyDescent="0.25">
      <c r="H4637" t="s">
        <v>7706</v>
      </c>
    </row>
    <row r="4638" spans="1:23" x14ac:dyDescent="0.25">
      <c r="A4638">
        <v>2316</v>
      </c>
      <c r="B4638">
        <v>1069</v>
      </c>
      <c r="C4638" t="s">
        <v>7707</v>
      </c>
      <c r="D4638" t="s">
        <v>1475</v>
      </c>
      <c r="E4638" t="s">
        <v>96</v>
      </c>
      <c r="F4638" t="s">
        <v>7708</v>
      </c>
      <c r="G4638" t="str">
        <f>"201512001564"</f>
        <v>201512001564</v>
      </c>
      <c r="H4638">
        <v>715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83</v>
      </c>
      <c r="S4638">
        <v>581</v>
      </c>
      <c r="V4638">
        <v>1</v>
      </c>
      <c r="W4638">
        <v>1296</v>
      </c>
    </row>
    <row r="4639" spans="1:23" x14ac:dyDescent="0.25">
      <c r="H4639" t="s">
        <v>7709</v>
      </c>
    </row>
    <row r="4640" spans="1:23" x14ac:dyDescent="0.25">
      <c r="A4640">
        <v>2317</v>
      </c>
      <c r="B4640">
        <v>7703</v>
      </c>
      <c r="C4640" t="s">
        <v>7710</v>
      </c>
      <c r="D4640" t="s">
        <v>2924</v>
      </c>
      <c r="E4640" t="s">
        <v>96</v>
      </c>
      <c r="F4640" t="s">
        <v>7711</v>
      </c>
      <c r="G4640" t="str">
        <f>"201511009983"</f>
        <v>201511009983</v>
      </c>
      <c r="H4640" t="s">
        <v>582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35</v>
      </c>
      <c r="S4640">
        <v>245</v>
      </c>
      <c r="V4640">
        <v>0</v>
      </c>
      <c r="W4640" t="s">
        <v>7712</v>
      </c>
    </row>
    <row r="4641" spans="1:23" x14ac:dyDescent="0.25">
      <c r="H4641" t="s">
        <v>7713</v>
      </c>
    </row>
    <row r="4642" spans="1:23" x14ac:dyDescent="0.25">
      <c r="A4642">
        <v>2318</v>
      </c>
      <c r="B4642">
        <v>6557</v>
      </c>
      <c r="C4642" t="s">
        <v>7714</v>
      </c>
      <c r="D4642" t="s">
        <v>515</v>
      </c>
      <c r="E4642" t="s">
        <v>196</v>
      </c>
      <c r="F4642" t="s">
        <v>7715</v>
      </c>
      <c r="G4642" t="str">
        <f>"201511042300"</f>
        <v>201511042300</v>
      </c>
      <c r="H4642" t="s">
        <v>582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35</v>
      </c>
      <c r="S4642">
        <v>245</v>
      </c>
      <c r="V4642">
        <v>0</v>
      </c>
      <c r="W4642" t="s">
        <v>7712</v>
      </c>
    </row>
    <row r="4643" spans="1:23" x14ac:dyDescent="0.25">
      <c r="H4643" t="s">
        <v>7716</v>
      </c>
    </row>
    <row r="4644" spans="1:23" x14ac:dyDescent="0.25">
      <c r="A4644">
        <v>2319</v>
      </c>
      <c r="B4644">
        <v>4329</v>
      </c>
      <c r="C4644" t="s">
        <v>7717</v>
      </c>
      <c r="D4644" t="s">
        <v>810</v>
      </c>
      <c r="E4644" t="s">
        <v>51</v>
      </c>
      <c r="F4644" t="s">
        <v>7718</v>
      </c>
      <c r="G4644" t="str">
        <f>"00054335"</f>
        <v>00054335</v>
      </c>
      <c r="H4644" t="s">
        <v>2567</v>
      </c>
      <c r="I4644">
        <v>0</v>
      </c>
      <c r="J4644">
        <v>30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42</v>
      </c>
      <c r="S4644">
        <v>294</v>
      </c>
      <c r="V4644">
        <v>2</v>
      </c>
      <c r="W4644" t="s">
        <v>7719</v>
      </c>
    </row>
    <row r="4645" spans="1:23" x14ac:dyDescent="0.25">
      <c r="H4645" t="s">
        <v>7720</v>
      </c>
    </row>
    <row r="4646" spans="1:23" x14ac:dyDescent="0.25">
      <c r="A4646">
        <v>2320</v>
      </c>
      <c r="B4646">
        <v>8008</v>
      </c>
      <c r="C4646" t="s">
        <v>7721</v>
      </c>
      <c r="D4646" t="s">
        <v>7722</v>
      </c>
      <c r="E4646" t="s">
        <v>192</v>
      </c>
      <c r="F4646" t="s">
        <v>7723</v>
      </c>
      <c r="G4646" t="str">
        <f>"201502003710"</f>
        <v>201502003710</v>
      </c>
      <c r="H4646">
        <v>1045</v>
      </c>
      <c r="I4646">
        <v>150</v>
      </c>
      <c r="J4646">
        <v>30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10</v>
      </c>
      <c r="S4646">
        <v>70</v>
      </c>
      <c r="V4646">
        <v>0</v>
      </c>
      <c r="W4646">
        <v>1295</v>
      </c>
    </row>
    <row r="4647" spans="1:23" x14ac:dyDescent="0.25">
      <c r="H4647" t="s">
        <v>7724</v>
      </c>
    </row>
    <row r="4648" spans="1:23" x14ac:dyDescent="0.25">
      <c r="A4648">
        <v>2321</v>
      </c>
      <c r="B4648">
        <v>2731</v>
      </c>
      <c r="C4648" t="s">
        <v>1926</v>
      </c>
      <c r="D4648" t="s">
        <v>191</v>
      </c>
      <c r="E4648" t="s">
        <v>7725</v>
      </c>
      <c r="F4648" t="s">
        <v>7726</v>
      </c>
      <c r="G4648" t="str">
        <f>"201511032622"</f>
        <v>201511032622</v>
      </c>
      <c r="H4648">
        <v>858</v>
      </c>
      <c r="I4648">
        <v>150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41</v>
      </c>
      <c r="S4648">
        <v>287</v>
      </c>
      <c r="T4648">
        <v>6</v>
      </c>
      <c r="U4648">
        <v>834</v>
      </c>
      <c r="V4648">
        <v>2</v>
      </c>
      <c r="W4648">
        <v>1295</v>
      </c>
    </row>
    <row r="4649" spans="1:23" x14ac:dyDescent="0.25">
      <c r="H4649" t="s">
        <v>7727</v>
      </c>
    </row>
    <row r="4650" spans="1:23" x14ac:dyDescent="0.25">
      <c r="A4650">
        <v>2322</v>
      </c>
      <c r="B4650">
        <v>2731</v>
      </c>
      <c r="C4650" t="s">
        <v>1926</v>
      </c>
      <c r="D4650" t="s">
        <v>191</v>
      </c>
      <c r="E4650" t="s">
        <v>7725</v>
      </c>
      <c r="F4650" t="s">
        <v>7726</v>
      </c>
      <c r="G4650" t="str">
        <f>"201511032622"</f>
        <v>201511032622</v>
      </c>
      <c r="H4650">
        <v>858</v>
      </c>
      <c r="I4650">
        <v>150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41</v>
      </c>
      <c r="S4650">
        <v>287</v>
      </c>
      <c r="V4650">
        <v>2</v>
      </c>
      <c r="W4650">
        <v>1295</v>
      </c>
    </row>
    <row r="4651" spans="1:23" x14ac:dyDescent="0.25">
      <c r="H4651" t="s">
        <v>7727</v>
      </c>
    </row>
    <row r="4652" spans="1:23" x14ac:dyDescent="0.25">
      <c r="A4652">
        <v>2323</v>
      </c>
      <c r="B4652">
        <v>4693</v>
      </c>
      <c r="C4652" t="s">
        <v>7728</v>
      </c>
      <c r="D4652" t="s">
        <v>175</v>
      </c>
      <c r="E4652" t="s">
        <v>116</v>
      </c>
      <c r="F4652" t="s">
        <v>7729</v>
      </c>
      <c r="G4652" t="str">
        <f>"201511043453"</f>
        <v>201511043453</v>
      </c>
      <c r="H4652">
        <v>770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75</v>
      </c>
      <c r="S4652">
        <v>525</v>
      </c>
      <c r="V4652">
        <v>0</v>
      </c>
      <c r="W4652">
        <v>1295</v>
      </c>
    </row>
    <row r="4653" spans="1:23" x14ac:dyDescent="0.25">
      <c r="H4653" t="s">
        <v>7730</v>
      </c>
    </row>
    <row r="4654" spans="1:23" x14ac:dyDescent="0.25">
      <c r="A4654">
        <v>2324</v>
      </c>
      <c r="B4654">
        <v>3801</v>
      </c>
      <c r="C4654" t="s">
        <v>2506</v>
      </c>
      <c r="D4654" t="s">
        <v>14</v>
      </c>
      <c r="E4654" t="s">
        <v>196</v>
      </c>
      <c r="F4654" t="s">
        <v>7731</v>
      </c>
      <c r="G4654" t="str">
        <f>"201008000037"</f>
        <v>201008000037</v>
      </c>
      <c r="H4654" t="s">
        <v>5078</v>
      </c>
      <c r="I4654">
        <v>150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40</v>
      </c>
      <c r="S4654">
        <v>280</v>
      </c>
      <c r="V4654">
        <v>2</v>
      </c>
      <c r="W4654" t="s">
        <v>7732</v>
      </c>
    </row>
    <row r="4655" spans="1:23" x14ac:dyDescent="0.25">
      <c r="H4655" t="s">
        <v>7733</v>
      </c>
    </row>
    <row r="4656" spans="1:23" x14ac:dyDescent="0.25">
      <c r="A4656">
        <v>2325</v>
      </c>
      <c r="B4656">
        <v>7329</v>
      </c>
      <c r="C4656" t="s">
        <v>7734</v>
      </c>
      <c r="D4656" t="s">
        <v>7735</v>
      </c>
      <c r="E4656" t="s">
        <v>162</v>
      </c>
      <c r="F4656" t="s">
        <v>7736</v>
      </c>
      <c r="G4656" t="str">
        <f>"00096220"</f>
        <v>00096220</v>
      </c>
      <c r="H4656" t="s">
        <v>678</v>
      </c>
      <c r="I4656">
        <v>150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15</v>
      </c>
      <c r="S4656">
        <v>105</v>
      </c>
      <c r="V4656">
        <v>0</v>
      </c>
      <c r="W4656" t="s">
        <v>7737</v>
      </c>
    </row>
    <row r="4657" spans="1:23" x14ac:dyDescent="0.25">
      <c r="H4657" t="s">
        <v>7738</v>
      </c>
    </row>
    <row r="4658" spans="1:23" x14ac:dyDescent="0.25">
      <c r="A4658">
        <v>2326</v>
      </c>
      <c r="B4658">
        <v>7329</v>
      </c>
      <c r="C4658" t="s">
        <v>7734</v>
      </c>
      <c r="D4658" t="s">
        <v>7735</v>
      </c>
      <c r="E4658" t="s">
        <v>162</v>
      </c>
      <c r="F4658" t="s">
        <v>7736</v>
      </c>
      <c r="G4658" t="str">
        <f>"00096220"</f>
        <v>00096220</v>
      </c>
      <c r="H4658" t="s">
        <v>678</v>
      </c>
      <c r="I4658">
        <v>150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15</v>
      </c>
      <c r="S4658">
        <v>105</v>
      </c>
      <c r="T4658">
        <v>6</v>
      </c>
      <c r="U4658" t="s">
        <v>2343</v>
      </c>
      <c r="V4658">
        <v>0</v>
      </c>
      <c r="W4658" t="s">
        <v>7737</v>
      </c>
    </row>
    <row r="4659" spans="1:23" x14ac:dyDescent="0.25">
      <c r="H4659" t="s">
        <v>7738</v>
      </c>
    </row>
    <row r="4660" spans="1:23" x14ac:dyDescent="0.25">
      <c r="A4660">
        <v>2327</v>
      </c>
      <c r="B4660">
        <v>1865</v>
      </c>
      <c r="C4660" t="s">
        <v>186</v>
      </c>
      <c r="D4660" t="s">
        <v>133</v>
      </c>
      <c r="E4660" t="s">
        <v>1399</v>
      </c>
      <c r="F4660" t="s">
        <v>7739</v>
      </c>
      <c r="G4660" t="str">
        <f>"201511042854"</f>
        <v>201511042854</v>
      </c>
      <c r="H4660" t="s">
        <v>535</v>
      </c>
      <c r="I4660">
        <v>0</v>
      </c>
      <c r="J4660">
        <v>30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40</v>
      </c>
      <c r="S4660">
        <v>280</v>
      </c>
      <c r="V4660">
        <v>0</v>
      </c>
      <c r="W4660" t="s">
        <v>7737</v>
      </c>
    </row>
    <row r="4661" spans="1:23" x14ac:dyDescent="0.25">
      <c r="H4661" t="s">
        <v>7740</v>
      </c>
    </row>
    <row r="4662" spans="1:23" x14ac:dyDescent="0.25">
      <c r="A4662">
        <v>2328</v>
      </c>
      <c r="B4662">
        <v>3262</v>
      </c>
      <c r="C4662" t="s">
        <v>7741</v>
      </c>
      <c r="D4662" t="s">
        <v>351</v>
      </c>
      <c r="E4662" t="s">
        <v>25</v>
      </c>
      <c r="F4662" t="s">
        <v>7742</v>
      </c>
      <c r="G4662" t="str">
        <f>"201511009594"</f>
        <v>201511009594</v>
      </c>
      <c r="H4662" t="s">
        <v>86</v>
      </c>
      <c r="I4662">
        <v>150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7</v>
      </c>
      <c r="S4662">
        <v>49</v>
      </c>
      <c r="V4662">
        <v>0</v>
      </c>
      <c r="W4662" t="s">
        <v>7743</v>
      </c>
    </row>
    <row r="4663" spans="1:23" x14ac:dyDescent="0.25">
      <c r="H4663" t="s">
        <v>7744</v>
      </c>
    </row>
    <row r="4664" spans="1:23" x14ac:dyDescent="0.25">
      <c r="A4664">
        <v>2329</v>
      </c>
      <c r="B4664">
        <v>3608</v>
      </c>
      <c r="C4664" t="s">
        <v>7745</v>
      </c>
      <c r="D4664" t="s">
        <v>485</v>
      </c>
      <c r="E4664" t="s">
        <v>15</v>
      </c>
      <c r="F4664" t="s">
        <v>7746</v>
      </c>
      <c r="G4664" t="str">
        <f>"201511029775"</f>
        <v>201511029775</v>
      </c>
      <c r="H4664" t="s">
        <v>5770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43</v>
      </c>
      <c r="S4664">
        <v>301</v>
      </c>
      <c r="T4664">
        <v>6</v>
      </c>
      <c r="U4664">
        <v>831</v>
      </c>
      <c r="V4664">
        <v>3</v>
      </c>
      <c r="W4664" t="s">
        <v>7747</v>
      </c>
    </row>
    <row r="4665" spans="1:23" x14ac:dyDescent="0.25">
      <c r="H4665" t="s">
        <v>7748</v>
      </c>
    </row>
    <row r="4666" spans="1:23" x14ac:dyDescent="0.25">
      <c r="A4666">
        <v>2330</v>
      </c>
      <c r="B4666">
        <v>3608</v>
      </c>
      <c r="C4666" t="s">
        <v>7745</v>
      </c>
      <c r="D4666" t="s">
        <v>485</v>
      </c>
      <c r="E4666" t="s">
        <v>15</v>
      </c>
      <c r="F4666" t="s">
        <v>7746</v>
      </c>
      <c r="G4666" t="str">
        <f>"201511029775"</f>
        <v>201511029775</v>
      </c>
      <c r="H4666" t="s">
        <v>5770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43</v>
      </c>
      <c r="S4666">
        <v>301</v>
      </c>
      <c r="V4666">
        <v>3</v>
      </c>
      <c r="W4666" t="s">
        <v>7747</v>
      </c>
    </row>
    <row r="4667" spans="1:23" x14ac:dyDescent="0.25">
      <c r="H4667" t="s">
        <v>7748</v>
      </c>
    </row>
    <row r="4668" spans="1:23" x14ac:dyDescent="0.25">
      <c r="A4668">
        <v>2331</v>
      </c>
      <c r="B4668">
        <v>6594</v>
      </c>
      <c r="C4668" t="s">
        <v>6240</v>
      </c>
      <c r="D4668" t="s">
        <v>724</v>
      </c>
      <c r="E4668" t="s">
        <v>51</v>
      </c>
      <c r="F4668" t="s">
        <v>7749</v>
      </c>
      <c r="G4668" t="str">
        <f>"00085025"</f>
        <v>00085025</v>
      </c>
      <c r="H4668" t="s">
        <v>7750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142</v>
      </c>
      <c r="S4668">
        <v>588</v>
      </c>
      <c r="V4668">
        <v>1</v>
      </c>
      <c r="W4668" t="s">
        <v>7751</v>
      </c>
    </row>
    <row r="4669" spans="1:23" x14ac:dyDescent="0.25">
      <c r="H4669" t="s">
        <v>7752</v>
      </c>
    </row>
    <row r="4670" spans="1:23" x14ac:dyDescent="0.25">
      <c r="A4670">
        <v>2332</v>
      </c>
      <c r="B4670">
        <v>1776</v>
      </c>
      <c r="C4670" t="s">
        <v>7753</v>
      </c>
      <c r="D4670" t="s">
        <v>6783</v>
      </c>
      <c r="E4670" t="s">
        <v>51</v>
      </c>
      <c r="F4670" t="s">
        <v>7754</v>
      </c>
      <c r="G4670" t="str">
        <f>"00048268"</f>
        <v>00048268</v>
      </c>
      <c r="H4670">
        <v>1045</v>
      </c>
      <c r="I4670">
        <v>0</v>
      </c>
      <c r="J4670">
        <v>50</v>
      </c>
      <c r="K4670">
        <v>30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24</v>
      </c>
      <c r="S4670">
        <v>168</v>
      </c>
      <c r="V4670">
        <v>0</v>
      </c>
      <c r="W4670">
        <v>1293</v>
      </c>
    </row>
    <row r="4671" spans="1:23" x14ac:dyDescent="0.25">
      <c r="H4671" t="s">
        <v>7755</v>
      </c>
    </row>
    <row r="4672" spans="1:23" x14ac:dyDescent="0.25">
      <c r="A4672">
        <v>2333</v>
      </c>
      <c r="B4672">
        <v>9106</v>
      </c>
      <c r="C4672" t="s">
        <v>7756</v>
      </c>
      <c r="D4672" t="s">
        <v>112</v>
      </c>
      <c r="E4672" t="s">
        <v>2299</v>
      </c>
      <c r="F4672" t="s">
        <v>7757</v>
      </c>
      <c r="G4672" t="str">
        <f>"00045926"</f>
        <v>00045926</v>
      </c>
      <c r="H4672">
        <v>880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59</v>
      </c>
      <c r="S4672">
        <v>413</v>
      </c>
      <c r="V4672">
        <v>0</v>
      </c>
      <c r="W4672">
        <v>1293</v>
      </c>
    </row>
    <row r="4673" spans="1:23" x14ac:dyDescent="0.25">
      <c r="H4673" t="s">
        <v>7758</v>
      </c>
    </row>
    <row r="4674" spans="1:23" x14ac:dyDescent="0.25">
      <c r="A4674">
        <v>2334</v>
      </c>
      <c r="B4674">
        <v>2689</v>
      </c>
      <c r="C4674" t="s">
        <v>7759</v>
      </c>
      <c r="D4674" t="s">
        <v>79</v>
      </c>
      <c r="E4674" t="s">
        <v>75</v>
      </c>
      <c r="F4674" t="s">
        <v>7760</v>
      </c>
      <c r="G4674" t="str">
        <f>"00046873"</f>
        <v>00046873</v>
      </c>
      <c r="H4674">
        <v>803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70</v>
      </c>
      <c r="S4674">
        <v>490</v>
      </c>
      <c r="V4674">
        <v>0</v>
      </c>
      <c r="W4674">
        <v>1293</v>
      </c>
    </row>
    <row r="4675" spans="1:23" x14ac:dyDescent="0.25">
      <c r="H4675">
        <v>833</v>
      </c>
    </row>
    <row r="4676" spans="1:23" x14ac:dyDescent="0.25">
      <c r="A4676">
        <v>2335</v>
      </c>
      <c r="B4676">
        <v>8219</v>
      </c>
      <c r="C4676" t="s">
        <v>7761</v>
      </c>
      <c r="D4676" t="s">
        <v>7762</v>
      </c>
      <c r="E4676" t="s">
        <v>96</v>
      </c>
      <c r="F4676" t="s">
        <v>7763</v>
      </c>
      <c r="G4676" t="str">
        <f>"201511027669"</f>
        <v>201511027669</v>
      </c>
      <c r="H4676" t="s">
        <v>118</v>
      </c>
      <c r="I4676">
        <v>150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10</v>
      </c>
      <c r="S4676">
        <v>70</v>
      </c>
      <c r="V4676">
        <v>0</v>
      </c>
      <c r="W4676" t="s">
        <v>7764</v>
      </c>
    </row>
    <row r="4677" spans="1:23" x14ac:dyDescent="0.25">
      <c r="H4677" t="s">
        <v>5629</v>
      </c>
    </row>
    <row r="4678" spans="1:23" x14ac:dyDescent="0.25">
      <c r="A4678">
        <v>2336</v>
      </c>
      <c r="B4678">
        <v>8219</v>
      </c>
      <c r="C4678" t="s">
        <v>7761</v>
      </c>
      <c r="D4678" t="s">
        <v>7762</v>
      </c>
      <c r="E4678" t="s">
        <v>96</v>
      </c>
      <c r="F4678" t="s">
        <v>7763</v>
      </c>
      <c r="G4678" t="str">
        <f>"201511027669"</f>
        <v>201511027669</v>
      </c>
      <c r="H4678" t="s">
        <v>118</v>
      </c>
      <c r="I4678">
        <v>150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10</v>
      </c>
      <c r="S4678">
        <v>70</v>
      </c>
      <c r="T4678">
        <v>6</v>
      </c>
      <c r="U4678">
        <v>834</v>
      </c>
      <c r="V4678">
        <v>0</v>
      </c>
      <c r="W4678" t="s">
        <v>7764</v>
      </c>
    </row>
    <row r="4679" spans="1:23" x14ac:dyDescent="0.25">
      <c r="H4679" t="s">
        <v>5629</v>
      </c>
    </row>
    <row r="4680" spans="1:23" x14ac:dyDescent="0.25">
      <c r="A4680">
        <v>2337</v>
      </c>
      <c r="B4680">
        <v>679</v>
      </c>
      <c r="C4680" t="s">
        <v>7765</v>
      </c>
      <c r="D4680" t="s">
        <v>244</v>
      </c>
      <c r="E4680" t="s">
        <v>55</v>
      </c>
      <c r="F4680" t="s">
        <v>7766</v>
      </c>
      <c r="G4680" t="str">
        <f>"201007000083"</f>
        <v>201007000083</v>
      </c>
      <c r="H4680" t="s">
        <v>3307</v>
      </c>
      <c r="I4680">
        <v>150</v>
      </c>
      <c r="J4680">
        <v>50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39</v>
      </c>
      <c r="S4680">
        <v>273</v>
      </c>
      <c r="V4680">
        <v>1</v>
      </c>
      <c r="W4680" t="s">
        <v>7764</v>
      </c>
    </row>
    <row r="4681" spans="1:23" x14ac:dyDescent="0.25">
      <c r="H4681" t="s">
        <v>7767</v>
      </c>
    </row>
    <row r="4682" spans="1:23" x14ac:dyDescent="0.25">
      <c r="A4682">
        <v>2338</v>
      </c>
      <c r="B4682">
        <v>407</v>
      </c>
      <c r="C4682" t="s">
        <v>7768</v>
      </c>
      <c r="D4682" t="s">
        <v>7769</v>
      </c>
      <c r="E4682" t="s">
        <v>75</v>
      </c>
      <c r="F4682" t="s">
        <v>7770</v>
      </c>
      <c r="G4682" t="str">
        <f>"201511013577"</f>
        <v>201511013577</v>
      </c>
      <c r="H4682">
        <v>1100</v>
      </c>
      <c r="I4682">
        <v>150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6</v>
      </c>
      <c r="S4682">
        <v>42</v>
      </c>
      <c r="V4682">
        <v>0</v>
      </c>
      <c r="W4682">
        <v>1292</v>
      </c>
    </row>
    <row r="4683" spans="1:23" x14ac:dyDescent="0.25">
      <c r="H4683" t="s">
        <v>7771</v>
      </c>
    </row>
    <row r="4684" spans="1:23" x14ac:dyDescent="0.25">
      <c r="A4684">
        <v>2339</v>
      </c>
      <c r="B4684">
        <v>3305</v>
      </c>
      <c r="C4684" t="s">
        <v>7772</v>
      </c>
      <c r="D4684" t="s">
        <v>570</v>
      </c>
      <c r="E4684" t="s">
        <v>70</v>
      </c>
      <c r="F4684" t="s">
        <v>7773</v>
      </c>
      <c r="G4684" t="str">
        <f>"201511037955"</f>
        <v>201511037955</v>
      </c>
      <c r="H4684">
        <v>1100</v>
      </c>
      <c r="I4684">
        <v>150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6</v>
      </c>
      <c r="S4684">
        <v>42</v>
      </c>
      <c r="V4684">
        <v>0</v>
      </c>
      <c r="W4684">
        <v>1292</v>
      </c>
    </row>
    <row r="4685" spans="1:23" x14ac:dyDescent="0.25">
      <c r="H4685" t="s">
        <v>7774</v>
      </c>
    </row>
    <row r="4686" spans="1:23" x14ac:dyDescent="0.25">
      <c r="A4686">
        <v>2340</v>
      </c>
      <c r="B4686">
        <v>4399</v>
      </c>
      <c r="C4686" t="s">
        <v>7775</v>
      </c>
      <c r="D4686" t="s">
        <v>326</v>
      </c>
      <c r="E4686" t="s">
        <v>196</v>
      </c>
      <c r="F4686" t="s">
        <v>7776</v>
      </c>
      <c r="G4686" t="str">
        <f>"00042365"</f>
        <v>00042365</v>
      </c>
      <c r="H4686">
        <v>704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141</v>
      </c>
      <c r="S4686">
        <v>588</v>
      </c>
      <c r="V4686">
        <v>0</v>
      </c>
      <c r="W4686">
        <v>1292</v>
      </c>
    </row>
    <row r="4687" spans="1:23" x14ac:dyDescent="0.25">
      <c r="H4687" t="s">
        <v>7777</v>
      </c>
    </row>
    <row r="4688" spans="1:23" x14ac:dyDescent="0.25">
      <c r="A4688">
        <v>2341</v>
      </c>
      <c r="B4688">
        <v>2472</v>
      </c>
      <c r="C4688" t="s">
        <v>7778</v>
      </c>
      <c r="D4688" t="s">
        <v>83</v>
      </c>
      <c r="E4688" t="s">
        <v>196</v>
      </c>
      <c r="F4688" t="s">
        <v>7779</v>
      </c>
      <c r="G4688" t="str">
        <f>"201511015351"</f>
        <v>201511015351</v>
      </c>
      <c r="H4688" t="s">
        <v>1281</v>
      </c>
      <c r="I4688">
        <v>150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8</v>
      </c>
      <c r="S4688">
        <v>56</v>
      </c>
      <c r="V4688">
        <v>0</v>
      </c>
      <c r="W4688" t="s">
        <v>7780</v>
      </c>
    </row>
    <row r="4689" spans="1:23" x14ac:dyDescent="0.25">
      <c r="H4689" t="s">
        <v>7781</v>
      </c>
    </row>
    <row r="4690" spans="1:23" x14ac:dyDescent="0.25">
      <c r="A4690">
        <v>2342</v>
      </c>
      <c r="B4690">
        <v>5378</v>
      </c>
      <c r="C4690" t="s">
        <v>7782</v>
      </c>
      <c r="D4690" t="s">
        <v>1276</v>
      </c>
      <c r="E4690" t="s">
        <v>7783</v>
      </c>
      <c r="F4690" t="s">
        <v>7784</v>
      </c>
      <c r="G4690" t="str">
        <f>"201512000579"</f>
        <v>201512000579</v>
      </c>
      <c r="H4690" t="s">
        <v>678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36</v>
      </c>
      <c r="S4690">
        <v>252</v>
      </c>
      <c r="V4690">
        <v>2</v>
      </c>
      <c r="W4690" t="s">
        <v>7785</v>
      </c>
    </row>
    <row r="4691" spans="1:23" x14ac:dyDescent="0.25">
      <c r="H4691" t="s">
        <v>7786</v>
      </c>
    </row>
    <row r="4692" spans="1:23" x14ac:dyDescent="0.25">
      <c r="A4692">
        <v>2343</v>
      </c>
      <c r="B4692">
        <v>7509</v>
      </c>
      <c r="C4692" t="s">
        <v>7787</v>
      </c>
      <c r="D4692" t="s">
        <v>7788</v>
      </c>
      <c r="E4692" t="s">
        <v>7789</v>
      </c>
      <c r="F4692" t="s">
        <v>7790</v>
      </c>
      <c r="G4692" t="str">
        <f>"201511018581"</f>
        <v>201511018581</v>
      </c>
      <c r="H4692">
        <v>990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70</v>
      </c>
      <c r="P4692">
        <v>0</v>
      </c>
      <c r="Q4692">
        <v>0</v>
      </c>
      <c r="R4692">
        <v>33</v>
      </c>
      <c r="S4692">
        <v>231</v>
      </c>
      <c r="V4692">
        <v>0</v>
      </c>
      <c r="W4692">
        <v>1291</v>
      </c>
    </row>
    <row r="4693" spans="1:23" x14ac:dyDescent="0.25">
      <c r="H4693" t="s">
        <v>7791</v>
      </c>
    </row>
    <row r="4694" spans="1:23" x14ac:dyDescent="0.25">
      <c r="A4694">
        <v>2344</v>
      </c>
      <c r="B4694">
        <v>7438</v>
      </c>
      <c r="C4694" t="s">
        <v>7792</v>
      </c>
      <c r="D4694" t="s">
        <v>787</v>
      </c>
      <c r="E4694" t="s">
        <v>55</v>
      </c>
      <c r="F4694" t="s">
        <v>7793</v>
      </c>
      <c r="G4694" t="str">
        <f>"00021243"</f>
        <v>00021243</v>
      </c>
      <c r="H4694">
        <v>847</v>
      </c>
      <c r="I4694">
        <v>150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42</v>
      </c>
      <c r="S4694">
        <v>294</v>
      </c>
      <c r="V4694">
        <v>0</v>
      </c>
      <c r="W4694">
        <v>1291</v>
      </c>
    </row>
    <row r="4695" spans="1:23" x14ac:dyDescent="0.25">
      <c r="H4695" t="s">
        <v>7794</v>
      </c>
    </row>
    <row r="4696" spans="1:23" x14ac:dyDescent="0.25">
      <c r="A4696">
        <v>2345</v>
      </c>
      <c r="B4696">
        <v>2604</v>
      </c>
      <c r="C4696" t="s">
        <v>7795</v>
      </c>
      <c r="D4696" t="s">
        <v>4895</v>
      </c>
      <c r="E4696" t="s">
        <v>55</v>
      </c>
      <c r="F4696" t="s">
        <v>7796</v>
      </c>
      <c r="G4696" t="str">
        <f>"201511025684"</f>
        <v>201511025684</v>
      </c>
      <c r="H4696">
        <v>715</v>
      </c>
      <c r="I4696">
        <v>0</v>
      </c>
      <c r="J4696">
        <v>30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78</v>
      </c>
      <c r="S4696">
        <v>546</v>
      </c>
      <c r="V4696">
        <v>0</v>
      </c>
      <c r="W4696">
        <v>1291</v>
      </c>
    </row>
    <row r="4697" spans="1:23" x14ac:dyDescent="0.25">
      <c r="H4697" t="s">
        <v>7797</v>
      </c>
    </row>
    <row r="4698" spans="1:23" x14ac:dyDescent="0.25">
      <c r="A4698">
        <v>2346</v>
      </c>
      <c r="B4698">
        <v>2164</v>
      </c>
      <c r="C4698" t="s">
        <v>7798</v>
      </c>
      <c r="D4698" t="s">
        <v>2084</v>
      </c>
      <c r="E4698" t="s">
        <v>15</v>
      </c>
      <c r="F4698" t="s">
        <v>7799</v>
      </c>
      <c r="G4698" t="str">
        <f>"201302000111"</f>
        <v>201302000111</v>
      </c>
      <c r="H4698" t="s">
        <v>86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28</v>
      </c>
      <c r="S4698">
        <v>196</v>
      </c>
      <c r="V4698">
        <v>0</v>
      </c>
      <c r="W4698" t="s">
        <v>7800</v>
      </c>
    </row>
    <row r="4699" spans="1:23" x14ac:dyDescent="0.25">
      <c r="H4699" t="s">
        <v>7801</v>
      </c>
    </row>
    <row r="4700" spans="1:23" x14ac:dyDescent="0.25">
      <c r="A4700">
        <v>2347</v>
      </c>
      <c r="B4700">
        <v>778</v>
      </c>
      <c r="C4700" t="s">
        <v>7802</v>
      </c>
      <c r="D4700" t="s">
        <v>75</v>
      </c>
      <c r="E4700" t="s">
        <v>51</v>
      </c>
      <c r="F4700" t="s">
        <v>7803</v>
      </c>
      <c r="G4700" t="str">
        <f>"201406007587"</f>
        <v>201406007587</v>
      </c>
      <c r="H4700">
        <v>1100</v>
      </c>
      <c r="I4700">
        <v>0</v>
      </c>
      <c r="J4700">
        <v>50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</v>
      </c>
      <c r="S4700">
        <v>140</v>
      </c>
      <c r="V4700">
        <v>0</v>
      </c>
      <c r="W4700">
        <v>1290</v>
      </c>
    </row>
    <row r="4701" spans="1:23" x14ac:dyDescent="0.25">
      <c r="H4701" t="s">
        <v>7804</v>
      </c>
    </row>
    <row r="4702" spans="1:23" x14ac:dyDescent="0.25">
      <c r="A4702">
        <v>2348</v>
      </c>
      <c r="B4702">
        <v>7542</v>
      </c>
      <c r="C4702" t="s">
        <v>7805</v>
      </c>
      <c r="D4702" t="s">
        <v>379</v>
      </c>
      <c r="E4702" t="s">
        <v>1439</v>
      </c>
      <c r="F4702" t="s">
        <v>7806</v>
      </c>
      <c r="G4702" t="str">
        <f>"201511016014"</f>
        <v>201511016014</v>
      </c>
      <c r="H4702">
        <v>1045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35</v>
      </c>
      <c r="S4702">
        <v>245</v>
      </c>
      <c r="V4702">
        <v>0</v>
      </c>
      <c r="W4702">
        <v>1290</v>
      </c>
    </row>
    <row r="4703" spans="1:23" x14ac:dyDescent="0.25">
      <c r="H4703" t="s">
        <v>7807</v>
      </c>
    </row>
    <row r="4704" spans="1:23" x14ac:dyDescent="0.25">
      <c r="A4704">
        <v>2349</v>
      </c>
      <c r="B4704">
        <v>4200</v>
      </c>
      <c r="C4704" t="s">
        <v>7808</v>
      </c>
      <c r="D4704" t="s">
        <v>1137</v>
      </c>
      <c r="E4704" t="s">
        <v>55</v>
      </c>
      <c r="F4704" t="s">
        <v>7809</v>
      </c>
      <c r="G4704" t="str">
        <f>"201511012299"</f>
        <v>201511012299</v>
      </c>
      <c r="H4704">
        <v>979</v>
      </c>
      <c r="I4704">
        <v>150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23</v>
      </c>
      <c r="S4704">
        <v>161</v>
      </c>
      <c r="V4704">
        <v>1</v>
      </c>
      <c r="W4704">
        <v>1290</v>
      </c>
    </row>
    <row r="4705" spans="1:23" x14ac:dyDescent="0.25">
      <c r="H4705" t="s">
        <v>7810</v>
      </c>
    </row>
    <row r="4706" spans="1:23" x14ac:dyDescent="0.25">
      <c r="A4706">
        <v>2350</v>
      </c>
      <c r="B4706">
        <v>1245</v>
      </c>
      <c r="C4706" t="s">
        <v>7811</v>
      </c>
      <c r="D4706" t="s">
        <v>140</v>
      </c>
      <c r="E4706" t="s">
        <v>162</v>
      </c>
      <c r="F4706" t="s">
        <v>7812</v>
      </c>
      <c r="G4706" t="str">
        <f>"201204000100"</f>
        <v>201204000100</v>
      </c>
      <c r="H4706" t="s">
        <v>1312</v>
      </c>
      <c r="I4706">
        <v>150</v>
      </c>
      <c r="J4706">
        <v>30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21</v>
      </c>
      <c r="S4706">
        <v>147</v>
      </c>
      <c r="V4706">
        <v>0</v>
      </c>
      <c r="W4706" t="s">
        <v>7813</v>
      </c>
    </row>
    <row r="4707" spans="1:23" x14ac:dyDescent="0.25">
      <c r="H4707" t="s">
        <v>7814</v>
      </c>
    </row>
    <row r="4708" spans="1:23" x14ac:dyDescent="0.25">
      <c r="A4708">
        <v>2351</v>
      </c>
      <c r="B4708">
        <v>8254</v>
      </c>
      <c r="C4708" t="s">
        <v>7815</v>
      </c>
      <c r="D4708" t="s">
        <v>485</v>
      </c>
      <c r="E4708" t="s">
        <v>51</v>
      </c>
      <c r="F4708" t="s">
        <v>7816</v>
      </c>
      <c r="G4708" t="str">
        <f>"201512000187"</f>
        <v>201512000187</v>
      </c>
      <c r="H4708" t="s">
        <v>344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30</v>
      </c>
      <c r="S4708">
        <v>210</v>
      </c>
      <c r="V4708">
        <v>0</v>
      </c>
      <c r="W4708" t="s">
        <v>7817</v>
      </c>
    </row>
    <row r="4709" spans="1:23" x14ac:dyDescent="0.25">
      <c r="H4709" t="s">
        <v>7818</v>
      </c>
    </row>
    <row r="4710" spans="1:23" x14ac:dyDescent="0.25">
      <c r="A4710">
        <v>2352</v>
      </c>
      <c r="B4710">
        <v>9214</v>
      </c>
      <c r="C4710" t="s">
        <v>7819</v>
      </c>
      <c r="D4710" t="s">
        <v>379</v>
      </c>
      <c r="E4710" t="s">
        <v>25</v>
      </c>
      <c r="F4710" t="s">
        <v>7820</v>
      </c>
      <c r="G4710" t="str">
        <f>"201511040824"</f>
        <v>201511040824</v>
      </c>
      <c r="H4710">
        <v>1100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27</v>
      </c>
      <c r="S4710">
        <v>189</v>
      </c>
      <c r="V4710">
        <v>0</v>
      </c>
      <c r="W4710">
        <v>1289</v>
      </c>
    </row>
    <row r="4711" spans="1:23" x14ac:dyDescent="0.25">
      <c r="H4711" t="s">
        <v>7821</v>
      </c>
    </row>
    <row r="4712" spans="1:23" x14ac:dyDescent="0.25">
      <c r="A4712">
        <v>2353</v>
      </c>
      <c r="B4712">
        <v>3967</v>
      </c>
      <c r="C4712" t="s">
        <v>7822</v>
      </c>
      <c r="D4712" t="s">
        <v>36</v>
      </c>
      <c r="E4712" t="s">
        <v>196</v>
      </c>
      <c r="F4712" t="s">
        <v>7823</v>
      </c>
      <c r="G4712" t="str">
        <f>"201511008940"</f>
        <v>201511008940</v>
      </c>
      <c r="H4712">
        <v>1100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27</v>
      </c>
      <c r="S4712">
        <v>189</v>
      </c>
      <c r="V4712">
        <v>2</v>
      </c>
      <c r="W4712">
        <v>1289</v>
      </c>
    </row>
    <row r="4713" spans="1:23" x14ac:dyDescent="0.25">
      <c r="H4713" t="s">
        <v>7824</v>
      </c>
    </row>
    <row r="4714" spans="1:23" x14ac:dyDescent="0.25">
      <c r="A4714">
        <v>2354</v>
      </c>
      <c r="B4714">
        <v>6974</v>
      </c>
      <c r="C4714" t="s">
        <v>7825</v>
      </c>
      <c r="D4714" t="s">
        <v>7826</v>
      </c>
      <c r="E4714" t="s">
        <v>7827</v>
      </c>
      <c r="F4714" t="s">
        <v>7828</v>
      </c>
      <c r="G4714" t="str">
        <f>"00043944"</f>
        <v>00043944</v>
      </c>
      <c r="H4714">
        <v>1100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70</v>
      </c>
      <c r="R4714">
        <v>17</v>
      </c>
      <c r="S4714">
        <v>119</v>
      </c>
      <c r="V4714">
        <v>0</v>
      </c>
      <c r="W4714">
        <v>1289</v>
      </c>
    </row>
    <row r="4715" spans="1:23" x14ac:dyDescent="0.25">
      <c r="H4715" t="s">
        <v>7829</v>
      </c>
    </row>
    <row r="4716" spans="1:23" x14ac:dyDescent="0.25">
      <c r="A4716">
        <v>2355</v>
      </c>
      <c r="B4716">
        <v>3545</v>
      </c>
      <c r="C4716" t="s">
        <v>7830</v>
      </c>
      <c r="D4716" t="s">
        <v>655</v>
      </c>
      <c r="E4716" t="s">
        <v>55</v>
      </c>
      <c r="F4716" t="s">
        <v>7831</v>
      </c>
      <c r="G4716" t="str">
        <f>"00023125"</f>
        <v>00023125</v>
      </c>
      <c r="H4716">
        <v>957</v>
      </c>
      <c r="I4716">
        <v>150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26</v>
      </c>
      <c r="S4716">
        <v>182</v>
      </c>
      <c r="V4716">
        <v>0</v>
      </c>
      <c r="W4716">
        <v>1289</v>
      </c>
    </row>
    <row r="4717" spans="1:23" x14ac:dyDescent="0.25">
      <c r="H4717">
        <v>865</v>
      </c>
    </row>
    <row r="4718" spans="1:23" x14ac:dyDescent="0.25">
      <c r="A4718">
        <v>2356</v>
      </c>
      <c r="B4718">
        <v>4770</v>
      </c>
      <c r="C4718" t="s">
        <v>7832</v>
      </c>
      <c r="D4718" t="s">
        <v>5267</v>
      </c>
      <c r="E4718" t="s">
        <v>781</v>
      </c>
      <c r="F4718" t="s">
        <v>7833</v>
      </c>
      <c r="G4718" t="str">
        <f>"201511035038"</f>
        <v>201511035038</v>
      </c>
      <c r="H4718" t="s">
        <v>7834</v>
      </c>
      <c r="I4718">
        <v>150</v>
      </c>
      <c r="J4718">
        <v>30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11</v>
      </c>
      <c r="S4718">
        <v>77</v>
      </c>
      <c r="V4718">
        <v>0</v>
      </c>
      <c r="W4718" t="s">
        <v>7835</v>
      </c>
    </row>
    <row r="4719" spans="1:23" x14ac:dyDescent="0.25">
      <c r="H4719" t="s">
        <v>7836</v>
      </c>
    </row>
    <row r="4720" spans="1:23" x14ac:dyDescent="0.25">
      <c r="A4720">
        <v>2357</v>
      </c>
      <c r="B4720">
        <v>9612</v>
      </c>
      <c r="C4720" t="s">
        <v>7837</v>
      </c>
      <c r="D4720" t="s">
        <v>326</v>
      </c>
      <c r="E4720" t="s">
        <v>188</v>
      </c>
      <c r="F4720" t="s">
        <v>7838</v>
      </c>
      <c r="G4720" t="str">
        <f>"201511043378"</f>
        <v>201511043378</v>
      </c>
      <c r="H4720">
        <v>550</v>
      </c>
      <c r="I4720">
        <v>150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93</v>
      </c>
      <c r="S4720">
        <v>588</v>
      </c>
      <c r="V4720">
        <v>2</v>
      </c>
      <c r="W4720">
        <v>1288</v>
      </c>
    </row>
    <row r="4721" spans="1:23" x14ac:dyDescent="0.25">
      <c r="H4721" t="s">
        <v>1925</v>
      </c>
    </row>
    <row r="4722" spans="1:23" x14ac:dyDescent="0.25">
      <c r="A4722">
        <v>2358</v>
      </c>
      <c r="B4722">
        <v>10255</v>
      </c>
      <c r="C4722" t="s">
        <v>4774</v>
      </c>
      <c r="D4722" t="s">
        <v>24</v>
      </c>
      <c r="E4722" t="s">
        <v>51</v>
      </c>
      <c r="F4722" t="s">
        <v>7839</v>
      </c>
      <c r="G4722" t="str">
        <f>"00036199"</f>
        <v>00036199</v>
      </c>
      <c r="H4722">
        <v>550</v>
      </c>
      <c r="I4722">
        <v>150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108</v>
      </c>
      <c r="S4722">
        <v>588</v>
      </c>
      <c r="V4722">
        <v>1</v>
      </c>
      <c r="W4722">
        <v>1288</v>
      </c>
    </row>
    <row r="4723" spans="1:23" x14ac:dyDescent="0.25">
      <c r="H4723" t="s">
        <v>7840</v>
      </c>
    </row>
    <row r="4724" spans="1:23" x14ac:dyDescent="0.25">
      <c r="A4724">
        <v>2359</v>
      </c>
      <c r="B4724">
        <v>5188</v>
      </c>
      <c r="C4724" t="s">
        <v>7841</v>
      </c>
      <c r="D4724" t="s">
        <v>489</v>
      </c>
      <c r="E4724" t="s">
        <v>203</v>
      </c>
      <c r="F4724" t="s">
        <v>7842</v>
      </c>
      <c r="G4724" t="str">
        <f>"00010066"</f>
        <v>00010066</v>
      </c>
      <c r="H4724">
        <v>550</v>
      </c>
      <c r="I4724">
        <v>150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254</v>
      </c>
      <c r="S4724">
        <v>588</v>
      </c>
      <c r="V4724">
        <v>0</v>
      </c>
      <c r="W4724">
        <v>1288</v>
      </c>
    </row>
    <row r="4725" spans="1:23" x14ac:dyDescent="0.25">
      <c r="H4725" t="s">
        <v>7843</v>
      </c>
    </row>
    <row r="4726" spans="1:23" x14ac:dyDescent="0.25">
      <c r="A4726">
        <v>2360</v>
      </c>
      <c r="B4726">
        <v>2803</v>
      </c>
      <c r="C4726" t="s">
        <v>7844</v>
      </c>
      <c r="D4726" t="s">
        <v>40</v>
      </c>
      <c r="E4726" t="s">
        <v>123</v>
      </c>
      <c r="F4726" t="s">
        <v>7845</v>
      </c>
      <c r="G4726" t="str">
        <f>"201502004011"</f>
        <v>201502004011</v>
      </c>
      <c r="H4726" t="s">
        <v>118</v>
      </c>
      <c r="I4726">
        <v>150</v>
      </c>
      <c r="J4726">
        <v>30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5</v>
      </c>
      <c r="S4726">
        <v>35</v>
      </c>
      <c r="V4726">
        <v>0</v>
      </c>
      <c r="W4726" t="s">
        <v>7846</v>
      </c>
    </row>
    <row r="4727" spans="1:23" x14ac:dyDescent="0.25">
      <c r="H4727" t="s">
        <v>7847</v>
      </c>
    </row>
    <row r="4728" spans="1:23" x14ac:dyDescent="0.25">
      <c r="A4728">
        <v>2361</v>
      </c>
      <c r="B4728">
        <v>4033</v>
      </c>
      <c r="C4728" t="s">
        <v>4035</v>
      </c>
      <c r="D4728" t="s">
        <v>379</v>
      </c>
      <c r="E4728" t="s">
        <v>192</v>
      </c>
      <c r="F4728" t="s">
        <v>7848</v>
      </c>
      <c r="G4728" t="str">
        <f>"201511028956"</f>
        <v>201511028956</v>
      </c>
      <c r="H4728" t="s">
        <v>250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30</v>
      </c>
      <c r="P4728">
        <v>0</v>
      </c>
      <c r="Q4728">
        <v>0</v>
      </c>
      <c r="R4728">
        <v>28</v>
      </c>
      <c r="S4728">
        <v>196</v>
      </c>
      <c r="T4728">
        <v>6</v>
      </c>
      <c r="U4728">
        <v>879</v>
      </c>
      <c r="V4728">
        <v>0</v>
      </c>
      <c r="W4728" t="s">
        <v>7846</v>
      </c>
    </row>
    <row r="4729" spans="1:23" x14ac:dyDescent="0.25">
      <c r="H4729" t="s">
        <v>7849</v>
      </c>
    </row>
    <row r="4730" spans="1:23" x14ac:dyDescent="0.25">
      <c r="A4730">
        <v>2362</v>
      </c>
      <c r="B4730">
        <v>4033</v>
      </c>
      <c r="C4730" t="s">
        <v>4035</v>
      </c>
      <c r="D4730" t="s">
        <v>379</v>
      </c>
      <c r="E4730" t="s">
        <v>192</v>
      </c>
      <c r="F4730" t="s">
        <v>7848</v>
      </c>
      <c r="G4730" t="str">
        <f>"201511028956"</f>
        <v>201511028956</v>
      </c>
      <c r="H4730" t="s">
        <v>250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30</v>
      </c>
      <c r="P4730">
        <v>0</v>
      </c>
      <c r="Q4730">
        <v>0</v>
      </c>
      <c r="R4730">
        <v>28</v>
      </c>
      <c r="S4730">
        <v>196</v>
      </c>
      <c r="V4730">
        <v>0</v>
      </c>
      <c r="W4730" t="s">
        <v>7846</v>
      </c>
    </row>
    <row r="4731" spans="1:23" x14ac:dyDescent="0.25">
      <c r="H4731" t="s">
        <v>7849</v>
      </c>
    </row>
    <row r="4732" spans="1:23" x14ac:dyDescent="0.25">
      <c r="A4732">
        <v>2363</v>
      </c>
      <c r="B4732">
        <v>8912</v>
      </c>
      <c r="C4732" t="s">
        <v>7850</v>
      </c>
      <c r="D4732" t="s">
        <v>31</v>
      </c>
      <c r="E4732" t="s">
        <v>60</v>
      </c>
      <c r="F4732" t="s">
        <v>7851</v>
      </c>
      <c r="G4732" t="str">
        <f>"201511011307"</f>
        <v>201511011307</v>
      </c>
      <c r="H4732" t="s">
        <v>760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37</v>
      </c>
      <c r="S4732">
        <v>259</v>
      </c>
      <c r="V4732">
        <v>0</v>
      </c>
      <c r="W4732" t="s">
        <v>7846</v>
      </c>
    </row>
    <row r="4733" spans="1:23" x14ac:dyDescent="0.25">
      <c r="H4733" t="s">
        <v>7852</v>
      </c>
    </row>
    <row r="4734" spans="1:23" x14ac:dyDescent="0.25">
      <c r="A4734">
        <v>2364</v>
      </c>
      <c r="B4734">
        <v>4510</v>
      </c>
      <c r="C4734" t="s">
        <v>6853</v>
      </c>
      <c r="D4734" t="s">
        <v>83</v>
      </c>
      <c r="E4734" t="s">
        <v>51</v>
      </c>
      <c r="F4734" t="s">
        <v>7853</v>
      </c>
      <c r="G4734" t="str">
        <f>"201511041327"</f>
        <v>201511041327</v>
      </c>
      <c r="H4734" t="s">
        <v>3607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70</v>
      </c>
      <c r="S4734">
        <v>490</v>
      </c>
      <c r="V4734">
        <v>0</v>
      </c>
      <c r="W4734" t="s">
        <v>7846</v>
      </c>
    </row>
    <row r="4735" spans="1:23" x14ac:dyDescent="0.25">
      <c r="H4735">
        <v>865</v>
      </c>
    </row>
    <row r="4736" spans="1:23" x14ac:dyDescent="0.25">
      <c r="A4736">
        <v>2365</v>
      </c>
      <c r="B4736">
        <v>222</v>
      </c>
      <c r="C4736" t="s">
        <v>4990</v>
      </c>
      <c r="D4736" t="s">
        <v>651</v>
      </c>
      <c r="E4736" t="s">
        <v>196</v>
      </c>
      <c r="F4736" t="s">
        <v>7854</v>
      </c>
      <c r="G4736" t="str">
        <f>"00016149"</f>
        <v>00016149</v>
      </c>
      <c r="H4736" t="s">
        <v>86</v>
      </c>
      <c r="I4736">
        <v>0</v>
      </c>
      <c r="J4736">
        <v>30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23</v>
      </c>
      <c r="S4736">
        <v>161</v>
      </c>
      <c r="V4736">
        <v>0</v>
      </c>
      <c r="W4736" t="s">
        <v>7855</v>
      </c>
    </row>
    <row r="4737" spans="1:23" x14ac:dyDescent="0.25">
      <c r="H4737" t="s">
        <v>7856</v>
      </c>
    </row>
    <row r="4738" spans="1:23" x14ac:dyDescent="0.25">
      <c r="A4738">
        <v>2366</v>
      </c>
      <c r="B4738">
        <v>3311</v>
      </c>
      <c r="C4738" t="s">
        <v>3038</v>
      </c>
      <c r="D4738" t="s">
        <v>14</v>
      </c>
      <c r="E4738" t="s">
        <v>51</v>
      </c>
      <c r="F4738" t="s">
        <v>7857</v>
      </c>
      <c r="G4738" t="str">
        <f>"201511033145"</f>
        <v>201511033145</v>
      </c>
      <c r="H4738" t="s">
        <v>118</v>
      </c>
      <c r="I4738">
        <v>150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9</v>
      </c>
      <c r="S4738">
        <v>63</v>
      </c>
      <c r="V4738">
        <v>0</v>
      </c>
      <c r="W4738" t="s">
        <v>7855</v>
      </c>
    </row>
    <row r="4739" spans="1:23" x14ac:dyDescent="0.25">
      <c r="H4739" t="s">
        <v>7858</v>
      </c>
    </row>
    <row r="4740" spans="1:23" x14ac:dyDescent="0.25">
      <c r="A4740">
        <v>2367</v>
      </c>
      <c r="B4740">
        <v>10259</v>
      </c>
      <c r="C4740" t="s">
        <v>7859</v>
      </c>
      <c r="D4740" t="s">
        <v>342</v>
      </c>
      <c r="E4740" t="s">
        <v>25</v>
      </c>
      <c r="F4740" t="s">
        <v>7860</v>
      </c>
      <c r="G4740" t="str">
        <f>"00069889"</f>
        <v>00069889</v>
      </c>
      <c r="H4740" t="s">
        <v>2978</v>
      </c>
      <c r="I4740">
        <v>150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42</v>
      </c>
      <c r="S4740">
        <v>294</v>
      </c>
      <c r="V4740">
        <v>2</v>
      </c>
      <c r="W4740" t="s">
        <v>7855</v>
      </c>
    </row>
    <row r="4741" spans="1:23" x14ac:dyDescent="0.25">
      <c r="H4741" t="s">
        <v>7861</v>
      </c>
    </row>
    <row r="4742" spans="1:23" x14ac:dyDescent="0.25">
      <c r="A4742">
        <v>2368</v>
      </c>
      <c r="B4742">
        <v>245</v>
      </c>
      <c r="C4742" t="s">
        <v>7648</v>
      </c>
      <c r="D4742" t="s">
        <v>14</v>
      </c>
      <c r="E4742" t="s">
        <v>70</v>
      </c>
      <c r="F4742" t="s">
        <v>7862</v>
      </c>
      <c r="G4742" t="str">
        <f>"201511041141"</f>
        <v>201511041141</v>
      </c>
      <c r="H4742" t="s">
        <v>3216</v>
      </c>
      <c r="I4742">
        <v>150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30</v>
      </c>
      <c r="S4742">
        <v>210</v>
      </c>
      <c r="V4742">
        <v>0</v>
      </c>
      <c r="W4742" t="s">
        <v>7863</v>
      </c>
    </row>
    <row r="4743" spans="1:23" x14ac:dyDescent="0.25">
      <c r="H4743" t="s">
        <v>7864</v>
      </c>
    </row>
    <row r="4744" spans="1:23" x14ac:dyDescent="0.25">
      <c r="A4744">
        <v>2369</v>
      </c>
      <c r="B4744">
        <v>10455</v>
      </c>
      <c r="C4744" t="s">
        <v>7865</v>
      </c>
      <c r="D4744" t="s">
        <v>570</v>
      </c>
      <c r="E4744" t="s">
        <v>55</v>
      </c>
      <c r="F4744" t="s">
        <v>7866</v>
      </c>
      <c r="G4744" t="str">
        <f>"201511023951"</f>
        <v>201511023951</v>
      </c>
      <c r="H4744">
        <v>1100</v>
      </c>
      <c r="I4744">
        <v>150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5</v>
      </c>
      <c r="S4744">
        <v>35</v>
      </c>
      <c r="V4744">
        <v>0</v>
      </c>
      <c r="W4744">
        <v>1285</v>
      </c>
    </row>
    <row r="4745" spans="1:23" x14ac:dyDescent="0.25">
      <c r="H4745" t="s">
        <v>7867</v>
      </c>
    </row>
    <row r="4746" spans="1:23" x14ac:dyDescent="0.25">
      <c r="A4746">
        <v>2370</v>
      </c>
      <c r="B4746">
        <v>478</v>
      </c>
      <c r="C4746" t="s">
        <v>3485</v>
      </c>
      <c r="D4746" t="s">
        <v>79</v>
      </c>
      <c r="E4746" t="s">
        <v>1680</v>
      </c>
      <c r="F4746" t="s">
        <v>7868</v>
      </c>
      <c r="G4746" t="str">
        <f>"201511023797"</f>
        <v>201511023797</v>
      </c>
      <c r="H4746">
        <v>1100</v>
      </c>
      <c r="I4746">
        <v>150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5</v>
      </c>
      <c r="S4746">
        <v>35</v>
      </c>
      <c r="V4746">
        <v>0</v>
      </c>
      <c r="W4746">
        <v>1285</v>
      </c>
    </row>
    <row r="4747" spans="1:23" x14ac:dyDescent="0.25">
      <c r="H4747" t="s">
        <v>7869</v>
      </c>
    </row>
    <row r="4748" spans="1:23" x14ac:dyDescent="0.25">
      <c r="A4748">
        <v>2371</v>
      </c>
      <c r="B4748">
        <v>8658</v>
      </c>
      <c r="C4748" t="s">
        <v>7870</v>
      </c>
      <c r="D4748" t="s">
        <v>7871</v>
      </c>
      <c r="E4748" t="s">
        <v>41</v>
      </c>
      <c r="F4748" t="s">
        <v>7872</v>
      </c>
      <c r="G4748" t="str">
        <f>"201511031225"</f>
        <v>201511031225</v>
      </c>
      <c r="H4748">
        <v>1100</v>
      </c>
      <c r="I4748">
        <v>150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5</v>
      </c>
      <c r="S4748">
        <v>35</v>
      </c>
      <c r="V4748">
        <v>0</v>
      </c>
      <c r="W4748">
        <v>1285</v>
      </c>
    </row>
    <row r="4749" spans="1:23" x14ac:dyDescent="0.25">
      <c r="H4749" t="s">
        <v>7873</v>
      </c>
    </row>
    <row r="4750" spans="1:23" x14ac:dyDescent="0.25">
      <c r="A4750">
        <v>2372</v>
      </c>
      <c r="B4750">
        <v>1707</v>
      </c>
      <c r="C4750" t="s">
        <v>7874</v>
      </c>
      <c r="D4750" t="s">
        <v>105</v>
      </c>
      <c r="E4750" t="s">
        <v>425</v>
      </c>
      <c r="F4750" t="s">
        <v>7875</v>
      </c>
      <c r="G4750" t="str">
        <f>"201511008847"</f>
        <v>201511008847</v>
      </c>
      <c r="H4750">
        <v>1100</v>
      </c>
      <c r="I4750">
        <v>150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5</v>
      </c>
      <c r="S4750">
        <v>35</v>
      </c>
      <c r="V4750">
        <v>0</v>
      </c>
      <c r="W4750">
        <v>1285</v>
      </c>
    </row>
    <row r="4751" spans="1:23" x14ac:dyDescent="0.25">
      <c r="H4751" t="s">
        <v>7876</v>
      </c>
    </row>
    <row r="4752" spans="1:23" x14ac:dyDescent="0.25">
      <c r="A4752">
        <v>2373</v>
      </c>
      <c r="B4752">
        <v>2281</v>
      </c>
      <c r="C4752" t="s">
        <v>7877</v>
      </c>
      <c r="D4752" t="s">
        <v>83</v>
      </c>
      <c r="E4752" t="s">
        <v>70</v>
      </c>
      <c r="F4752" t="s">
        <v>7878</v>
      </c>
      <c r="G4752" t="str">
        <f>"201511021483"</f>
        <v>201511021483</v>
      </c>
      <c r="H4752">
        <v>1100</v>
      </c>
      <c r="I4752">
        <v>150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5</v>
      </c>
      <c r="S4752">
        <v>35</v>
      </c>
      <c r="V4752">
        <v>0</v>
      </c>
      <c r="W4752">
        <v>1285</v>
      </c>
    </row>
    <row r="4753" spans="1:23" x14ac:dyDescent="0.25">
      <c r="H4753" t="s">
        <v>7879</v>
      </c>
    </row>
    <row r="4754" spans="1:23" x14ac:dyDescent="0.25">
      <c r="A4754">
        <v>2374</v>
      </c>
      <c r="B4754">
        <v>8876</v>
      </c>
      <c r="C4754" t="s">
        <v>7880</v>
      </c>
      <c r="D4754" t="s">
        <v>187</v>
      </c>
      <c r="E4754" t="s">
        <v>15</v>
      </c>
      <c r="F4754" t="s">
        <v>7881</v>
      </c>
      <c r="G4754" t="str">
        <f>"201511020220"</f>
        <v>201511020220</v>
      </c>
      <c r="H4754">
        <v>1100</v>
      </c>
      <c r="I4754">
        <v>150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5</v>
      </c>
      <c r="S4754">
        <v>35</v>
      </c>
      <c r="V4754">
        <v>1</v>
      </c>
      <c r="W4754">
        <v>1285</v>
      </c>
    </row>
    <row r="4755" spans="1:23" x14ac:dyDescent="0.25">
      <c r="H4755" t="s">
        <v>7882</v>
      </c>
    </row>
    <row r="4756" spans="1:23" x14ac:dyDescent="0.25">
      <c r="A4756">
        <v>2375</v>
      </c>
      <c r="B4756">
        <v>8876</v>
      </c>
      <c r="C4756" t="s">
        <v>7880</v>
      </c>
      <c r="D4756" t="s">
        <v>187</v>
      </c>
      <c r="E4756" t="s">
        <v>15</v>
      </c>
      <c r="F4756" t="s">
        <v>7881</v>
      </c>
      <c r="G4756" t="str">
        <f>"201511020220"</f>
        <v>201511020220</v>
      </c>
      <c r="H4756">
        <v>1100</v>
      </c>
      <c r="I4756">
        <v>150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5</v>
      </c>
      <c r="S4756">
        <v>35</v>
      </c>
      <c r="T4756">
        <v>6</v>
      </c>
      <c r="U4756">
        <v>834</v>
      </c>
      <c r="V4756">
        <v>1</v>
      </c>
      <c r="W4756">
        <v>1285</v>
      </c>
    </row>
    <row r="4757" spans="1:23" x14ac:dyDescent="0.25">
      <c r="H4757" t="s">
        <v>7882</v>
      </c>
    </row>
    <row r="4758" spans="1:23" x14ac:dyDescent="0.25">
      <c r="A4758">
        <v>2376</v>
      </c>
      <c r="B4758">
        <v>8200</v>
      </c>
      <c r="C4758" t="s">
        <v>7883</v>
      </c>
      <c r="D4758" t="s">
        <v>7884</v>
      </c>
      <c r="E4758" t="s">
        <v>162</v>
      </c>
      <c r="F4758" t="s">
        <v>7885</v>
      </c>
      <c r="G4758" t="str">
        <f>"201511042192"</f>
        <v>201511042192</v>
      </c>
      <c r="H4758">
        <v>1100</v>
      </c>
      <c r="I4758">
        <v>150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5</v>
      </c>
      <c r="S4758">
        <v>35</v>
      </c>
      <c r="V4758">
        <v>0</v>
      </c>
      <c r="W4758">
        <v>1285</v>
      </c>
    </row>
    <row r="4759" spans="1:23" x14ac:dyDescent="0.25">
      <c r="H4759" t="s">
        <v>7886</v>
      </c>
    </row>
    <row r="4760" spans="1:23" x14ac:dyDescent="0.25">
      <c r="A4760">
        <v>2377</v>
      </c>
      <c r="B4760">
        <v>1685</v>
      </c>
      <c r="C4760" t="s">
        <v>7887</v>
      </c>
      <c r="D4760" t="s">
        <v>40</v>
      </c>
      <c r="E4760" t="s">
        <v>123</v>
      </c>
      <c r="F4760" t="s">
        <v>7888</v>
      </c>
      <c r="G4760" t="str">
        <f>"201512001313"</f>
        <v>201512001313</v>
      </c>
      <c r="H4760">
        <v>935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50</v>
      </c>
      <c r="S4760">
        <v>350</v>
      </c>
      <c r="V4760">
        <v>1</v>
      </c>
      <c r="W4760">
        <v>1285</v>
      </c>
    </row>
    <row r="4761" spans="1:23" x14ac:dyDescent="0.25">
      <c r="H4761" t="s">
        <v>7889</v>
      </c>
    </row>
    <row r="4762" spans="1:23" x14ac:dyDescent="0.25">
      <c r="A4762">
        <v>2378</v>
      </c>
      <c r="B4762">
        <v>2299</v>
      </c>
      <c r="C4762" t="s">
        <v>7890</v>
      </c>
      <c r="D4762" t="s">
        <v>51</v>
      </c>
      <c r="E4762" t="s">
        <v>70</v>
      </c>
      <c r="F4762" t="s">
        <v>7891</v>
      </c>
      <c r="G4762" t="str">
        <f>"201511030307"</f>
        <v>201511030307</v>
      </c>
      <c r="H4762">
        <v>781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72</v>
      </c>
      <c r="S4762">
        <v>504</v>
      </c>
      <c r="V4762">
        <v>0</v>
      </c>
      <c r="W4762">
        <v>1285</v>
      </c>
    </row>
    <row r="4763" spans="1:23" x14ac:dyDescent="0.25">
      <c r="H4763" t="s">
        <v>7892</v>
      </c>
    </row>
    <row r="4764" spans="1:23" x14ac:dyDescent="0.25">
      <c r="A4764">
        <v>2379</v>
      </c>
      <c r="B4764">
        <v>9251</v>
      </c>
      <c r="C4764" t="s">
        <v>7759</v>
      </c>
      <c r="D4764" t="s">
        <v>3461</v>
      </c>
      <c r="E4764" t="s">
        <v>51</v>
      </c>
      <c r="F4764" t="s">
        <v>7893</v>
      </c>
      <c r="G4764" t="str">
        <f>"201511031586"</f>
        <v>201511031586</v>
      </c>
      <c r="H4764" t="s">
        <v>3815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71</v>
      </c>
      <c r="S4764">
        <v>497</v>
      </c>
      <c r="V4764">
        <v>2</v>
      </c>
      <c r="W4764" t="s">
        <v>7894</v>
      </c>
    </row>
    <row r="4765" spans="1:23" x14ac:dyDescent="0.25">
      <c r="H4765" t="s">
        <v>3175</v>
      </c>
    </row>
    <row r="4766" spans="1:23" x14ac:dyDescent="0.25">
      <c r="A4766">
        <v>2380</v>
      </c>
      <c r="B4766">
        <v>4334</v>
      </c>
      <c r="C4766" t="s">
        <v>7895</v>
      </c>
      <c r="D4766" t="s">
        <v>1902</v>
      </c>
      <c r="E4766" t="s">
        <v>455</v>
      </c>
      <c r="F4766" t="s">
        <v>7896</v>
      </c>
      <c r="G4766" t="str">
        <f>"201511029371"</f>
        <v>201511029371</v>
      </c>
      <c r="H4766" t="s">
        <v>2791</v>
      </c>
      <c r="I4766">
        <v>150</v>
      </c>
      <c r="J4766">
        <v>30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36</v>
      </c>
      <c r="S4766">
        <v>252</v>
      </c>
      <c r="V4766">
        <v>1</v>
      </c>
      <c r="W4766" t="s">
        <v>7897</v>
      </c>
    </row>
    <row r="4767" spans="1:23" x14ac:dyDescent="0.25">
      <c r="H4767" t="s">
        <v>7898</v>
      </c>
    </row>
    <row r="4768" spans="1:23" x14ac:dyDescent="0.25">
      <c r="A4768">
        <v>2381</v>
      </c>
      <c r="B4768">
        <v>8088</v>
      </c>
      <c r="C4768" t="s">
        <v>7899</v>
      </c>
      <c r="D4768" t="s">
        <v>244</v>
      </c>
      <c r="E4768" t="s">
        <v>41</v>
      </c>
      <c r="F4768" t="s">
        <v>7900</v>
      </c>
      <c r="G4768" t="str">
        <f>"201511019792"</f>
        <v>201511019792</v>
      </c>
      <c r="H4768">
        <v>847</v>
      </c>
      <c r="I4768">
        <v>150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41</v>
      </c>
      <c r="S4768">
        <v>287</v>
      </c>
      <c r="V4768">
        <v>0</v>
      </c>
      <c r="W4768">
        <v>1284</v>
      </c>
    </row>
    <row r="4769" spans="1:23" x14ac:dyDescent="0.25">
      <c r="H4769" t="s">
        <v>7901</v>
      </c>
    </row>
    <row r="4770" spans="1:23" x14ac:dyDescent="0.25">
      <c r="A4770">
        <v>2382</v>
      </c>
      <c r="B4770">
        <v>844</v>
      </c>
      <c r="C4770" t="s">
        <v>438</v>
      </c>
      <c r="D4770" t="s">
        <v>105</v>
      </c>
      <c r="E4770" t="s">
        <v>51</v>
      </c>
      <c r="F4770" t="s">
        <v>7902</v>
      </c>
      <c r="G4770" t="str">
        <f>"201511042443"</f>
        <v>201511042443</v>
      </c>
      <c r="H4770" t="s">
        <v>3514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47</v>
      </c>
      <c r="S4770">
        <v>329</v>
      </c>
      <c r="V4770">
        <v>0</v>
      </c>
      <c r="W4770" t="s">
        <v>7903</v>
      </c>
    </row>
    <row r="4771" spans="1:23" x14ac:dyDescent="0.25">
      <c r="H4771" t="s">
        <v>7904</v>
      </c>
    </row>
    <row r="4772" spans="1:23" x14ac:dyDescent="0.25">
      <c r="A4772">
        <v>2383</v>
      </c>
      <c r="B4772">
        <v>939</v>
      </c>
      <c r="C4772" t="s">
        <v>6818</v>
      </c>
      <c r="D4772" t="s">
        <v>355</v>
      </c>
      <c r="E4772" t="s">
        <v>196</v>
      </c>
      <c r="F4772" t="s">
        <v>7905</v>
      </c>
      <c r="G4772" t="str">
        <f>"00023825"</f>
        <v>00023825</v>
      </c>
      <c r="H4772" t="s">
        <v>86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27</v>
      </c>
      <c r="S4772">
        <v>189</v>
      </c>
      <c r="V4772">
        <v>2</v>
      </c>
      <c r="W4772" t="s">
        <v>7906</v>
      </c>
    </row>
    <row r="4773" spans="1:23" x14ac:dyDescent="0.25">
      <c r="H4773" t="s">
        <v>7907</v>
      </c>
    </row>
    <row r="4774" spans="1:23" x14ac:dyDescent="0.25">
      <c r="A4774">
        <v>2384</v>
      </c>
      <c r="B4774">
        <v>7065</v>
      </c>
      <c r="C4774" t="s">
        <v>7908</v>
      </c>
      <c r="D4774" t="s">
        <v>923</v>
      </c>
      <c r="E4774" t="s">
        <v>51</v>
      </c>
      <c r="F4774" t="s">
        <v>7909</v>
      </c>
      <c r="G4774" t="str">
        <f>"201511037100"</f>
        <v>201511037100</v>
      </c>
      <c r="H4774" t="s">
        <v>86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27</v>
      </c>
      <c r="S4774">
        <v>189</v>
      </c>
      <c r="V4774">
        <v>0</v>
      </c>
      <c r="W4774" t="s">
        <v>7906</v>
      </c>
    </row>
    <row r="4775" spans="1:23" x14ac:dyDescent="0.25">
      <c r="H4775" t="s">
        <v>7910</v>
      </c>
    </row>
    <row r="4776" spans="1:23" x14ac:dyDescent="0.25">
      <c r="A4776">
        <v>2385</v>
      </c>
      <c r="B4776">
        <v>8395</v>
      </c>
      <c r="C4776" t="s">
        <v>7911</v>
      </c>
      <c r="D4776" t="s">
        <v>158</v>
      </c>
      <c r="E4776" t="s">
        <v>51</v>
      </c>
      <c r="F4776" t="s">
        <v>7912</v>
      </c>
      <c r="G4776" t="str">
        <f>"00088510"</f>
        <v>00088510</v>
      </c>
      <c r="H4776" t="s">
        <v>315</v>
      </c>
      <c r="I4776">
        <v>150</v>
      </c>
      <c r="J4776">
        <v>50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V4776">
        <v>2</v>
      </c>
      <c r="W4776" t="s">
        <v>7906</v>
      </c>
    </row>
    <row r="4777" spans="1:23" x14ac:dyDescent="0.25">
      <c r="H4777" t="s">
        <v>7913</v>
      </c>
    </row>
    <row r="4778" spans="1:23" x14ac:dyDescent="0.25">
      <c r="A4778">
        <v>2386</v>
      </c>
      <c r="B4778">
        <v>1684</v>
      </c>
      <c r="C4778" t="s">
        <v>2565</v>
      </c>
      <c r="D4778" t="s">
        <v>1137</v>
      </c>
      <c r="E4778" t="s">
        <v>60</v>
      </c>
      <c r="F4778" t="s">
        <v>7914</v>
      </c>
      <c r="G4778" t="str">
        <f>"201511028511"</f>
        <v>201511028511</v>
      </c>
      <c r="H4778" t="s">
        <v>1220</v>
      </c>
      <c r="I4778">
        <v>0</v>
      </c>
      <c r="J4778">
        <v>30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40</v>
      </c>
      <c r="S4778">
        <v>280</v>
      </c>
      <c r="V4778">
        <v>0</v>
      </c>
      <c r="W4778" t="s">
        <v>7906</v>
      </c>
    </row>
    <row r="4779" spans="1:23" x14ac:dyDescent="0.25">
      <c r="H4779" t="s">
        <v>7915</v>
      </c>
    </row>
    <row r="4780" spans="1:23" x14ac:dyDescent="0.25">
      <c r="A4780">
        <v>2387</v>
      </c>
      <c r="B4780">
        <v>7558</v>
      </c>
      <c r="C4780" t="s">
        <v>7916</v>
      </c>
      <c r="D4780" t="s">
        <v>3039</v>
      </c>
      <c r="E4780" t="s">
        <v>196</v>
      </c>
      <c r="F4780" t="s">
        <v>7917</v>
      </c>
      <c r="G4780" t="str">
        <f>"201511043646"</f>
        <v>201511043646</v>
      </c>
      <c r="H4780" t="s">
        <v>5623</v>
      </c>
      <c r="I4780">
        <v>150</v>
      </c>
      <c r="J4780">
        <v>30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39</v>
      </c>
      <c r="S4780">
        <v>273</v>
      </c>
      <c r="V4780">
        <v>1</v>
      </c>
      <c r="W4780" t="s">
        <v>7906</v>
      </c>
    </row>
    <row r="4781" spans="1:23" x14ac:dyDescent="0.25">
      <c r="H4781" t="s">
        <v>7918</v>
      </c>
    </row>
    <row r="4782" spans="1:23" x14ac:dyDescent="0.25">
      <c r="A4782">
        <v>2388</v>
      </c>
      <c r="B4782">
        <v>3417</v>
      </c>
      <c r="C4782" t="s">
        <v>4911</v>
      </c>
      <c r="D4782" t="s">
        <v>230</v>
      </c>
      <c r="E4782" t="s">
        <v>51</v>
      </c>
      <c r="F4782" t="s">
        <v>7919</v>
      </c>
      <c r="G4782" t="str">
        <f>"201511020351"</f>
        <v>201511020351</v>
      </c>
      <c r="H4782">
        <v>1045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34</v>
      </c>
      <c r="S4782">
        <v>238</v>
      </c>
      <c r="V4782">
        <v>0</v>
      </c>
      <c r="W4782">
        <v>1283</v>
      </c>
    </row>
    <row r="4783" spans="1:23" x14ac:dyDescent="0.25">
      <c r="H4783" t="s">
        <v>7920</v>
      </c>
    </row>
    <row r="4784" spans="1:23" x14ac:dyDescent="0.25">
      <c r="A4784">
        <v>2389</v>
      </c>
      <c r="B4784">
        <v>5141</v>
      </c>
      <c r="C4784" t="s">
        <v>7921</v>
      </c>
      <c r="D4784" t="s">
        <v>326</v>
      </c>
      <c r="E4784" t="s">
        <v>15</v>
      </c>
      <c r="F4784" t="s">
        <v>7922</v>
      </c>
      <c r="G4784" t="str">
        <f>"00093448"</f>
        <v>00093448</v>
      </c>
      <c r="H4784">
        <v>1045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34</v>
      </c>
      <c r="S4784">
        <v>238</v>
      </c>
      <c r="V4784">
        <v>0</v>
      </c>
      <c r="W4784">
        <v>1283</v>
      </c>
    </row>
    <row r="4785" spans="1:23" x14ac:dyDescent="0.25">
      <c r="H4785" t="s">
        <v>7923</v>
      </c>
    </row>
    <row r="4786" spans="1:23" x14ac:dyDescent="0.25">
      <c r="A4786">
        <v>2390</v>
      </c>
      <c r="B4786">
        <v>8101</v>
      </c>
      <c r="C4786" t="s">
        <v>7924</v>
      </c>
      <c r="D4786" t="s">
        <v>360</v>
      </c>
      <c r="E4786" t="s">
        <v>51</v>
      </c>
      <c r="F4786" t="s">
        <v>7925</v>
      </c>
      <c r="G4786" t="str">
        <f>"201511007148"</f>
        <v>201511007148</v>
      </c>
      <c r="H4786">
        <v>1045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34</v>
      </c>
      <c r="S4786">
        <v>238</v>
      </c>
      <c r="V4786">
        <v>0</v>
      </c>
      <c r="W4786">
        <v>1283</v>
      </c>
    </row>
    <row r="4787" spans="1:23" x14ac:dyDescent="0.25">
      <c r="H4787" t="s">
        <v>7926</v>
      </c>
    </row>
    <row r="4788" spans="1:23" x14ac:dyDescent="0.25">
      <c r="A4788">
        <v>2391</v>
      </c>
      <c r="B4788">
        <v>1510</v>
      </c>
      <c r="C4788" t="s">
        <v>7927</v>
      </c>
      <c r="D4788" t="s">
        <v>83</v>
      </c>
      <c r="E4788" t="s">
        <v>116</v>
      </c>
      <c r="F4788" t="s">
        <v>7928</v>
      </c>
      <c r="G4788" t="str">
        <f>"201511025880"</f>
        <v>201511025880</v>
      </c>
      <c r="H4788">
        <v>1045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34</v>
      </c>
      <c r="S4788">
        <v>238</v>
      </c>
      <c r="V4788">
        <v>0</v>
      </c>
      <c r="W4788">
        <v>1283</v>
      </c>
    </row>
    <row r="4789" spans="1:23" x14ac:dyDescent="0.25">
      <c r="H4789" t="s">
        <v>7929</v>
      </c>
    </row>
    <row r="4790" spans="1:23" x14ac:dyDescent="0.25">
      <c r="A4790">
        <v>2392</v>
      </c>
      <c r="B4790">
        <v>8348</v>
      </c>
      <c r="C4790" t="s">
        <v>7930</v>
      </c>
      <c r="D4790" t="s">
        <v>570</v>
      </c>
      <c r="E4790" t="s">
        <v>496</v>
      </c>
      <c r="F4790" t="s">
        <v>7931</v>
      </c>
      <c r="G4790" t="str">
        <f>"00043499"</f>
        <v>00043499</v>
      </c>
      <c r="H4790">
        <v>825</v>
      </c>
      <c r="I4790">
        <v>150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44</v>
      </c>
      <c r="S4790">
        <v>308</v>
      </c>
      <c r="V4790">
        <v>0</v>
      </c>
      <c r="W4790">
        <v>1283</v>
      </c>
    </row>
    <row r="4791" spans="1:23" x14ac:dyDescent="0.25">
      <c r="H4791" t="s">
        <v>6421</v>
      </c>
    </row>
    <row r="4792" spans="1:23" x14ac:dyDescent="0.25">
      <c r="A4792">
        <v>2393</v>
      </c>
      <c r="B4792">
        <v>7901</v>
      </c>
      <c r="C4792" t="s">
        <v>7932</v>
      </c>
      <c r="D4792" t="s">
        <v>14</v>
      </c>
      <c r="E4792" t="s">
        <v>113</v>
      </c>
      <c r="F4792" t="s">
        <v>7933</v>
      </c>
      <c r="G4792" t="str">
        <f>"201511031506"</f>
        <v>201511031506</v>
      </c>
      <c r="H4792" t="s">
        <v>315</v>
      </c>
      <c r="I4792">
        <v>150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7</v>
      </c>
      <c r="S4792">
        <v>49</v>
      </c>
      <c r="V4792">
        <v>0</v>
      </c>
      <c r="W4792" t="s">
        <v>7934</v>
      </c>
    </row>
    <row r="4793" spans="1:23" x14ac:dyDescent="0.25">
      <c r="H4793" t="s">
        <v>7935</v>
      </c>
    </row>
    <row r="4794" spans="1:23" x14ac:dyDescent="0.25">
      <c r="A4794">
        <v>2394</v>
      </c>
      <c r="B4794">
        <v>6103</v>
      </c>
      <c r="C4794" t="s">
        <v>7277</v>
      </c>
      <c r="D4794" t="s">
        <v>36</v>
      </c>
      <c r="E4794" t="s">
        <v>70</v>
      </c>
      <c r="F4794" t="s">
        <v>7936</v>
      </c>
      <c r="G4794" t="str">
        <f>"00029211"</f>
        <v>00029211</v>
      </c>
      <c r="H4794" t="s">
        <v>925</v>
      </c>
      <c r="I4794">
        <v>150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18</v>
      </c>
      <c r="S4794">
        <v>126</v>
      </c>
      <c r="V4794">
        <v>0</v>
      </c>
      <c r="W4794" t="s">
        <v>7934</v>
      </c>
    </row>
    <row r="4795" spans="1:23" x14ac:dyDescent="0.25">
      <c r="H4795" t="s">
        <v>735</v>
      </c>
    </row>
    <row r="4796" spans="1:23" x14ac:dyDescent="0.25">
      <c r="A4796">
        <v>2395</v>
      </c>
      <c r="B4796">
        <v>1557</v>
      </c>
      <c r="C4796" t="s">
        <v>2793</v>
      </c>
      <c r="D4796" t="s">
        <v>50</v>
      </c>
      <c r="E4796" t="s">
        <v>25</v>
      </c>
      <c r="F4796" t="s">
        <v>7937</v>
      </c>
      <c r="G4796" t="str">
        <f>"201511018487"</f>
        <v>201511018487</v>
      </c>
      <c r="H4796">
        <v>1100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26</v>
      </c>
      <c r="S4796">
        <v>182</v>
      </c>
      <c r="V4796">
        <v>0</v>
      </c>
      <c r="W4796">
        <v>1282</v>
      </c>
    </row>
    <row r="4797" spans="1:23" x14ac:dyDescent="0.25">
      <c r="H4797" t="s">
        <v>7938</v>
      </c>
    </row>
    <row r="4798" spans="1:23" x14ac:dyDescent="0.25">
      <c r="A4798">
        <v>2396</v>
      </c>
      <c r="B4798">
        <v>890</v>
      </c>
      <c r="C4798" t="s">
        <v>7939</v>
      </c>
      <c r="D4798" t="s">
        <v>105</v>
      </c>
      <c r="E4798" t="s">
        <v>15</v>
      </c>
      <c r="F4798" t="s">
        <v>7940</v>
      </c>
      <c r="G4798" t="str">
        <f>"201511025654"</f>
        <v>201511025654</v>
      </c>
      <c r="H4798">
        <v>1100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26</v>
      </c>
      <c r="S4798">
        <v>182</v>
      </c>
      <c r="V4798">
        <v>0</v>
      </c>
      <c r="W4798">
        <v>1282</v>
      </c>
    </row>
    <row r="4799" spans="1:23" x14ac:dyDescent="0.25">
      <c r="H4799" t="s">
        <v>7941</v>
      </c>
    </row>
    <row r="4800" spans="1:23" x14ac:dyDescent="0.25">
      <c r="A4800">
        <v>2397</v>
      </c>
      <c r="B4800">
        <v>10309</v>
      </c>
      <c r="C4800" t="s">
        <v>7942</v>
      </c>
      <c r="D4800" t="s">
        <v>2303</v>
      </c>
      <c r="E4800" t="s">
        <v>55</v>
      </c>
      <c r="F4800" t="s">
        <v>7943</v>
      </c>
      <c r="G4800" t="str">
        <f>"00041077"</f>
        <v>00041077</v>
      </c>
      <c r="H4800">
        <v>1078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50</v>
      </c>
      <c r="P4800">
        <v>0</v>
      </c>
      <c r="Q4800">
        <v>0</v>
      </c>
      <c r="R4800">
        <v>22</v>
      </c>
      <c r="S4800">
        <v>154</v>
      </c>
      <c r="V4800">
        <v>0</v>
      </c>
      <c r="W4800">
        <v>1282</v>
      </c>
    </row>
    <row r="4801" spans="1:23" x14ac:dyDescent="0.25">
      <c r="H4801" t="s">
        <v>7944</v>
      </c>
    </row>
    <row r="4802" spans="1:23" x14ac:dyDescent="0.25">
      <c r="A4802">
        <v>2398</v>
      </c>
      <c r="B4802">
        <v>7745</v>
      </c>
      <c r="C4802" t="s">
        <v>7945</v>
      </c>
      <c r="D4802" t="s">
        <v>14</v>
      </c>
      <c r="E4802" t="s">
        <v>60</v>
      </c>
      <c r="F4802" t="s">
        <v>7946</v>
      </c>
      <c r="G4802" t="str">
        <f>"201511024649"</f>
        <v>201511024649</v>
      </c>
      <c r="H4802">
        <v>880</v>
      </c>
      <c r="I4802">
        <v>150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36</v>
      </c>
      <c r="S4802">
        <v>252</v>
      </c>
      <c r="V4802">
        <v>2</v>
      </c>
      <c r="W4802">
        <v>1282</v>
      </c>
    </row>
    <row r="4803" spans="1:23" x14ac:dyDescent="0.25">
      <c r="H4803" t="s">
        <v>7947</v>
      </c>
    </row>
    <row r="4804" spans="1:23" x14ac:dyDescent="0.25">
      <c r="A4804">
        <v>2399</v>
      </c>
      <c r="B4804">
        <v>3237</v>
      </c>
      <c r="C4804" t="s">
        <v>7948</v>
      </c>
      <c r="D4804" t="s">
        <v>7949</v>
      </c>
      <c r="E4804" t="s">
        <v>116</v>
      </c>
      <c r="F4804" t="s">
        <v>7950</v>
      </c>
      <c r="G4804" t="str">
        <f>"201103000003"</f>
        <v>201103000003</v>
      </c>
      <c r="H4804">
        <v>825</v>
      </c>
      <c r="I4804">
        <v>0</v>
      </c>
      <c r="J4804">
        <v>30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61</v>
      </c>
      <c r="S4804">
        <v>427</v>
      </c>
      <c r="V4804">
        <v>0</v>
      </c>
      <c r="W4804">
        <v>1282</v>
      </c>
    </row>
    <row r="4805" spans="1:23" x14ac:dyDescent="0.25">
      <c r="H4805" t="s">
        <v>7951</v>
      </c>
    </row>
    <row r="4806" spans="1:23" x14ac:dyDescent="0.25">
      <c r="A4806">
        <v>2400</v>
      </c>
      <c r="B4806">
        <v>4389</v>
      </c>
      <c r="C4806" t="s">
        <v>3214</v>
      </c>
      <c r="D4806" t="s">
        <v>515</v>
      </c>
      <c r="E4806" t="s">
        <v>15</v>
      </c>
      <c r="F4806" t="s">
        <v>7952</v>
      </c>
      <c r="G4806" t="str">
        <f>"201511031004"</f>
        <v>201511031004</v>
      </c>
      <c r="H4806" t="s">
        <v>6414</v>
      </c>
      <c r="I4806">
        <v>150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5</v>
      </c>
      <c r="S4806">
        <v>35</v>
      </c>
      <c r="V4806">
        <v>0</v>
      </c>
      <c r="W4806" t="s">
        <v>7953</v>
      </c>
    </row>
    <row r="4807" spans="1:23" x14ac:dyDescent="0.25">
      <c r="H4807" t="s">
        <v>7954</v>
      </c>
    </row>
    <row r="4808" spans="1:23" x14ac:dyDescent="0.25">
      <c r="A4808">
        <v>2401</v>
      </c>
      <c r="B4808">
        <v>976</v>
      </c>
      <c r="C4808" t="s">
        <v>7955</v>
      </c>
      <c r="D4808" t="s">
        <v>112</v>
      </c>
      <c r="E4808" t="s">
        <v>60</v>
      </c>
      <c r="F4808" t="s">
        <v>7956</v>
      </c>
      <c r="G4808" t="str">
        <f>"201511036814"</f>
        <v>201511036814</v>
      </c>
      <c r="H4808" t="s">
        <v>582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33</v>
      </c>
      <c r="S4808">
        <v>231</v>
      </c>
      <c r="V4808">
        <v>0</v>
      </c>
      <c r="W4808" t="s">
        <v>7957</v>
      </c>
    </row>
    <row r="4809" spans="1:23" x14ac:dyDescent="0.25">
      <c r="H4809" t="s">
        <v>735</v>
      </c>
    </row>
    <row r="4810" spans="1:23" x14ac:dyDescent="0.25">
      <c r="A4810">
        <v>2402</v>
      </c>
      <c r="B4810">
        <v>1549</v>
      </c>
      <c r="C4810" t="s">
        <v>7958</v>
      </c>
      <c r="D4810" t="s">
        <v>5392</v>
      </c>
      <c r="E4810" t="s">
        <v>4848</v>
      </c>
      <c r="F4810" t="s">
        <v>7959</v>
      </c>
      <c r="G4810" t="str">
        <f>"201410012607"</f>
        <v>201410012607</v>
      </c>
      <c r="H4810" t="s">
        <v>5122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60</v>
      </c>
      <c r="S4810">
        <v>420</v>
      </c>
      <c r="V4810">
        <v>1</v>
      </c>
      <c r="W4810" t="s">
        <v>7960</v>
      </c>
    </row>
    <row r="4811" spans="1:23" x14ac:dyDescent="0.25">
      <c r="H4811" t="s">
        <v>7961</v>
      </c>
    </row>
    <row r="4812" spans="1:23" x14ac:dyDescent="0.25">
      <c r="A4812">
        <v>2403</v>
      </c>
      <c r="B4812">
        <v>8653</v>
      </c>
      <c r="C4812" t="s">
        <v>7962</v>
      </c>
      <c r="D4812" t="s">
        <v>64</v>
      </c>
      <c r="E4812" t="s">
        <v>295</v>
      </c>
      <c r="F4812" t="s">
        <v>7963</v>
      </c>
      <c r="G4812" t="str">
        <f>"00096304"</f>
        <v>00096304</v>
      </c>
      <c r="H4812" t="s">
        <v>1360</v>
      </c>
      <c r="I4812">
        <v>150</v>
      </c>
      <c r="J4812">
        <v>30</v>
      </c>
      <c r="K4812">
        <v>30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16</v>
      </c>
      <c r="S4812">
        <v>112</v>
      </c>
      <c r="V4812">
        <v>0</v>
      </c>
      <c r="W4812" t="s">
        <v>7964</v>
      </c>
    </row>
    <row r="4813" spans="1:23" x14ac:dyDescent="0.25">
      <c r="H4813" t="s">
        <v>7965</v>
      </c>
    </row>
    <row r="4814" spans="1:23" x14ac:dyDescent="0.25">
      <c r="A4814">
        <v>2404</v>
      </c>
      <c r="B4814">
        <v>9233</v>
      </c>
      <c r="C4814" t="s">
        <v>7966</v>
      </c>
      <c r="D4814" t="s">
        <v>140</v>
      </c>
      <c r="E4814" t="s">
        <v>1259</v>
      </c>
      <c r="F4814" t="s">
        <v>7967</v>
      </c>
      <c r="G4814" t="str">
        <f>"201511038433"</f>
        <v>201511038433</v>
      </c>
      <c r="H4814">
        <v>1089</v>
      </c>
      <c r="I4814">
        <v>150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6</v>
      </c>
      <c r="S4814">
        <v>42</v>
      </c>
      <c r="V4814">
        <v>0</v>
      </c>
      <c r="W4814">
        <v>1281</v>
      </c>
    </row>
    <row r="4815" spans="1:23" x14ac:dyDescent="0.25">
      <c r="H4815" t="s">
        <v>7968</v>
      </c>
    </row>
    <row r="4816" spans="1:23" x14ac:dyDescent="0.25">
      <c r="A4816">
        <v>2405</v>
      </c>
      <c r="B4816">
        <v>8956</v>
      </c>
      <c r="C4816" t="s">
        <v>1194</v>
      </c>
      <c r="D4816" t="s">
        <v>326</v>
      </c>
      <c r="E4816" t="s">
        <v>65</v>
      </c>
      <c r="F4816" t="s">
        <v>7969</v>
      </c>
      <c r="G4816" t="str">
        <f>"201502000594"</f>
        <v>201502000594</v>
      </c>
      <c r="H4816" t="s">
        <v>678</v>
      </c>
      <c r="I4816">
        <v>150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13</v>
      </c>
      <c r="S4816">
        <v>91</v>
      </c>
      <c r="V4816">
        <v>0</v>
      </c>
      <c r="W4816" t="s">
        <v>7970</v>
      </c>
    </row>
    <row r="4817" spans="1:23" x14ac:dyDescent="0.25">
      <c r="H4817" t="s">
        <v>7971</v>
      </c>
    </row>
    <row r="4818" spans="1:23" x14ac:dyDescent="0.25">
      <c r="A4818">
        <v>2406</v>
      </c>
      <c r="B4818">
        <v>5208</v>
      </c>
      <c r="C4818" t="s">
        <v>7972</v>
      </c>
      <c r="D4818" t="s">
        <v>442</v>
      </c>
      <c r="E4818" t="s">
        <v>4179</v>
      </c>
      <c r="F4818" t="s">
        <v>7973</v>
      </c>
      <c r="G4818" t="str">
        <f>"201511027288"</f>
        <v>201511027288</v>
      </c>
      <c r="H4818" t="s">
        <v>1312</v>
      </c>
      <c r="I4818">
        <v>150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24</v>
      </c>
      <c r="S4818">
        <v>168</v>
      </c>
      <c r="V4818">
        <v>0</v>
      </c>
      <c r="W4818" t="s">
        <v>7970</v>
      </c>
    </row>
    <row r="4819" spans="1:23" x14ac:dyDescent="0.25">
      <c r="H4819" t="s">
        <v>7974</v>
      </c>
    </row>
    <row r="4820" spans="1:23" x14ac:dyDescent="0.25">
      <c r="A4820">
        <v>2407</v>
      </c>
      <c r="B4820">
        <v>5397</v>
      </c>
      <c r="C4820" t="s">
        <v>7975</v>
      </c>
      <c r="D4820" t="s">
        <v>155</v>
      </c>
      <c r="E4820" t="s">
        <v>15</v>
      </c>
      <c r="F4820" t="s">
        <v>7976</v>
      </c>
      <c r="G4820" t="str">
        <f>"201511027565"</f>
        <v>201511027565</v>
      </c>
      <c r="H4820" t="s">
        <v>595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33</v>
      </c>
      <c r="S4820">
        <v>231</v>
      </c>
      <c r="V4820">
        <v>0</v>
      </c>
      <c r="W4820" t="s">
        <v>7977</v>
      </c>
    </row>
    <row r="4821" spans="1:23" x14ac:dyDescent="0.25">
      <c r="H4821" t="s">
        <v>7978</v>
      </c>
    </row>
    <row r="4822" spans="1:23" x14ac:dyDescent="0.25">
      <c r="A4822">
        <v>2408</v>
      </c>
      <c r="B4822">
        <v>9121</v>
      </c>
      <c r="C4822" t="s">
        <v>7979</v>
      </c>
      <c r="D4822" t="s">
        <v>140</v>
      </c>
      <c r="E4822" t="s">
        <v>41</v>
      </c>
      <c r="F4822" t="s">
        <v>7980</v>
      </c>
      <c r="G4822" t="str">
        <f>"200811000814"</f>
        <v>200811000814</v>
      </c>
      <c r="H4822" t="s">
        <v>1379</v>
      </c>
      <c r="I4822">
        <v>0</v>
      </c>
      <c r="J4822">
        <v>30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32</v>
      </c>
      <c r="S4822">
        <v>224</v>
      </c>
      <c r="V4822">
        <v>1</v>
      </c>
      <c r="W4822" t="s">
        <v>7981</v>
      </c>
    </row>
    <row r="4823" spans="1:23" x14ac:dyDescent="0.25">
      <c r="H4823" t="s">
        <v>7982</v>
      </c>
    </row>
    <row r="4824" spans="1:23" x14ac:dyDescent="0.25">
      <c r="A4824">
        <v>2409</v>
      </c>
      <c r="B4824">
        <v>7959</v>
      </c>
      <c r="C4824" t="s">
        <v>7983</v>
      </c>
      <c r="D4824" t="s">
        <v>7984</v>
      </c>
      <c r="E4824" t="s">
        <v>96</v>
      </c>
      <c r="F4824" t="s">
        <v>7985</v>
      </c>
      <c r="G4824" t="str">
        <f>"00083948"</f>
        <v>00083948</v>
      </c>
      <c r="H4824">
        <v>1100</v>
      </c>
      <c r="I4824">
        <v>150</v>
      </c>
      <c r="J4824">
        <v>30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V4824">
        <v>0</v>
      </c>
      <c r="W4824">
        <v>1280</v>
      </c>
    </row>
    <row r="4825" spans="1:23" x14ac:dyDescent="0.25">
      <c r="H4825" t="s">
        <v>48</v>
      </c>
    </row>
    <row r="4826" spans="1:23" x14ac:dyDescent="0.25">
      <c r="A4826">
        <v>2410</v>
      </c>
      <c r="B4826">
        <v>5578</v>
      </c>
      <c r="C4826" t="s">
        <v>7986</v>
      </c>
      <c r="D4826" t="s">
        <v>485</v>
      </c>
      <c r="E4826" t="s">
        <v>55</v>
      </c>
      <c r="F4826" t="s">
        <v>7987</v>
      </c>
      <c r="G4826" t="str">
        <f>"201511032709"</f>
        <v>201511032709</v>
      </c>
      <c r="H4826">
        <v>1100</v>
      </c>
      <c r="I4826">
        <v>150</v>
      </c>
      <c r="J4826">
        <v>30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V4826">
        <v>0</v>
      </c>
      <c r="W4826">
        <v>1280</v>
      </c>
    </row>
    <row r="4827" spans="1:23" x14ac:dyDescent="0.25">
      <c r="H4827" t="s">
        <v>34</v>
      </c>
    </row>
    <row r="4828" spans="1:23" x14ac:dyDescent="0.25">
      <c r="A4828">
        <v>2411</v>
      </c>
      <c r="B4828">
        <v>4069</v>
      </c>
      <c r="C4828" t="s">
        <v>7988</v>
      </c>
      <c r="D4828" t="s">
        <v>485</v>
      </c>
      <c r="E4828" t="s">
        <v>25</v>
      </c>
      <c r="F4828" t="s">
        <v>7989</v>
      </c>
      <c r="G4828" t="str">
        <f>"201511023373"</f>
        <v>201511023373</v>
      </c>
      <c r="H4828">
        <v>1100</v>
      </c>
      <c r="I4828">
        <v>150</v>
      </c>
      <c r="J4828">
        <v>30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V4828">
        <v>0</v>
      </c>
      <c r="W4828">
        <v>1280</v>
      </c>
    </row>
    <row r="4829" spans="1:23" x14ac:dyDescent="0.25">
      <c r="H4829" t="s">
        <v>7990</v>
      </c>
    </row>
    <row r="4830" spans="1:23" x14ac:dyDescent="0.25">
      <c r="A4830">
        <v>2412</v>
      </c>
      <c r="B4830">
        <v>10398</v>
      </c>
      <c r="C4830" t="s">
        <v>7991</v>
      </c>
      <c r="D4830" t="s">
        <v>7992</v>
      </c>
      <c r="E4830" t="s">
        <v>106</v>
      </c>
      <c r="F4830" t="s">
        <v>7993</v>
      </c>
      <c r="G4830" t="str">
        <f>"201406013613"</f>
        <v>201406013613</v>
      </c>
      <c r="H4830">
        <v>1100</v>
      </c>
      <c r="I4830">
        <v>150</v>
      </c>
      <c r="J4830">
        <v>30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V4830">
        <v>0</v>
      </c>
      <c r="W4830">
        <v>1280</v>
      </c>
    </row>
    <row r="4831" spans="1:23" x14ac:dyDescent="0.25">
      <c r="H4831" t="s">
        <v>7994</v>
      </c>
    </row>
    <row r="4832" spans="1:23" x14ac:dyDescent="0.25">
      <c r="A4832">
        <v>2413</v>
      </c>
      <c r="B4832">
        <v>3155</v>
      </c>
      <c r="C4832" t="s">
        <v>7995</v>
      </c>
      <c r="D4832" t="s">
        <v>7996</v>
      </c>
      <c r="E4832" t="s">
        <v>96</v>
      </c>
      <c r="F4832" t="s">
        <v>7997</v>
      </c>
      <c r="G4832" t="str">
        <f>"201511030104"</f>
        <v>201511030104</v>
      </c>
      <c r="H4832">
        <v>1100</v>
      </c>
      <c r="I4832">
        <v>150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30</v>
      </c>
      <c r="P4832">
        <v>0</v>
      </c>
      <c r="Q4832">
        <v>0</v>
      </c>
      <c r="R4832">
        <v>0</v>
      </c>
      <c r="S4832">
        <v>0</v>
      </c>
      <c r="V4832">
        <v>0</v>
      </c>
      <c r="W4832">
        <v>1280</v>
      </c>
    </row>
    <row r="4833" spans="1:23" x14ac:dyDescent="0.25">
      <c r="H4833" t="s">
        <v>7998</v>
      </c>
    </row>
    <row r="4834" spans="1:23" x14ac:dyDescent="0.25">
      <c r="A4834">
        <v>2414</v>
      </c>
      <c r="B4834">
        <v>4003</v>
      </c>
      <c r="C4834" t="s">
        <v>1453</v>
      </c>
      <c r="D4834" t="s">
        <v>64</v>
      </c>
      <c r="E4834" t="s">
        <v>196</v>
      </c>
      <c r="F4834" t="s">
        <v>7999</v>
      </c>
      <c r="G4834" t="str">
        <f>"201511008488"</f>
        <v>201511008488</v>
      </c>
      <c r="H4834">
        <v>1100</v>
      </c>
      <c r="I4834">
        <v>150</v>
      </c>
      <c r="J4834">
        <v>30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V4834">
        <v>0</v>
      </c>
      <c r="W4834">
        <v>1280</v>
      </c>
    </row>
    <row r="4835" spans="1:23" x14ac:dyDescent="0.25">
      <c r="H4835" t="s">
        <v>8000</v>
      </c>
    </row>
    <row r="4836" spans="1:23" x14ac:dyDescent="0.25">
      <c r="A4836">
        <v>2415</v>
      </c>
      <c r="B4836">
        <v>4961</v>
      </c>
      <c r="C4836" t="s">
        <v>421</v>
      </c>
      <c r="D4836" t="s">
        <v>14</v>
      </c>
      <c r="E4836" t="s">
        <v>96</v>
      </c>
      <c r="F4836" t="s">
        <v>8001</v>
      </c>
      <c r="G4836" t="str">
        <f>"201511015694"</f>
        <v>201511015694</v>
      </c>
      <c r="H4836">
        <v>1100</v>
      </c>
      <c r="I4836">
        <v>150</v>
      </c>
      <c r="J4836">
        <v>30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V4836">
        <v>0</v>
      </c>
      <c r="W4836">
        <v>1280</v>
      </c>
    </row>
    <row r="4837" spans="1:23" x14ac:dyDescent="0.25">
      <c r="H4837" t="s">
        <v>8002</v>
      </c>
    </row>
    <row r="4838" spans="1:23" x14ac:dyDescent="0.25">
      <c r="A4838">
        <v>2416</v>
      </c>
      <c r="B4838">
        <v>10432</v>
      </c>
      <c r="C4838" t="s">
        <v>8003</v>
      </c>
      <c r="D4838" t="s">
        <v>8004</v>
      </c>
      <c r="E4838" t="s">
        <v>70</v>
      </c>
      <c r="F4838" t="s">
        <v>8005</v>
      </c>
      <c r="G4838" t="str">
        <f>"201511021145"</f>
        <v>201511021145</v>
      </c>
      <c r="H4838">
        <v>1100</v>
      </c>
      <c r="I4838">
        <v>150</v>
      </c>
      <c r="J4838">
        <v>30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V4838">
        <v>0</v>
      </c>
      <c r="W4838">
        <v>1280</v>
      </c>
    </row>
    <row r="4839" spans="1:23" x14ac:dyDescent="0.25">
      <c r="H4839" t="s">
        <v>8006</v>
      </c>
    </row>
    <row r="4840" spans="1:23" x14ac:dyDescent="0.25">
      <c r="A4840">
        <v>2417</v>
      </c>
      <c r="B4840">
        <v>5884</v>
      </c>
      <c r="C4840" t="s">
        <v>517</v>
      </c>
      <c r="D4840" t="s">
        <v>191</v>
      </c>
      <c r="E4840" t="s">
        <v>41</v>
      </c>
      <c r="F4840" t="s">
        <v>8007</v>
      </c>
      <c r="G4840" t="str">
        <f>"201409005077"</f>
        <v>201409005077</v>
      </c>
      <c r="H4840">
        <v>1100</v>
      </c>
      <c r="I4840">
        <v>150</v>
      </c>
      <c r="J4840">
        <v>30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V4840">
        <v>0</v>
      </c>
      <c r="W4840">
        <v>1280</v>
      </c>
    </row>
    <row r="4841" spans="1:23" x14ac:dyDescent="0.25">
      <c r="H4841" t="s">
        <v>8008</v>
      </c>
    </row>
    <row r="4842" spans="1:23" x14ac:dyDescent="0.25">
      <c r="A4842">
        <v>2418</v>
      </c>
      <c r="B4842">
        <v>8858</v>
      </c>
      <c r="C4842" t="s">
        <v>8009</v>
      </c>
      <c r="D4842" t="s">
        <v>69</v>
      </c>
      <c r="E4842" t="s">
        <v>51</v>
      </c>
      <c r="F4842" t="s">
        <v>8010</v>
      </c>
      <c r="G4842" t="str">
        <f>"200810000161"</f>
        <v>200810000161</v>
      </c>
      <c r="H4842">
        <v>1100</v>
      </c>
      <c r="I4842">
        <v>150</v>
      </c>
      <c r="J4842">
        <v>30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V4842">
        <v>0</v>
      </c>
      <c r="W4842">
        <v>1280</v>
      </c>
    </row>
    <row r="4843" spans="1:23" x14ac:dyDescent="0.25">
      <c r="H4843" t="s">
        <v>8011</v>
      </c>
    </row>
    <row r="4844" spans="1:23" x14ac:dyDescent="0.25">
      <c r="A4844">
        <v>2419</v>
      </c>
      <c r="B4844">
        <v>8808</v>
      </c>
      <c r="C4844" t="s">
        <v>2226</v>
      </c>
      <c r="D4844" t="s">
        <v>51</v>
      </c>
      <c r="E4844" t="s">
        <v>55</v>
      </c>
      <c r="F4844" t="s">
        <v>8012</v>
      </c>
      <c r="G4844" t="str">
        <f>"201511023341"</f>
        <v>201511023341</v>
      </c>
      <c r="H4844">
        <v>1100</v>
      </c>
      <c r="I4844">
        <v>150</v>
      </c>
      <c r="J4844">
        <v>30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V4844">
        <v>0</v>
      </c>
      <c r="W4844">
        <v>1280</v>
      </c>
    </row>
    <row r="4845" spans="1:23" x14ac:dyDescent="0.25">
      <c r="H4845" t="s">
        <v>8013</v>
      </c>
    </row>
    <row r="4846" spans="1:23" x14ac:dyDescent="0.25">
      <c r="A4846">
        <v>2420</v>
      </c>
      <c r="B4846">
        <v>8808</v>
      </c>
      <c r="C4846" t="s">
        <v>2226</v>
      </c>
      <c r="D4846" t="s">
        <v>51</v>
      </c>
      <c r="E4846" t="s">
        <v>55</v>
      </c>
      <c r="F4846" t="s">
        <v>8012</v>
      </c>
      <c r="G4846" t="str">
        <f>"201511023341"</f>
        <v>201511023341</v>
      </c>
      <c r="H4846">
        <v>1100</v>
      </c>
      <c r="I4846">
        <v>150</v>
      </c>
      <c r="J4846">
        <v>30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8</v>
      </c>
      <c r="U4846" t="s">
        <v>1889</v>
      </c>
      <c r="V4846">
        <v>0</v>
      </c>
      <c r="W4846">
        <v>1280</v>
      </c>
    </row>
    <row r="4847" spans="1:23" x14ac:dyDescent="0.25">
      <c r="H4847" t="s">
        <v>8013</v>
      </c>
    </row>
    <row r="4848" spans="1:23" x14ac:dyDescent="0.25">
      <c r="A4848">
        <v>2421</v>
      </c>
      <c r="B4848">
        <v>6532</v>
      </c>
      <c r="C4848" t="s">
        <v>8014</v>
      </c>
      <c r="D4848" t="s">
        <v>425</v>
      </c>
      <c r="E4848" t="s">
        <v>25</v>
      </c>
      <c r="F4848" t="s">
        <v>8015</v>
      </c>
      <c r="G4848" t="str">
        <f>"201502002298"</f>
        <v>201502002298</v>
      </c>
      <c r="H4848">
        <v>1100</v>
      </c>
      <c r="I4848">
        <v>150</v>
      </c>
      <c r="J4848">
        <v>30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V4848">
        <v>0</v>
      </c>
      <c r="W4848">
        <v>1280</v>
      </c>
    </row>
    <row r="4849" spans="1:23" x14ac:dyDescent="0.25">
      <c r="H4849" t="s">
        <v>48</v>
      </c>
    </row>
    <row r="4850" spans="1:23" x14ac:dyDescent="0.25">
      <c r="A4850">
        <v>2422</v>
      </c>
      <c r="B4850">
        <v>1055</v>
      </c>
      <c r="C4850" t="s">
        <v>8016</v>
      </c>
      <c r="D4850" t="s">
        <v>14</v>
      </c>
      <c r="E4850" t="s">
        <v>51</v>
      </c>
      <c r="F4850" t="s">
        <v>8017</v>
      </c>
      <c r="G4850" t="str">
        <f>"201510001573"</f>
        <v>201510001573</v>
      </c>
      <c r="H4850">
        <v>1100</v>
      </c>
      <c r="I4850">
        <v>150</v>
      </c>
      <c r="J4850">
        <v>30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V4850">
        <v>0</v>
      </c>
      <c r="W4850">
        <v>1280</v>
      </c>
    </row>
    <row r="4851" spans="1:23" x14ac:dyDescent="0.25">
      <c r="H4851" t="s">
        <v>8018</v>
      </c>
    </row>
    <row r="4852" spans="1:23" x14ac:dyDescent="0.25">
      <c r="A4852">
        <v>2423</v>
      </c>
      <c r="B4852">
        <v>10273</v>
      </c>
      <c r="C4852" t="s">
        <v>8019</v>
      </c>
      <c r="D4852" t="s">
        <v>1521</v>
      </c>
      <c r="E4852" t="s">
        <v>25</v>
      </c>
      <c r="F4852" t="s">
        <v>8020</v>
      </c>
      <c r="G4852" t="str">
        <f>"201511026864"</f>
        <v>201511026864</v>
      </c>
      <c r="H4852">
        <v>1100</v>
      </c>
      <c r="I4852">
        <v>150</v>
      </c>
      <c r="J4852">
        <v>30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V4852">
        <v>0</v>
      </c>
      <c r="W4852">
        <v>1280</v>
      </c>
    </row>
    <row r="4853" spans="1:23" x14ac:dyDescent="0.25">
      <c r="H4853" t="s">
        <v>8021</v>
      </c>
    </row>
    <row r="4854" spans="1:23" x14ac:dyDescent="0.25">
      <c r="A4854">
        <v>2424</v>
      </c>
      <c r="B4854">
        <v>406</v>
      </c>
      <c r="C4854" t="s">
        <v>517</v>
      </c>
      <c r="D4854" t="s">
        <v>14</v>
      </c>
      <c r="E4854" t="s">
        <v>96</v>
      </c>
      <c r="F4854" t="s">
        <v>8022</v>
      </c>
      <c r="G4854" t="str">
        <f>"201411001705"</f>
        <v>201411001705</v>
      </c>
      <c r="H4854">
        <v>1100</v>
      </c>
      <c r="I4854">
        <v>150</v>
      </c>
      <c r="J4854">
        <v>30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V4854">
        <v>0</v>
      </c>
      <c r="W4854">
        <v>1280</v>
      </c>
    </row>
    <row r="4855" spans="1:23" x14ac:dyDescent="0.25">
      <c r="H4855" t="s">
        <v>8023</v>
      </c>
    </row>
    <row r="4856" spans="1:23" x14ac:dyDescent="0.25">
      <c r="A4856">
        <v>2425</v>
      </c>
      <c r="B4856">
        <v>5877</v>
      </c>
      <c r="C4856" t="s">
        <v>8024</v>
      </c>
      <c r="D4856" t="s">
        <v>105</v>
      </c>
      <c r="E4856" t="s">
        <v>70</v>
      </c>
      <c r="F4856" t="s">
        <v>8025</v>
      </c>
      <c r="G4856" t="str">
        <f>"201511034262"</f>
        <v>201511034262</v>
      </c>
      <c r="H4856">
        <v>1100</v>
      </c>
      <c r="I4856">
        <v>150</v>
      </c>
      <c r="J4856">
        <v>30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V4856">
        <v>0</v>
      </c>
      <c r="W4856">
        <v>1280</v>
      </c>
    </row>
    <row r="4857" spans="1:23" x14ac:dyDescent="0.25">
      <c r="H4857" t="s">
        <v>8026</v>
      </c>
    </row>
    <row r="4858" spans="1:23" x14ac:dyDescent="0.25">
      <c r="A4858">
        <v>2426</v>
      </c>
      <c r="B4858">
        <v>6116</v>
      </c>
      <c r="C4858" t="s">
        <v>8027</v>
      </c>
      <c r="D4858" t="s">
        <v>1647</v>
      </c>
      <c r="E4858" t="s">
        <v>55</v>
      </c>
      <c r="F4858" t="s">
        <v>8028</v>
      </c>
      <c r="G4858" t="str">
        <f>"201511034909"</f>
        <v>201511034909</v>
      </c>
      <c r="H4858">
        <v>1100</v>
      </c>
      <c r="I4858">
        <v>150</v>
      </c>
      <c r="J4858">
        <v>30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V4858">
        <v>0</v>
      </c>
      <c r="W4858">
        <v>1280</v>
      </c>
    </row>
    <row r="4859" spans="1:23" x14ac:dyDescent="0.25">
      <c r="H4859" t="s">
        <v>8029</v>
      </c>
    </row>
    <row r="4860" spans="1:23" x14ac:dyDescent="0.25">
      <c r="A4860">
        <v>2427</v>
      </c>
      <c r="B4860">
        <v>20</v>
      </c>
      <c r="C4860" t="s">
        <v>8030</v>
      </c>
      <c r="D4860" t="s">
        <v>217</v>
      </c>
      <c r="E4860" t="s">
        <v>106</v>
      </c>
      <c r="F4860" t="s">
        <v>8031</v>
      </c>
      <c r="G4860" t="str">
        <f>"201510001227"</f>
        <v>201510001227</v>
      </c>
      <c r="H4860">
        <v>1100</v>
      </c>
      <c r="I4860">
        <v>150</v>
      </c>
      <c r="J4860">
        <v>30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V4860">
        <v>0</v>
      </c>
      <c r="W4860">
        <v>1280</v>
      </c>
    </row>
    <row r="4861" spans="1:23" x14ac:dyDescent="0.25">
      <c r="H4861" t="s">
        <v>8032</v>
      </c>
    </row>
    <row r="4862" spans="1:23" x14ac:dyDescent="0.25">
      <c r="A4862">
        <v>2428</v>
      </c>
      <c r="B4862">
        <v>5882</v>
      </c>
      <c r="C4862" t="s">
        <v>5166</v>
      </c>
      <c r="D4862" t="s">
        <v>336</v>
      </c>
      <c r="E4862" t="s">
        <v>15</v>
      </c>
      <c r="F4862" t="s">
        <v>8033</v>
      </c>
      <c r="G4862" t="str">
        <f>"201511031197"</f>
        <v>201511031197</v>
      </c>
      <c r="H4862">
        <v>1100</v>
      </c>
      <c r="I4862">
        <v>150</v>
      </c>
      <c r="J4862">
        <v>30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V4862">
        <v>0</v>
      </c>
      <c r="W4862">
        <v>1280</v>
      </c>
    </row>
    <row r="4863" spans="1:23" x14ac:dyDescent="0.25">
      <c r="H4863" t="s">
        <v>8034</v>
      </c>
    </row>
    <row r="4864" spans="1:23" x14ac:dyDescent="0.25">
      <c r="A4864">
        <v>2429</v>
      </c>
      <c r="B4864">
        <v>8052</v>
      </c>
      <c r="C4864" t="s">
        <v>8035</v>
      </c>
      <c r="D4864" t="s">
        <v>515</v>
      </c>
      <c r="E4864" t="s">
        <v>25</v>
      </c>
      <c r="F4864" t="s">
        <v>8036</v>
      </c>
      <c r="G4864" t="str">
        <f>"00050172"</f>
        <v>00050172</v>
      </c>
      <c r="H4864">
        <v>1100</v>
      </c>
      <c r="I4864">
        <v>150</v>
      </c>
      <c r="J4864">
        <v>30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V4864">
        <v>1</v>
      </c>
      <c r="W4864">
        <v>1280</v>
      </c>
    </row>
    <row r="4865" spans="1:23" x14ac:dyDescent="0.25">
      <c r="H4865" t="s">
        <v>8037</v>
      </c>
    </row>
    <row r="4866" spans="1:23" x14ac:dyDescent="0.25">
      <c r="A4866">
        <v>2430</v>
      </c>
      <c r="B4866">
        <v>6028</v>
      </c>
      <c r="C4866" t="s">
        <v>8038</v>
      </c>
      <c r="D4866" t="s">
        <v>495</v>
      </c>
      <c r="E4866" t="s">
        <v>51</v>
      </c>
      <c r="F4866" t="s">
        <v>8039</v>
      </c>
      <c r="G4866" t="str">
        <f>"201511028619"</f>
        <v>201511028619</v>
      </c>
      <c r="H4866">
        <v>1100</v>
      </c>
      <c r="I4866">
        <v>150</v>
      </c>
      <c r="J4866">
        <v>30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V4866">
        <v>1</v>
      </c>
      <c r="W4866">
        <v>1280</v>
      </c>
    </row>
    <row r="4867" spans="1:23" x14ac:dyDescent="0.25">
      <c r="H4867" t="s">
        <v>8040</v>
      </c>
    </row>
    <row r="4868" spans="1:23" x14ac:dyDescent="0.25">
      <c r="A4868">
        <v>2431</v>
      </c>
      <c r="B4868">
        <v>1923</v>
      </c>
      <c r="C4868" t="s">
        <v>617</v>
      </c>
      <c r="D4868" t="s">
        <v>888</v>
      </c>
      <c r="E4868" t="s">
        <v>1236</v>
      </c>
      <c r="F4868" t="s">
        <v>8041</v>
      </c>
      <c r="G4868" t="str">
        <f>"00024060"</f>
        <v>00024060</v>
      </c>
      <c r="H4868">
        <v>1100</v>
      </c>
      <c r="I4868">
        <v>150</v>
      </c>
      <c r="J4868">
        <v>30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V4868">
        <v>0</v>
      </c>
      <c r="W4868">
        <v>1280</v>
      </c>
    </row>
    <row r="4869" spans="1:23" x14ac:dyDescent="0.25">
      <c r="H4869" t="s">
        <v>8042</v>
      </c>
    </row>
    <row r="4870" spans="1:23" x14ac:dyDescent="0.25">
      <c r="A4870">
        <v>2432</v>
      </c>
      <c r="B4870">
        <v>1949</v>
      </c>
      <c r="C4870" t="s">
        <v>8043</v>
      </c>
      <c r="D4870" t="s">
        <v>25</v>
      </c>
      <c r="E4870" t="s">
        <v>25</v>
      </c>
      <c r="F4870" t="s">
        <v>8044</v>
      </c>
      <c r="G4870" t="str">
        <f>"201511033143"</f>
        <v>201511033143</v>
      </c>
      <c r="H4870">
        <v>1100</v>
      </c>
      <c r="I4870">
        <v>150</v>
      </c>
      <c r="J4870">
        <v>30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8</v>
      </c>
      <c r="U4870">
        <v>839</v>
      </c>
      <c r="V4870">
        <v>0</v>
      </c>
      <c r="W4870">
        <v>1280</v>
      </c>
    </row>
    <row r="4871" spans="1:23" x14ac:dyDescent="0.25">
      <c r="H4871" t="s">
        <v>8045</v>
      </c>
    </row>
    <row r="4872" spans="1:23" x14ac:dyDescent="0.25">
      <c r="A4872">
        <v>2433</v>
      </c>
      <c r="B4872">
        <v>1949</v>
      </c>
      <c r="C4872" t="s">
        <v>8043</v>
      </c>
      <c r="D4872" t="s">
        <v>25</v>
      </c>
      <c r="E4872" t="s">
        <v>25</v>
      </c>
      <c r="F4872" t="s">
        <v>8044</v>
      </c>
      <c r="G4872" t="str">
        <f>"201511033143"</f>
        <v>201511033143</v>
      </c>
      <c r="H4872">
        <v>1100</v>
      </c>
      <c r="I4872">
        <v>150</v>
      </c>
      <c r="J4872">
        <v>30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V4872">
        <v>0</v>
      </c>
      <c r="W4872">
        <v>1280</v>
      </c>
    </row>
    <row r="4873" spans="1:23" x14ac:dyDescent="0.25">
      <c r="H4873" t="s">
        <v>8045</v>
      </c>
    </row>
    <row r="4874" spans="1:23" x14ac:dyDescent="0.25">
      <c r="A4874">
        <v>2434</v>
      </c>
      <c r="B4874">
        <v>5788</v>
      </c>
      <c r="C4874" t="s">
        <v>780</v>
      </c>
      <c r="D4874" t="s">
        <v>8046</v>
      </c>
      <c r="E4874" t="s">
        <v>41</v>
      </c>
      <c r="F4874" t="s">
        <v>8047</v>
      </c>
      <c r="G4874" t="str">
        <f>"201511034803"</f>
        <v>201511034803</v>
      </c>
      <c r="H4874" t="s">
        <v>86</v>
      </c>
      <c r="I4874">
        <v>150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5</v>
      </c>
      <c r="S4874">
        <v>35</v>
      </c>
      <c r="V4874">
        <v>1</v>
      </c>
      <c r="W4874" t="s">
        <v>8048</v>
      </c>
    </row>
    <row r="4875" spans="1:23" x14ac:dyDescent="0.25">
      <c r="H4875">
        <v>897</v>
      </c>
    </row>
    <row r="4876" spans="1:23" x14ac:dyDescent="0.25">
      <c r="A4876">
        <v>2435</v>
      </c>
      <c r="B4876">
        <v>4840</v>
      </c>
      <c r="C4876" t="s">
        <v>1181</v>
      </c>
      <c r="D4876" t="s">
        <v>112</v>
      </c>
      <c r="E4876" t="s">
        <v>96</v>
      </c>
      <c r="F4876" t="s">
        <v>8049</v>
      </c>
      <c r="G4876" t="str">
        <f>"201511032105"</f>
        <v>201511032105</v>
      </c>
      <c r="H4876" t="s">
        <v>86</v>
      </c>
      <c r="I4876">
        <v>150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5</v>
      </c>
      <c r="S4876">
        <v>35</v>
      </c>
      <c r="V4876">
        <v>0</v>
      </c>
      <c r="W4876" t="s">
        <v>8048</v>
      </c>
    </row>
    <row r="4877" spans="1:23" x14ac:dyDescent="0.25">
      <c r="H4877" t="s">
        <v>8050</v>
      </c>
    </row>
    <row r="4878" spans="1:23" x14ac:dyDescent="0.25">
      <c r="A4878">
        <v>2436</v>
      </c>
      <c r="B4878">
        <v>8190</v>
      </c>
      <c r="C4878" t="s">
        <v>8051</v>
      </c>
      <c r="D4878" t="s">
        <v>8052</v>
      </c>
      <c r="E4878" t="s">
        <v>41</v>
      </c>
      <c r="F4878" t="s">
        <v>8053</v>
      </c>
      <c r="G4878" t="str">
        <f>"201511036611"</f>
        <v>201511036611</v>
      </c>
      <c r="H4878" t="s">
        <v>4032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72</v>
      </c>
      <c r="S4878">
        <v>504</v>
      </c>
      <c r="V4878">
        <v>0</v>
      </c>
      <c r="W4878" t="s">
        <v>8048</v>
      </c>
    </row>
    <row r="4879" spans="1:23" x14ac:dyDescent="0.25">
      <c r="H4879" t="s">
        <v>8054</v>
      </c>
    </row>
    <row r="4880" spans="1:23" x14ac:dyDescent="0.25">
      <c r="A4880">
        <v>2437</v>
      </c>
      <c r="B4880">
        <v>10054</v>
      </c>
      <c r="C4880" t="s">
        <v>8055</v>
      </c>
      <c r="D4880" t="s">
        <v>14</v>
      </c>
      <c r="E4880" t="s">
        <v>55</v>
      </c>
      <c r="F4880" t="s">
        <v>8056</v>
      </c>
      <c r="G4880" t="str">
        <f>"201511031468"</f>
        <v>201511031468</v>
      </c>
      <c r="H4880" t="s">
        <v>2567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44</v>
      </c>
      <c r="S4880">
        <v>308</v>
      </c>
      <c r="V4880">
        <v>0</v>
      </c>
      <c r="W4880" t="s">
        <v>8057</v>
      </c>
    </row>
    <row r="4881" spans="1:23" x14ac:dyDescent="0.25">
      <c r="H4881" t="s">
        <v>8058</v>
      </c>
    </row>
    <row r="4882" spans="1:23" x14ac:dyDescent="0.25">
      <c r="A4882">
        <v>2438</v>
      </c>
      <c r="B4882">
        <v>5359</v>
      </c>
      <c r="C4882" t="s">
        <v>8059</v>
      </c>
      <c r="D4882" t="s">
        <v>489</v>
      </c>
      <c r="E4882" t="s">
        <v>196</v>
      </c>
      <c r="F4882" t="s">
        <v>8060</v>
      </c>
      <c r="G4882" t="str">
        <f>"201510002043"</f>
        <v>201510002043</v>
      </c>
      <c r="H4882">
        <v>1045</v>
      </c>
      <c r="I4882">
        <v>150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12</v>
      </c>
      <c r="S4882">
        <v>84</v>
      </c>
      <c r="V4882">
        <v>0</v>
      </c>
      <c r="W4882">
        <v>1279</v>
      </c>
    </row>
    <row r="4883" spans="1:23" x14ac:dyDescent="0.25">
      <c r="H4883" t="s">
        <v>8061</v>
      </c>
    </row>
    <row r="4884" spans="1:23" x14ac:dyDescent="0.25">
      <c r="A4884">
        <v>2439</v>
      </c>
      <c r="B4884">
        <v>7865</v>
      </c>
      <c r="C4884" t="s">
        <v>8062</v>
      </c>
      <c r="D4884" t="s">
        <v>70</v>
      </c>
      <c r="E4884" t="s">
        <v>41</v>
      </c>
      <c r="F4884" t="s">
        <v>8063</v>
      </c>
      <c r="G4884" t="str">
        <f>"00091134"</f>
        <v>00091134</v>
      </c>
      <c r="H4884">
        <v>957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46</v>
      </c>
      <c r="S4884">
        <v>322</v>
      </c>
      <c r="V4884">
        <v>0</v>
      </c>
      <c r="W4884">
        <v>1279</v>
      </c>
    </row>
    <row r="4885" spans="1:23" x14ac:dyDescent="0.25">
      <c r="H4885" t="s">
        <v>8064</v>
      </c>
    </row>
    <row r="4886" spans="1:23" x14ac:dyDescent="0.25">
      <c r="A4886">
        <v>2440</v>
      </c>
      <c r="B4886">
        <v>2890</v>
      </c>
      <c r="C4886" t="s">
        <v>8065</v>
      </c>
      <c r="D4886" t="s">
        <v>83</v>
      </c>
      <c r="E4886" t="s">
        <v>70</v>
      </c>
      <c r="F4886" t="s">
        <v>8066</v>
      </c>
      <c r="G4886" t="str">
        <f>"201511028058"</f>
        <v>201511028058</v>
      </c>
      <c r="H4886" t="s">
        <v>118</v>
      </c>
      <c r="I4886">
        <v>150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8</v>
      </c>
      <c r="S4886">
        <v>56</v>
      </c>
      <c r="V4886">
        <v>1</v>
      </c>
      <c r="W4886" t="s">
        <v>8067</v>
      </c>
    </row>
    <row r="4887" spans="1:23" x14ac:dyDescent="0.25">
      <c r="H4887" t="s">
        <v>8068</v>
      </c>
    </row>
    <row r="4888" spans="1:23" x14ac:dyDescent="0.25">
      <c r="A4888">
        <v>2441</v>
      </c>
      <c r="B4888">
        <v>3149</v>
      </c>
      <c r="C4888" t="s">
        <v>8069</v>
      </c>
      <c r="D4888" t="s">
        <v>36</v>
      </c>
      <c r="E4888" t="s">
        <v>51</v>
      </c>
      <c r="F4888" t="s">
        <v>8070</v>
      </c>
      <c r="G4888" t="str">
        <f>"201506002362"</f>
        <v>201506002362</v>
      </c>
      <c r="H4888" t="s">
        <v>250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31</v>
      </c>
      <c r="S4888">
        <v>217</v>
      </c>
      <c r="V4888">
        <v>2</v>
      </c>
      <c r="W4888" t="s">
        <v>8067</v>
      </c>
    </row>
    <row r="4889" spans="1:23" x14ac:dyDescent="0.25">
      <c r="H4889" t="s">
        <v>8071</v>
      </c>
    </row>
    <row r="4890" spans="1:23" x14ac:dyDescent="0.25">
      <c r="A4890">
        <v>2442</v>
      </c>
      <c r="B4890">
        <v>7118</v>
      </c>
      <c r="C4890" t="s">
        <v>8072</v>
      </c>
      <c r="D4890" t="s">
        <v>3971</v>
      </c>
      <c r="E4890" t="s">
        <v>70</v>
      </c>
      <c r="F4890" t="s">
        <v>8073</v>
      </c>
      <c r="G4890" t="str">
        <f>"201511036768"</f>
        <v>201511036768</v>
      </c>
      <c r="H4890" t="s">
        <v>4202</v>
      </c>
      <c r="I4890">
        <v>150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52</v>
      </c>
      <c r="S4890">
        <v>364</v>
      </c>
      <c r="V4890">
        <v>0</v>
      </c>
      <c r="W4890" t="s">
        <v>8067</v>
      </c>
    </row>
    <row r="4891" spans="1:23" x14ac:dyDescent="0.25">
      <c r="H4891" t="s">
        <v>8074</v>
      </c>
    </row>
    <row r="4892" spans="1:23" x14ac:dyDescent="0.25">
      <c r="A4892">
        <v>2443</v>
      </c>
      <c r="B4892">
        <v>807</v>
      </c>
      <c r="C4892" t="s">
        <v>2955</v>
      </c>
      <c r="D4892" t="s">
        <v>1771</v>
      </c>
      <c r="E4892" t="s">
        <v>222</v>
      </c>
      <c r="F4892" t="s">
        <v>8075</v>
      </c>
      <c r="G4892" t="str">
        <f>"00019599"</f>
        <v>00019599</v>
      </c>
      <c r="H4892">
        <v>1023</v>
      </c>
      <c r="I4892">
        <v>150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15</v>
      </c>
      <c r="S4892">
        <v>105</v>
      </c>
      <c r="V4892">
        <v>0</v>
      </c>
      <c r="W4892">
        <v>1278</v>
      </c>
    </row>
    <row r="4893" spans="1:23" x14ac:dyDescent="0.25">
      <c r="H4893" t="s">
        <v>8076</v>
      </c>
    </row>
    <row r="4894" spans="1:23" x14ac:dyDescent="0.25">
      <c r="A4894">
        <v>2444</v>
      </c>
      <c r="B4894">
        <v>5425</v>
      </c>
      <c r="C4894" t="s">
        <v>8077</v>
      </c>
      <c r="D4894" t="s">
        <v>6961</v>
      </c>
      <c r="E4894" t="s">
        <v>8078</v>
      </c>
      <c r="F4894" t="s">
        <v>8079</v>
      </c>
      <c r="G4894" t="str">
        <f>"201103000006"</f>
        <v>201103000006</v>
      </c>
      <c r="H4894">
        <v>935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49</v>
      </c>
      <c r="S4894">
        <v>343</v>
      </c>
      <c r="V4894">
        <v>3</v>
      </c>
      <c r="W4894">
        <v>1278</v>
      </c>
    </row>
    <row r="4895" spans="1:23" x14ac:dyDescent="0.25">
      <c r="H4895" t="s">
        <v>8080</v>
      </c>
    </row>
    <row r="4896" spans="1:23" x14ac:dyDescent="0.25">
      <c r="A4896">
        <v>2445</v>
      </c>
      <c r="B4896">
        <v>1135</v>
      </c>
      <c r="C4896" t="s">
        <v>8081</v>
      </c>
      <c r="D4896" t="s">
        <v>191</v>
      </c>
      <c r="E4896" t="s">
        <v>213</v>
      </c>
      <c r="F4896" t="s">
        <v>8082</v>
      </c>
      <c r="G4896" t="str">
        <f>"201511029178"</f>
        <v>201511029178</v>
      </c>
      <c r="H4896">
        <v>660</v>
      </c>
      <c r="I4896">
        <v>0</v>
      </c>
      <c r="J4896">
        <v>30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144</v>
      </c>
      <c r="S4896">
        <v>588</v>
      </c>
      <c r="V4896">
        <v>2</v>
      </c>
      <c r="W4896">
        <v>1278</v>
      </c>
    </row>
    <row r="4897" spans="1:23" x14ac:dyDescent="0.25">
      <c r="H4897">
        <v>818</v>
      </c>
    </row>
    <row r="4898" spans="1:23" x14ac:dyDescent="0.25">
      <c r="A4898">
        <v>2446</v>
      </c>
      <c r="B4898">
        <v>6607</v>
      </c>
      <c r="C4898" t="s">
        <v>1557</v>
      </c>
      <c r="D4898" t="s">
        <v>2353</v>
      </c>
      <c r="E4898" t="s">
        <v>65</v>
      </c>
      <c r="F4898" t="s">
        <v>8083</v>
      </c>
      <c r="G4898" t="str">
        <f>"200801008127"</f>
        <v>200801008127</v>
      </c>
      <c r="H4898">
        <v>660</v>
      </c>
      <c r="I4898">
        <v>0</v>
      </c>
      <c r="J4898">
        <v>30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321</v>
      </c>
      <c r="S4898">
        <v>588</v>
      </c>
      <c r="V4898">
        <v>0</v>
      </c>
      <c r="W4898">
        <v>1278</v>
      </c>
    </row>
    <row r="4899" spans="1:23" x14ac:dyDescent="0.25">
      <c r="H4899" t="s">
        <v>8084</v>
      </c>
    </row>
    <row r="4900" spans="1:23" x14ac:dyDescent="0.25">
      <c r="A4900">
        <v>2447</v>
      </c>
      <c r="B4900">
        <v>8423</v>
      </c>
      <c r="C4900" t="s">
        <v>8085</v>
      </c>
      <c r="D4900" t="s">
        <v>8086</v>
      </c>
      <c r="E4900" t="s">
        <v>75</v>
      </c>
      <c r="F4900">
        <v>186199</v>
      </c>
      <c r="G4900" t="str">
        <f>"00094480"</f>
        <v>00094480</v>
      </c>
      <c r="H4900">
        <v>660</v>
      </c>
      <c r="I4900">
        <v>0</v>
      </c>
      <c r="J4900">
        <v>30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144</v>
      </c>
      <c r="S4900">
        <v>588</v>
      </c>
      <c r="V4900">
        <v>0</v>
      </c>
      <c r="W4900">
        <v>1278</v>
      </c>
    </row>
    <row r="4901" spans="1:23" x14ac:dyDescent="0.25">
      <c r="H4901" t="s">
        <v>8087</v>
      </c>
    </row>
    <row r="4902" spans="1:23" x14ac:dyDescent="0.25">
      <c r="A4902">
        <v>2448</v>
      </c>
      <c r="B4902">
        <v>2393</v>
      </c>
      <c r="C4902" t="s">
        <v>8088</v>
      </c>
      <c r="D4902" t="s">
        <v>213</v>
      </c>
      <c r="E4902" t="s">
        <v>25</v>
      </c>
      <c r="F4902" t="s">
        <v>8089</v>
      </c>
      <c r="G4902" t="str">
        <f>"201511026263"</f>
        <v>201511026263</v>
      </c>
      <c r="H4902" t="s">
        <v>8090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84</v>
      </c>
      <c r="S4902">
        <v>588</v>
      </c>
      <c r="V4902">
        <v>1</v>
      </c>
      <c r="W4902" t="s">
        <v>8091</v>
      </c>
    </row>
    <row r="4903" spans="1:23" x14ac:dyDescent="0.25">
      <c r="H4903" t="s">
        <v>8092</v>
      </c>
    </row>
    <row r="4904" spans="1:23" x14ac:dyDescent="0.25">
      <c r="A4904">
        <v>2449</v>
      </c>
      <c r="B4904">
        <v>3644</v>
      </c>
      <c r="C4904" t="s">
        <v>8093</v>
      </c>
      <c r="D4904" t="s">
        <v>4393</v>
      </c>
      <c r="E4904" t="s">
        <v>51</v>
      </c>
      <c r="F4904" t="s">
        <v>8094</v>
      </c>
      <c r="G4904" t="str">
        <f>"00022817"</f>
        <v>00022817</v>
      </c>
      <c r="H4904" t="s">
        <v>678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34</v>
      </c>
      <c r="S4904">
        <v>238</v>
      </c>
      <c r="V4904">
        <v>1</v>
      </c>
      <c r="W4904" t="s">
        <v>8095</v>
      </c>
    </row>
    <row r="4905" spans="1:23" x14ac:dyDescent="0.25">
      <c r="H4905" t="s">
        <v>8096</v>
      </c>
    </row>
    <row r="4906" spans="1:23" x14ac:dyDescent="0.25">
      <c r="A4906">
        <v>2450</v>
      </c>
      <c r="B4906">
        <v>3644</v>
      </c>
      <c r="C4906" t="s">
        <v>8093</v>
      </c>
      <c r="D4906" t="s">
        <v>4393</v>
      </c>
      <c r="E4906" t="s">
        <v>51</v>
      </c>
      <c r="F4906" t="s">
        <v>8094</v>
      </c>
      <c r="G4906" t="str">
        <f>"00022817"</f>
        <v>00022817</v>
      </c>
      <c r="H4906" t="s">
        <v>678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34</v>
      </c>
      <c r="S4906">
        <v>238</v>
      </c>
      <c r="T4906">
        <v>6</v>
      </c>
      <c r="U4906">
        <v>831</v>
      </c>
      <c r="V4906">
        <v>1</v>
      </c>
      <c r="W4906" t="s">
        <v>8095</v>
      </c>
    </row>
    <row r="4907" spans="1:23" x14ac:dyDescent="0.25">
      <c r="H4907" t="s">
        <v>8096</v>
      </c>
    </row>
    <row r="4908" spans="1:23" x14ac:dyDescent="0.25">
      <c r="A4908">
        <v>2451</v>
      </c>
      <c r="B4908">
        <v>9897</v>
      </c>
      <c r="C4908" t="s">
        <v>2250</v>
      </c>
      <c r="D4908" t="s">
        <v>191</v>
      </c>
      <c r="E4908" t="s">
        <v>60</v>
      </c>
      <c r="F4908" t="s">
        <v>8097</v>
      </c>
      <c r="G4908" t="str">
        <f>"201511036973"</f>
        <v>201511036973</v>
      </c>
      <c r="H4908" t="s">
        <v>1312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45</v>
      </c>
      <c r="S4908">
        <v>315</v>
      </c>
      <c r="V4908">
        <v>0</v>
      </c>
      <c r="W4908" t="s">
        <v>8095</v>
      </c>
    </row>
    <row r="4909" spans="1:23" x14ac:dyDescent="0.25">
      <c r="H4909" t="s">
        <v>1925</v>
      </c>
    </row>
    <row r="4910" spans="1:23" x14ac:dyDescent="0.25">
      <c r="A4910">
        <v>2452</v>
      </c>
      <c r="B4910">
        <v>1588</v>
      </c>
      <c r="C4910" t="s">
        <v>8098</v>
      </c>
      <c r="D4910" t="s">
        <v>15</v>
      </c>
      <c r="E4910" t="s">
        <v>41</v>
      </c>
      <c r="F4910" t="s">
        <v>8099</v>
      </c>
      <c r="G4910" t="str">
        <f>"201511040102"</f>
        <v>201511040102</v>
      </c>
      <c r="H4910" t="s">
        <v>3090</v>
      </c>
      <c r="I4910">
        <v>0</v>
      </c>
      <c r="J4910">
        <v>70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57</v>
      </c>
      <c r="S4910">
        <v>399</v>
      </c>
      <c r="V4910">
        <v>0</v>
      </c>
      <c r="W4910" t="s">
        <v>8095</v>
      </c>
    </row>
    <row r="4911" spans="1:23" x14ac:dyDescent="0.25">
      <c r="H4911" t="s">
        <v>8100</v>
      </c>
    </row>
    <row r="4912" spans="1:23" x14ac:dyDescent="0.25">
      <c r="A4912">
        <v>2453</v>
      </c>
      <c r="B4912">
        <v>8757</v>
      </c>
      <c r="C4912" t="s">
        <v>8101</v>
      </c>
      <c r="D4912" t="s">
        <v>60</v>
      </c>
      <c r="E4912" t="s">
        <v>55</v>
      </c>
      <c r="F4912" t="s">
        <v>8102</v>
      </c>
      <c r="G4912" t="str">
        <f>"201511041806"</f>
        <v>201511041806</v>
      </c>
      <c r="H4912" t="s">
        <v>4560</v>
      </c>
      <c r="I4912">
        <v>150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55</v>
      </c>
      <c r="S4912">
        <v>385</v>
      </c>
      <c r="V4912">
        <v>0</v>
      </c>
      <c r="W4912" t="s">
        <v>8095</v>
      </c>
    </row>
    <row r="4913" spans="1:23" x14ac:dyDescent="0.25">
      <c r="H4913" t="s">
        <v>8103</v>
      </c>
    </row>
    <row r="4914" spans="1:23" x14ac:dyDescent="0.25">
      <c r="A4914">
        <v>2454</v>
      </c>
      <c r="B4914">
        <v>3394</v>
      </c>
      <c r="C4914" t="s">
        <v>8104</v>
      </c>
      <c r="D4914" t="s">
        <v>8105</v>
      </c>
      <c r="E4914" t="s">
        <v>196</v>
      </c>
      <c r="F4914" t="s">
        <v>8106</v>
      </c>
      <c r="G4914" t="str">
        <f>"201511019236"</f>
        <v>201511019236</v>
      </c>
      <c r="H4914" t="s">
        <v>338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28</v>
      </c>
      <c r="S4914">
        <v>196</v>
      </c>
      <c r="V4914">
        <v>0</v>
      </c>
      <c r="W4914" t="s">
        <v>8107</v>
      </c>
    </row>
    <row r="4915" spans="1:23" x14ac:dyDescent="0.25">
      <c r="H4915" t="s">
        <v>8108</v>
      </c>
    </row>
    <row r="4916" spans="1:23" x14ac:dyDescent="0.25">
      <c r="A4916">
        <v>2455</v>
      </c>
      <c r="B4916">
        <v>7924</v>
      </c>
      <c r="C4916" t="s">
        <v>8109</v>
      </c>
      <c r="D4916" t="s">
        <v>485</v>
      </c>
      <c r="E4916" t="s">
        <v>41</v>
      </c>
      <c r="F4916" t="s">
        <v>8110</v>
      </c>
      <c r="G4916" t="str">
        <f>"201008000175"</f>
        <v>201008000175</v>
      </c>
      <c r="H4916" t="s">
        <v>3802</v>
      </c>
      <c r="I4916">
        <v>0</v>
      </c>
      <c r="J4916">
        <v>30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44</v>
      </c>
      <c r="S4916">
        <v>308</v>
      </c>
      <c r="T4916">
        <v>6</v>
      </c>
      <c r="U4916">
        <v>831</v>
      </c>
      <c r="V4916">
        <v>0</v>
      </c>
      <c r="W4916" t="s">
        <v>8111</v>
      </c>
    </row>
    <row r="4917" spans="1:23" x14ac:dyDescent="0.25">
      <c r="H4917" t="s">
        <v>8112</v>
      </c>
    </row>
    <row r="4918" spans="1:23" x14ac:dyDescent="0.25">
      <c r="A4918">
        <v>2456</v>
      </c>
      <c r="B4918">
        <v>7924</v>
      </c>
      <c r="C4918" t="s">
        <v>8109</v>
      </c>
      <c r="D4918" t="s">
        <v>485</v>
      </c>
      <c r="E4918" t="s">
        <v>41</v>
      </c>
      <c r="F4918" t="s">
        <v>8110</v>
      </c>
      <c r="G4918" t="str">
        <f>"201008000175"</f>
        <v>201008000175</v>
      </c>
      <c r="H4918" t="s">
        <v>3802</v>
      </c>
      <c r="I4918">
        <v>0</v>
      </c>
      <c r="J4918">
        <v>30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44</v>
      </c>
      <c r="S4918">
        <v>308</v>
      </c>
      <c r="V4918">
        <v>0</v>
      </c>
      <c r="W4918" t="s">
        <v>8111</v>
      </c>
    </row>
    <row r="4919" spans="1:23" x14ac:dyDescent="0.25">
      <c r="H4919" t="s">
        <v>8112</v>
      </c>
    </row>
    <row r="4920" spans="1:23" x14ac:dyDescent="0.25">
      <c r="A4920">
        <v>2457</v>
      </c>
      <c r="B4920">
        <v>9216</v>
      </c>
      <c r="C4920" t="s">
        <v>8113</v>
      </c>
      <c r="D4920" t="s">
        <v>105</v>
      </c>
      <c r="E4920" t="s">
        <v>55</v>
      </c>
      <c r="F4920" t="s">
        <v>8114</v>
      </c>
      <c r="G4920" t="str">
        <f>"201511030360"</f>
        <v>201511030360</v>
      </c>
      <c r="H4920" t="s">
        <v>3075</v>
      </c>
      <c r="I4920">
        <v>150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16</v>
      </c>
      <c r="S4920">
        <v>112</v>
      </c>
      <c r="V4920">
        <v>0</v>
      </c>
      <c r="W4920" t="s">
        <v>8115</v>
      </c>
    </row>
    <row r="4921" spans="1:23" x14ac:dyDescent="0.25">
      <c r="H4921" t="s">
        <v>8116</v>
      </c>
    </row>
    <row r="4922" spans="1:23" x14ac:dyDescent="0.25">
      <c r="A4922">
        <v>2458</v>
      </c>
      <c r="B4922">
        <v>10326</v>
      </c>
      <c r="C4922" t="s">
        <v>8117</v>
      </c>
      <c r="D4922" t="s">
        <v>14</v>
      </c>
      <c r="E4922" t="s">
        <v>55</v>
      </c>
      <c r="F4922" t="s">
        <v>8118</v>
      </c>
      <c r="G4922" t="str">
        <f>"201510002280"</f>
        <v>201510002280</v>
      </c>
      <c r="H4922">
        <v>1100</v>
      </c>
      <c r="I4922">
        <v>0</v>
      </c>
      <c r="J4922">
        <v>50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18</v>
      </c>
      <c r="S4922">
        <v>126</v>
      </c>
      <c r="V4922">
        <v>0</v>
      </c>
      <c r="W4922">
        <v>1276</v>
      </c>
    </row>
    <row r="4923" spans="1:23" x14ac:dyDescent="0.25">
      <c r="H4923" t="s">
        <v>8119</v>
      </c>
    </row>
    <row r="4924" spans="1:23" x14ac:dyDescent="0.25">
      <c r="A4924">
        <v>2459</v>
      </c>
      <c r="B4924">
        <v>4316</v>
      </c>
      <c r="C4924" t="s">
        <v>8120</v>
      </c>
      <c r="D4924" t="s">
        <v>50</v>
      </c>
      <c r="E4924" t="s">
        <v>46</v>
      </c>
      <c r="F4924" t="s">
        <v>8121</v>
      </c>
      <c r="G4924" t="str">
        <f>"201511029726"</f>
        <v>201511029726</v>
      </c>
      <c r="H4924">
        <v>1045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33</v>
      </c>
      <c r="S4924">
        <v>231</v>
      </c>
      <c r="V4924">
        <v>0</v>
      </c>
      <c r="W4924">
        <v>1276</v>
      </c>
    </row>
    <row r="4925" spans="1:23" x14ac:dyDescent="0.25">
      <c r="H4925" t="s">
        <v>8122</v>
      </c>
    </row>
    <row r="4926" spans="1:23" x14ac:dyDescent="0.25">
      <c r="A4926">
        <v>2460</v>
      </c>
      <c r="B4926">
        <v>5125</v>
      </c>
      <c r="C4926" t="s">
        <v>8123</v>
      </c>
      <c r="D4926" t="s">
        <v>96</v>
      </c>
      <c r="E4926" t="s">
        <v>15</v>
      </c>
      <c r="F4926" t="s">
        <v>8124</v>
      </c>
      <c r="G4926" t="str">
        <f>"201511039454"</f>
        <v>201511039454</v>
      </c>
      <c r="H4926">
        <v>1045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33</v>
      </c>
      <c r="S4926">
        <v>231</v>
      </c>
      <c r="V4926">
        <v>0</v>
      </c>
      <c r="W4926">
        <v>1276</v>
      </c>
    </row>
    <row r="4927" spans="1:23" x14ac:dyDescent="0.25">
      <c r="H4927" t="s">
        <v>8125</v>
      </c>
    </row>
    <row r="4928" spans="1:23" x14ac:dyDescent="0.25">
      <c r="A4928">
        <v>2461</v>
      </c>
      <c r="B4928">
        <v>320</v>
      </c>
      <c r="C4928" t="s">
        <v>4035</v>
      </c>
      <c r="D4928" t="s">
        <v>83</v>
      </c>
      <c r="E4928" t="s">
        <v>425</v>
      </c>
      <c r="F4928" t="s">
        <v>8126</v>
      </c>
      <c r="G4928" t="str">
        <f>"201511030203"</f>
        <v>201511030203</v>
      </c>
      <c r="H4928">
        <v>1001</v>
      </c>
      <c r="I4928">
        <v>0</v>
      </c>
      <c r="J4928">
        <v>30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35</v>
      </c>
      <c r="S4928">
        <v>245</v>
      </c>
      <c r="V4928">
        <v>0</v>
      </c>
      <c r="W4928">
        <v>1276</v>
      </c>
    </row>
    <row r="4929" spans="1:23" x14ac:dyDescent="0.25">
      <c r="H4929" t="s">
        <v>8127</v>
      </c>
    </row>
    <row r="4930" spans="1:23" x14ac:dyDescent="0.25">
      <c r="A4930">
        <v>2462</v>
      </c>
      <c r="B4930">
        <v>8121</v>
      </c>
      <c r="C4930" t="s">
        <v>8128</v>
      </c>
      <c r="D4930" t="s">
        <v>489</v>
      </c>
      <c r="E4930" t="s">
        <v>70</v>
      </c>
      <c r="F4930" t="s">
        <v>8129</v>
      </c>
      <c r="G4930" t="str">
        <f>"201511041975"</f>
        <v>201511041975</v>
      </c>
      <c r="H4930" t="s">
        <v>1412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46</v>
      </c>
      <c r="S4930">
        <v>322</v>
      </c>
      <c r="V4930">
        <v>0</v>
      </c>
      <c r="W4930" t="s">
        <v>8130</v>
      </c>
    </row>
    <row r="4931" spans="1:23" x14ac:dyDescent="0.25">
      <c r="H4931" t="s">
        <v>8131</v>
      </c>
    </row>
    <row r="4932" spans="1:23" x14ac:dyDescent="0.25">
      <c r="A4932">
        <v>2463</v>
      </c>
      <c r="B4932">
        <v>942</v>
      </c>
      <c r="C4932" t="s">
        <v>8132</v>
      </c>
      <c r="D4932" t="s">
        <v>123</v>
      </c>
      <c r="E4932" t="s">
        <v>130</v>
      </c>
      <c r="F4932" t="s">
        <v>8133</v>
      </c>
      <c r="G4932" t="str">
        <f>"201510002096"</f>
        <v>201510002096</v>
      </c>
      <c r="H4932" t="s">
        <v>678</v>
      </c>
      <c r="I4932">
        <v>150</v>
      </c>
      <c r="J4932">
        <v>30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8</v>
      </c>
      <c r="S4932">
        <v>56</v>
      </c>
      <c r="V4932">
        <v>0</v>
      </c>
      <c r="W4932" t="s">
        <v>8134</v>
      </c>
    </row>
    <row r="4933" spans="1:23" x14ac:dyDescent="0.25">
      <c r="H4933" t="s">
        <v>8135</v>
      </c>
    </row>
    <row r="4934" spans="1:23" x14ac:dyDescent="0.25">
      <c r="A4934">
        <v>2464</v>
      </c>
      <c r="B4934">
        <v>5751</v>
      </c>
      <c r="C4934" t="s">
        <v>1443</v>
      </c>
      <c r="D4934" t="s">
        <v>191</v>
      </c>
      <c r="E4934" t="s">
        <v>636</v>
      </c>
      <c r="F4934" t="s">
        <v>8136</v>
      </c>
      <c r="G4934" t="str">
        <f>"201506000065"</f>
        <v>201506000065</v>
      </c>
      <c r="H4934" t="s">
        <v>4202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73</v>
      </c>
      <c r="S4934">
        <v>511</v>
      </c>
      <c r="V4934">
        <v>0</v>
      </c>
      <c r="W4934" t="s">
        <v>8134</v>
      </c>
    </row>
    <row r="4935" spans="1:23" x14ac:dyDescent="0.25">
      <c r="H4935">
        <v>818</v>
      </c>
    </row>
    <row r="4936" spans="1:23" x14ac:dyDescent="0.25">
      <c r="A4936">
        <v>2465</v>
      </c>
      <c r="B4936">
        <v>2570</v>
      </c>
      <c r="C4936" t="s">
        <v>6359</v>
      </c>
      <c r="D4936" t="s">
        <v>8137</v>
      </c>
      <c r="E4936" t="s">
        <v>51</v>
      </c>
      <c r="F4936" t="s">
        <v>8138</v>
      </c>
      <c r="G4936" t="str">
        <f>"00052327"</f>
        <v>00052327</v>
      </c>
      <c r="H4936" t="s">
        <v>5545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120</v>
      </c>
      <c r="S4936">
        <v>588</v>
      </c>
      <c r="V4936">
        <v>0</v>
      </c>
      <c r="W4936" t="s">
        <v>8134</v>
      </c>
    </row>
    <row r="4937" spans="1:23" x14ac:dyDescent="0.25">
      <c r="H4937" t="s">
        <v>8139</v>
      </c>
    </row>
    <row r="4938" spans="1:23" x14ac:dyDescent="0.25">
      <c r="A4938">
        <v>2466</v>
      </c>
      <c r="B4938">
        <v>2966</v>
      </c>
      <c r="C4938" t="s">
        <v>1116</v>
      </c>
      <c r="D4938" t="s">
        <v>40</v>
      </c>
      <c r="E4938" t="s">
        <v>2865</v>
      </c>
      <c r="F4938" t="s">
        <v>8140</v>
      </c>
      <c r="G4938" t="str">
        <f>"201510004543"</f>
        <v>201510004543</v>
      </c>
      <c r="H4938">
        <v>1100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25</v>
      </c>
      <c r="S4938">
        <v>175</v>
      </c>
      <c r="V4938">
        <v>1</v>
      </c>
      <c r="W4938">
        <v>1275</v>
      </c>
    </row>
    <row r="4939" spans="1:23" x14ac:dyDescent="0.25">
      <c r="H4939" t="s">
        <v>8141</v>
      </c>
    </row>
    <row r="4940" spans="1:23" x14ac:dyDescent="0.25">
      <c r="A4940">
        <v>2467</v>
      </c>
      <c r="B4940">
        <v>3876</v>
      </c>
      <c r="C4940" t="s">
        <v>8142</v>
      </c>
      <c r="D4940" t="s">
        <v>24</v>
      </c>
      <c r="E4940" t="s">
        <v>51</v>
      </c>
      <c r="F4940" t="s">
        <v>8143</v>
      </c>
      <c r="G4940" t="str">
        <f>"201511011463"</f>
        <v>201511011463</v>
      </c>
      <c r="H4940">
        <v>1100</v>
      </c>
      <c r="I4940">
        <v>0</v>
      </c>
      <c r="J4940">
        <v>70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15</v>
      </c>
      <c r="S4940">
        <v>105</v>
      </c>
      <c r="V4940">
        <v>0</v>
      </c>
      <c r="W4940">
        <v>1275</v>
      </c>
    </row>
    <row r="4941" spans="1:23" x14ac:dyDescent="0.25">
      <c r="H4941" t="s">
        <v>8144</v>
      </c>
    </row>
    <row r="4942" spans="1:23" x14ac:dyDescent="0.25">
      <c r="A4942">
        <v>2468</v>
      </c>
      <c r="B4942">
        <v>2549</v>
      </c>
      <c r="C4942" t="s">
        <v>8145</v>
      </c>
      <c r="D4942" t="s">
        <v>105</v>
      </c>
      <c r="E4942" t="s">
        <v>15</v>
      </c>
      <c r="F4942" t="s">
        <v>8146</v>
      </c>
      <c r="G4942" t="str">
        <f>"201501000283"</f>
        <v>201501000283</v>
      </c>
      <c r="H4942">
        <v>792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69</v>
      </c>
      <c r="S4942">
        <v>483</v>
      </c>
      <c r="V4942">
        <v>0</v>
      </c>
      <c r="W4942">
        <v>1275</v>
      </c>
    </row>
    <row r="4943" spans="1:23" x14ac:dyDescent="0.25">
      <c r="H4943" t="s">
        <v>8147</v>
      </c>
    </row>
    <row r="4944" spans="1:23" x14ac:dyDescent="0.25">
      <c r="A4944">
        <v>2469</v>
      </c>
      <c r="B4944">
        <v>3095</v>
      </c>
      <c r="C4944" t="s">
        <v>8148</v>
      </c>
      <c r="D4944" t="s">
        <v>489</v>
      </c>
      <c r="E4944" t="s">
        <v>162</v>
      </c>
      <c r="F4944" t="s">
        <v>8149</v>
      </c>
      <c r="G4944" t="str">
        <f>"00024983"</f>
        <v>00024983</v>
      </c>
      <c r="H4944">
        <v>792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69</v>
      </c>
      <c r="S4944">
        <v>483</v>
      </c>
      <c r="V4944">
        <v>0</v>
      </c>
      <c r="W4944">
        <v>1275</v>
      </c>
    </row>
    <row r="4945" spans="1:23" x14ac:dyDescent="0.25">
      <c r="H4945" t="s">
        <v>8150</v>
      </c>
    </row>
    <row r="4946" spans="1:23" x14ac:dyDescent="0.25">
      <c r="A4946">
        <v>2470</v>
      </c>
      <c r="B4946">
        <v>7660</v>
      </c>
      <c r="C4946" t="s">
        <v>301</v>
      </c>
      <c r="D4946" t="s">
        <v>244</v>
      </c>
      <c r="E4946" t="s">
        <v>810</v>
      </c>
      <c r="F4946" t="s">
        <v>8151</v>
      </c>
      <c r="G4946" t="str">
        <f>"201511042188"</f>
        <v>201511042188</v>
      </c>
      <c r="H4946" t="s">
        <v>86</v>
      </c>
      <c r="I4946">
        <v>150</v>
      </c>
      <c r="J4946">
        <v>30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V4946">
        <v>0</v>
      </c>
      <c r="W4946" t="s">
        <v>8152</v>
      </c>
    </row>
    <row r="4947" spans="1:23" x14ac:dyDescent="0.25">
      <c r="H4947">
        <v>875</v>
      </c>
    </row>
    <row r="4948" spans="1:23" x14ac:dyDescent="0.25">
      <c r="A4948">
        <v>2471</v>
      </c>
      <c r="B4948">
        <v>2934</v>
      </c>
      <c r="C4948" t="s">
        <v>5848</v>
      </c>
      <c r="D4948" t="s">
        <v>83</v>
      </c>
      <c r="E4948" t="s">
        <v>810</v>
      </c>
      <c r="F4948" t="s">
        <v>8153</v>
      </c>
      <c r="G4948" t="str">
        <f>"201510000922"</f>
        <v>201510000922</v>
      </c>
      <c r="H4948" t="s">
        <v>86</v>
      </c>
      <c r="I4948">
        <v>150</v>
      </c>
      <c r="J4948">
        <v>30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V4948">
        <v>0</v>
      </c>
      <c r="W4948" t="s">
        <v>8152</v>
      </c>
    </row>
    <row r="4949" spans="1:23" x14ac:dyDescent="0.25">
      <c r="H4949" t="s">
        <v>8154</v>
      </c>
    </row>
    <row r="4950" spans="1:23" x14ac:dyDescent="0.25">
      <c r="A4950">
        <v>2472</v>
      </c>
      <c r="B4950">
        <v>10337</v>
      </c>
      <c r="C4950" t="s">
        <v>8155</v>
      </c>
      <c r="D4950" t="s">
        <v>724</v>
      </c>
      <c r="E4950" t="s">
        <v>41</v>
      </c>
      <c r="F4950" t="s">
        <v>8156</v>
      </c>
      <c r="G4950" t="str">
        <f>"201511029089"</f>
        <v>201511029089</v>
      </c>
      <c r="H4950" t="s">
        <v>86</v>
      </c>
      <c r="I4950">
        <v>150</v>
      </c>
      <c r="J4950">
        <v>30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V4950">
        <v>0</v>
      </c>
      <c r="W4950" t="s">
        <v>8152</v>
      </c>
    </row>
    <row r="4951" spans="1:23" x14ac:dyDescent="0.25">
      <c r="H4951" t="s">
        <v>8157</v>
      </c>
    </row>
    <row r="4952" spans="1:23" x14ac:dyDescent="0.25">
      <c r="A4952">
        <v>2473</v>
      </c>
      <c r="B4952">
        <v>9964</v>
      </c>
      <c r="C4952" t="s">
        <v>8158</v>
      </c>
      <c r="D4952" t="s">
        <v>2617</v>
      </c>
      <c r="E4952" t="s">
        <v>8159</v>
      </c>
      <c r="F4952" t="s">
        <v>8160</v>
      </c>
      <c r="G4952" t="str">
        <f>"201511006411"</f>
        <v>201511006411</v>
      </c>
      <c r="H4952" t="s">
        <v>86</v>
      </c>
      <c r="I4952">
        <v>150</v>
      </c>
      <c r="J4952">
        <v>30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V4952">
        <v>0</v>
      </c>
      <c r="W4952" t="s">
        <v>8152</v>
      </c>
    </row>
    <row r="4953" spans="1:23" x14ac:dyDescent="0.25">
      <c r="H4953" t="s">
        <v>8161</v>
      </c>
    </row>
    <row r="4954" spans="1:23" x14ac:dyDescent="0.25">
      <c r="A4954">
        <v>2474</v>
      </c>
      <c r="B4954">
        <v>9565</v>
      </c>
      <c r="C4954" t="s">
        <v>8162</v>
      </c>
      <c r="D4954" t="s">
        <v>379</v>
      </c>
      <c r="E4954" t="s">
        <v>41</v>
      </c>
      <c r="F4954" t="s">
        <v>8163</v>
      </c>
      <c r="G4954" t="str">
        <f>"00102742"</f>
        <v>00102742</v>
      </c>
      <c r="H4954" t="s">
        <v>582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32</v>
      </c>
      <c r="S4954">
        <v>224</v>
      </c>
      <c r="V4954">
        <v>2</v>
      </c>
      <c r="W4954" t="s">
        <v>8152</v>
      </c>
    </row>
    <row r="4955" spans="1:23" x14ac:dyDescent="0.25">
      <c r="H4955">
        <v>828</v>
      </c>
    </row>
    <row r="4956" spans="1:23" x14ac:dyDescent="0.25">
      <c r="A4956">
        <v>2475</v>
      </c>
      <c r="B4956">
        <v>5560</v>
      </c>
      <c r="C4956" t="s">
        <v>174</v>
      </c>
      <c r="D4956" t="s">
        <v>112</v>
      </c>
      <c r="E4956" t="s">
        <v>96</v>
      </c>
      <c r="F4956" t="s">
        <v>8164</v>
      </c>
      <c r="G4956" t="str">
        <f>"201511036022"</f>
        <v>201511036022</v>
      </c>
      <c r="H4956">
        <v>1089</v>
      </c>
      <c r="I4956">
        <v>150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5</v>
      </c>
      <c r="S4956">
        <v>35</v>
      </c>
      <c r="V4956">
        <v>0</v>
      </c>
      <c r="W4956">
        <v>1274</v>
      </c>
    </row>
    <row r="4957" spans="1:23" x14ac:dyDescent="0.25">
      <c r="H4957" t="s">
        <v>8165</v>
      </c>
    </row>
    <row r="4958" spans="1:23" x14ac:dyDescent="0.25">
      <c r="A4958">
        <v>2476</v>
      </c>
      <c r="B4958">
        <v>5589</v>
      </c>
      <c r="C4958" t="s">
        <v>6254</v>
      </c>
      <c r="D4958" t="s">
        <v>40</v>
      </c>
      <c r="E4958" t="s">
        <v>123</v>
      </c>
      <c r="F4958" t="s">
        <v>8166</v>
      </c>
      <c r="G4958" t="str">
        <f>"200805000133"</f>
        <v>200805000133</v>
      </c>
      <c r="H4958">
        <v>1089</v>
      </c>
      <c r="I4958">
        <v>150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5</v>
      </c>
      <c r="S4958">
        <v>35</v>
      </c>
      <c r="V4958">
        <v>0</v>
      </c>
      <c r="W4958">
        <v>1274</v>
      </c>
    </row>
    <row r="4959" spans="1:23" x14ac:dyDescent="0.25">
      <c r="H4959" t="s">
        <v>8167</v>
      </c>
    </row>
    <row r="4960" spans="1:23" x14ac:dyDescent="0.25">
      <c r="A4960">
        <v>2477</v>
      </c>
      <c r="B4960">
        <v>2145</v>
      </c>
      <c r="C4960" t="s">
        <v>8168</v>
      </c>
      <c r="D4960" t="s">
        <v>326</v>
      </c>
      <c r="E4960" t="s">
        <v>845</v>
      </c>
      <c r="F4960" t="s">
        <v>8169</v>
      </c>
      <c r="G4960" t="str">
        <f>"00085320"</f>
        <v>00085320</v>
      </c>
      <c r="H4960" t="s">
        <v>2122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36</v>
      </c>
      <c r="S4960">
        <v>252</v>
      </c>
      <c r="V4960">
        <v>0</v>
      </c>
      <c r="W4960" t="s">
        <v>8170</v>
      </c>
    </row>
    <row r="4961" spans="1:23" x14ac:dyDescent="0.25">
      <c r="H4961" t="s">
        <v>735</v>
      </c>
    </row>
    <row r="4962" spans="1:23" x14ac:dyDescent="0.25">
      <c r="A4962">
        <v>2478</v>
      </c>
      <c r="B4962">
        <v>10467</v>
      </c>
      <c r="C4962" t="s">
        <v>8171</v>
      </c>
      <c r="D4962" t="s">
        <v>191</v>
      </c>
      <c r="E4962" t="s">
        <v>15</v>
      </c>
      <c r="F4962" t="s">
        <v>8172</v>
      </c>
      <c r="G4962" t="str">
        <f>"201005000141"</f>
        <v>201005000141</v>
      </c>
      <c r="H4962" t="s">
        <v>894</v>
      </c>
      <c r="I4962">
        <v>150</v>
      </c>
      <c r="J4962">
        <v>30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12</v>
      </c>
      <c r="S4962">
        <v>84</v>
      </c>
      <c r="V4962">
        <v>0</v>
      </c>
      <c r="W4962" t="s">
        <v>8173</v>
      </c>
    </row>
    <row r="4963" spans="1:23" x14ac:dyDescent="0.25">
      <c r="H4963" t="s">
        <v>8174</v>
      </c>
    </row>
    <row r="4964" spans="1:23" x14ac:dyDescent="0.25">
      <c r="A4964">
        <v>2479</v>
      </c>
      <c r="B4964">
        <v>8273</v>
      </c>
      <c r="C4964" t="s">
        <v>8175</v>
      </c>
      <c r="D4964" t="s">
        <v>31</v>
      </c>
      <c r="E4964" t="s">
        <v>60</v>
      </c>
      <c r="F4964" t="s">
        <v>8176</v>
      </c>
      <c r="G4964" t="str">
        <f>"201506004334"</f>
        <v>201506004334</v>
      </c>
      <c r="H4964" t="s">
        <v>678</v>
      </c>
      <c r="I4964">
        <v>150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12</v>
      </c>
      <c r="S4964">
        <v>84</v>
      </c>
      <c r="V4964">
        <v>0</v>
      </c>
      <c r="W4964" t="s">
        <v>8177</v>
      </c>
    </row>
    <row r="4965" spans="1:23" x14ac:dyDescent="0.25">
      <c r="H4965" t="s">
        <v>8178</v>
      </c>
    </row>
    <row r="4966" spans="1:23" x14ac:dyDescent="0.25">
      <c r="A4966">
        <v>2480</v>
      </c>
      <c r="B4966">
        <v>4353</v>
      </c>
      <c r="C4966" t="s">
        <v>8179</v>
      </c>
      <c r="D4966" t="s">
        <v>724</v>
      </c>
      <c r="E4966" t="s">
        <v>1051</v>
      </c>
      <c r="F4966" t="s">
        <v>8180</v>
      </c>
      <c r="G4966" t="str">
        <f>"201511041558"</f>
        <v>201511041558</v>
      </c>
      <c r="H4966" t="s">
        <v>760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35</v>
      </c>
      <c r="S4966">
        <v>245</v>
      </c>
      <c r="V4966">
        <v>1</v>
      </c>
      <c r="W4966" t="s">
        <v>8177</v>
      </c>
    </row>
    <row r="4967" spans="1:23" x14ac:dyDescent="0.25">
      <c r="H4967" t="s">
        <v>8181</v>
      </c>
    </row>
    <row r="4968" spans="1:23" x14ac:dyDescent="0.25">
      <c r="A4968">
        <v>2481</v>
      </c>
      <c r="B4968">
        <v>2244</v>
      </c>
      <c r="C4968" t="s">
        <v>6512</v>
      </c>
      <c r="D4968" t="s">
        <v>64</v>
      </c>
      <c r="E4968" t="s">
        <v>15</v>
      </c>
      <c r="F4968" t="s">
        <v>8182</v>
      </c>
      <c r="G4968" t="str">
        <f>"00051387"</f>
        <v>00051387</v>
      </c>
      <c r="H4968">
        <v>1023</v>
      </c>
      <c r="I4968">
        <v>150</v>
      </c>
      <c r="J4968">
        <v>30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10</v>
      </c>
      <c r="S4968">
        <v>70</v>
      </c>
      <c r="T4968">
        <v>6</v>
      </c>
      <c r="U4968">
        <v>869</v>
      </c>
      <c r="V4968">
        <v>0</v>
      </c>
      <c r="W4968">
        <v>1273</v>
      </c>
    </row>
    <row r="4969" spans="1:23" x14ac:dyDescent="0.25">
      <c r="H4969" t="s">
        <v>8183</v>
      </c>
    </row>
    <row r="4970" spans="1:23" x14ac:dyDescent="0.25">
      <c r="A4970">
        <v>2482</v>
      </c>
      <c r="B4970">
        <v>10223</v>
      </c>
      <c r="C4970" t="s">
        <v>8184</v>
      </c>
      <c r="D4970" t="s">
        <v>191</v>
      </c>
      <c r="E4970" t="s">
        <v>15</v>
      </c>
      <c r="F4970" t="s">
        <v>8185</v>
      </c>
      <c r="G4970" t="str">
        <f>"00080578"</f>
        <v>00080578</v>
      </c>
      <c r="H4970">
        <v>605</v>
      </c>
      <c r="I4970">
        <v>0</v>
      </c>
      <c r="J4970">
        <v>30</v>
      </c>
      <c r="K4970">
        <v>0</v>
      </c>
      <c r="L4970">
        <v>50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123</v>
      </c>
      <c r="S4970">
        <v>588</v>
      </c>
      <c r="V4970">
        <v>0</v>
      </c>
      <c r="W4970">
        <v>1273</v>
      </c>
    </row>
    <row r="4971" spans="1:23" x14ac:dyDescent="0.25">
      <c r="H4971">
        <v>830</v>
      </c>
    </row>
    <row r="4972" spans="1:23" x14ac:dyDescent="0.25">
      <c r="A4972">
        <v>2483</v>
      </c>
      <c r="B4972">
        <v>4192</v>
      </c>
      <c r="C4972" t="s">
        <v>8186</v>
      </c>
      <c r="D4972" t="s">
        <v>40</v>
      </c>
      <c r="E4972" t="s">
        <v>162</v>
      </c>
      <c r="F4972" t="s">
        <v>8187</v>
      </c>
      <c r="G4972" t="str">
        <f>"00024780"</f>
        <v>00024780</v>
      </c>
      <c r="H4972" t="s">
        <v>86</v>
      </c>
      <c r="I4972">
        <v>150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4</v>
      </c>
      <c r="S4972">
        <v>28</v>
      </c>
      <c r="V4972">
        <v>0</v>
      </c>
      <c r="W4972" t="s">
        <v>8188</v>
      </c>
    </row>
    <row r="4973" spans="1:23" x14ac:dyDescent="0.25">
      <c r="H4973" t="s">
        <v>8189</v>
      </c>
    </row>
    <row r="4974" spans="1:23" x14ac:dyDescent="0.25">
      <c r="A4974">
        <v>2484</v>
      </c>
      <c r="B4974">
        <v>147</v>
      </c>
      <c r="C4974" t="s">
        <v>8190</v>
      </c>
      <c r="D4974" t="s">
        <v>485</v>
      </c>
      <c r="E4974" t="s">
        <v>196</v>
      </c>
      <c r="F4974" t="s">
        <v>8191</v>
      </c>
      <c r="G4974" t="str">
        <f>"201506002678"</f>
        <v>201506002678</v>
      </c>
      <c r="H4974">
        <v>1078</v>
      </c>
      <c r="I4974">
        <v>150</v>
      </c>
      <c r="J4974">
        <v>30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</v>
      </c>
      <c r="S4974">
        <v>14</v>
      </c>
      <c r="V4974">
        <v>0</v>
      </c>
      <c r="W4974">
        <v>1272</v>
      </c>
    </row>
    <row r="4975" spans="1:23" x14ac:dyDescent="0.25">
      <c r="H4975" t="s">
        <v>8192</v>
      </c>
    </row>
    <row r="4976" spans="1:23" x14ac:dyDescent="0.25">
      <c r="A4976">
        <v>2485</v>
      </c>
      <c r="B4976">
        <v>2810</v>
      </c>
      <c r="C4976" t="s">
        <v>8193</v>
      </c>
      <c r="D4976" t="s">
        <v>485</v>
      </c>
      <c r="E4976" t="s">
        <v>55</v>
      </c>
      <c r="F4976" t="s">
        <v>8194</v>
      </c>
      <c r="G4976" t="str">
        <f>"00029044"</f>
        <v>00029044</v>
      </c>
      <c r="H4976" t="s">
        <v>1509</v>
      </c>
      <c r="I4976">
        <v>150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29</v>
      </c>
      <c r="S4976">
        <v>203</v>
      </c>
      <c r="V4976">
        <v>0</v>
      </c>
      <c r="W4976" t="s">
        <v>8195</v>
      </c>
    </row>
    <row r="4977" spans="1:23" x14ac:dyDescent="0.25">
      <c r="H4977">
        <v>815</v>
      </c>
    </row>
    <row r="4978" spans="1:23" x14ac:dyDescent="0.25">
      <c r="A4978">
        <v>2486</v>
      </c>
      <c r="B4978">
        <v>7079</v>
      </c>
      <c r="C4978" t="s">
        <v>8196</v>
      </c>
      <c r="D4978" t="s">
        <v>83</v>
      </c>
      <c r="E4978" t="s">
        <v>41</v>
      </c>
      <c r="F4978" t="s">
        <v>8197</v>
      </c>
      <c r="G4978" t="str">
        <f>"00042118"</f>
        <v>00042118</v>
      </c>
      <c r="H4978">
        <v>1100</v>
      </c>
      <c r="I4978">
        <v>150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3</v>
      </c>
      <c r="S4978">
        <v>21</v>
      </c>
      <c r="V4978">
        <v>0</v>
      </c>
      <c r="W4978">
        <v>1271</v>
      </c>
    </row>
    <row r="4979" spans="1:23" x14ac:dyDescent="0.25">
      <c r="H4979">
        <v>843</v>
      </c>
    </row>
    <row r="4980" spans="1:23" x14ac:dyDescent="0.25">
      <c r="A4980">
        <v>2487</v>
      </c>
      <c r="B4980">
        <v>9143</v>
      </c>
      <c r="C4980" t="s">
        <v>8198</v>
      </c>
      <c r="D4980" t="s">
        <v>326</v>
      </c>
      <c r="E4980" t="s">
        <v>32</v>
      </c>
      <c r="F4980" t="s">
        <v>8199</v>
      </c>
      <c r="G4980" t="str">
        <f>"00089225"</f>
        <v>00089225</v>
      </c>
      <c r="H4980">
        <v>990</v>
      </c>
      <c r="I4980">
        <v>0</v>
      </c>
      <c r="J4980">
        <v>50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33</v>
      </c>
      <c r="S4980">
        <v>231</v>
      </c>
      <c r="V4980">
        <v>0</v>
      </c>
      <c r="W4980">
        <v>1271</v>
      </c>
    </row>
    <row r="4981" spans="1:23" x14ac:dyDescent="0.25">
      <c r="H4981">
        <v>815</v>
      </c>
    </row>
    <row r="4982" spans="1:23" x14ac:dyDescent="0.25">
      <c r="A4982">
        <v>2488</v>
      </c>
      <c r="B4982">
        <v>7606</v>
      </c>
      <c r="C4982" t="s">
        <v>8200</v>
      </c>
      <c r="D4982" t="s">
        <v>70</v>
      </c>
      <c r="E4982" t="s">
        <v>811</v>
      </c>
      <c r="F4982" t="s">
        <v>8201</v>
      </c>
      <c r="G4982" t="str">
        <f>"00026662"</f>
        <v>00026662</v>
      </c>
      <c r="H4982" t="s">
        <v>5078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58</v>
      </c>
      <c r="S4982">
        <v>406</v>
      </c>
      <c r="V4982">
        <v>0</v>
      </c>
      <c r="W4982" t="s">
        <v>8202</v>
      </c>
    </row>
    <row r="4983" spans="1:23" x14ac:dyDescent="0.25">
      <c r="H4983" t="s">
        <v>5271</v>
      </c>
    </row>
    <row r="4984" spans="1:23" x14ac:dyDescent="0.25">
      <c r="A4984">
        <v>2489</v>
      </c>
      <c r="B4984">
        <v>7099</v>
      </c>
      <c r="C4984" t="s">
        <v>517</v>
      </c>
      <c r="D4984" t="s">
        <v>4341</v>
      </c>
      <c r="E4984" t="s">
        <v>4287</v>
      </c>
      <c r="F4984" t="s">
        <v>8203</v>
      </c>
      <c r="G4984" t="str">
        <f>"201511035017"</f>
        <v>201511035017</v>
      </c>
      <c r="H4984" t="s">
        <v>3090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66</v>
      </c>
      <c r="S4984">
        <v>462</v>
      </c>
      <c r="V4984">
        <v>0</v>
      </c>
      <c r="W4984" t="s">
        <v>8204</v>
      </c>
    </row>
    <row r="4985" spans="1:23" x14ac:dyDescent="0.25">
      <c r="H4985" t="s">
        <v>8205</v>
      </c>
    </row>
    <row r="4986" spans="1:23" x14ac:dyDescent="0.25">
      <c r="A4986">
        <v>2490</v>
      </c>
      <c r="B4986">
        <v>6360</v>
      </c>
      <c r="C4986" t="s">
        <v>8206</v>
      </c>
      <c r="D4986" t="s">
        <v>40</v>
      </c>
      <c r="E4986" t="s">
        <v>298</v>
      </c>
      <c r="F4986" t="s">
        <v>8207</v>
      </c>
      <c r="G4986" t="str">
        <f>"201511032320"</f>
        <v>201511032320</v>
      </c>
      <c r="H4986" t="s">
        <v>6995</v>
      </c>
      <c r="I4986">
        <v>150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53</v>
      </c>
      <c r="S4986">
        <v>371</v>
      </c>
      <c r="T4986">
        <v>6</v>
      </c>
      <c r="U4986" t="s">
        <v>8208</v>
      </c>
      <c r="V4986">
        <v>0</v>
      </c>
      <c r="W4986" t="s">
        <v>8209</v>
      </c>
    </row>
    <row r="4987" spans="1:23" x14ac:dyDescent="0.25">
      <c r="H4987" t="s">
        <v>8210</v>
      </c>
    </row>
    <row r="4988" spans="1:23" x14ac:dyDescent="0.25">
      <c r="A4988">
        <v>2491</v>
      </c>
      <c r="B4988">
        <v>6360</v>
      </c>
      <c r="C4988" t="s">
        <v>8206</v>
      </c>
      <c r="D4988" t="s">
        <v>40</v>
      </c>
      <c r="E4988" t="s">
        <v>298</v>
      </c>
      <c r="F4988" t="s">
        <v>8207</v>
      </c>
      <c r="G4988" t="str">
        <f>"201511032320"</f>
        <v>201511032320</v>
      </c>
      <c r="H4988" t="s">
        <v>6995</v>
      </c>
      <c r="I4988">
        <v>150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53</v>
      </c>
      <c r="S4988">
        <v>371</v>
      </c>
      <c r="V4988">
        <v>0</v>
      </c>
      <c r="W4988" t="s">
        <v>8209</v>
      </c>
    </row>
    <row r="4989" spans="1:23" x14ac:dyDescent="0.25">
      <c r="H4989" t="s">
        <v>8210</v>
      </c>
    </row>
    <row r="4990" spans="1:23" x14ac:dyDescent="0.25">
      <c r="A4990">
        <v>2492</v>
      </c>
      <c r="B4990">
        <v>102</v>
      </c>
      <c r="C4990" t="s">
        <v>8211</v>
      </c>
      <c r="D4990" t="s">
        <v>383</v>
      </c>
      <c r="E4990" t="s">
        <v>196</v>
      </c>
      <c r="F4990" t="s">
        <v>8212</v>
      </c>
      <c r="G4990" t="str">
        <f>"201510000706"</f>
        <v>201510000706</v>
      </c>
      <c r="H4990">
        <v>1078</v>
      </c>
      <c r="I4990">
        <v>150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6</v>
      </c>
      <c r="S4990">
        <v>42</v>
      </c>
      <c r="V4990">
        <v>3</v>
      </c>
      <c r="W4990">
        <v>1270</v>
      </c>
    </row>
    <row r="4991" spans="1:23" x14ac:dyDescent="0.25">
      <c r="H4991" t="s">
        <v>8213</v>
      </c>
    </row>
    <row r="4992" spans="1:23" x14ac:dyDescent="0.25">
      <c r="A4992">
        <v>2493</v>
      </c>
      <c r="B4992">
        <v>5580</v>
      </c>
      <c r="C4992" t="s">
        <v>8214</v>
      </c>
      <c r="D4992" t="s">
        <v>140</v>
      </c>
      <c r="E4992" t="s">
        <v>116</v>
      </c>
      <c r="F4992" t="s">
        <v>8215</v>
      </c>
      <c r="G4992" t="str">
        <f>"201510004376"</f>
        <v>201510004376</v>
      </c>
      <c r="H4992">
        <v>770</v>
      </c>
      <c r="I4992">
        <v>150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50</v>
      </c>
      <c r="S4992">
        <v>350</v>
      </c>
      <c r="V4992">
        <v>0</v>
      </c>
      <c r="W4992">
        <v>1270</v>
      </c>
    </row>
    <row r="4993" spans="1:23" x14ac:dyDescent="0.25">
      <c r="H4993" t="s">
        <v>8216</v>
      </c>
    </row>
    <row r="4994" spans="1:23" x14ac:dyDescent="0.25">
      <c r="A4994">
        <v>2494</v>
      </c>
      <c r="B4994">
        <v>2150</v>
      </c>
      <c r="C4994" t="s">
        <v>8217</v>
      </c>
      <c r="D4994" t="s">
        <v>40</v>
      </c>
      <c r="E4994" t="s">
        <v>459</v>
      </c>
      <c r="F4994" t="s">
        <v>8218</v>
      </c>
      <c r="G4994" t="str">
        <f>"201310000092"</f>
        <v>201310000092</v>
      </c>
      <c r="H4994">
        <v>770</v>
      </c>
      <c r="I4994">
        <v>150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50</v>
      </c>
      <c r="S4994">
        <v>350</v>
      </c>
      <c r="V4994">
        <v>1</v>
      </c>
      <c r="W4994">
        <v>1270</v>
      </c>
    </row>
    <row r="4995" spans="1:23" x14ac:dyDescent="0.25">
      <c r="H4995" t="s">
        <v>8219</v>
      </c>
    </row>
    <row r="4996" spans="1:23" x14ac:dyDescent="0.25">
      <c r="A4996">
        <v>2495</v>
      </c>
      <c r="B4996">
        <v>6469</v>
      </c>
      <c r="C4996" t="s">
        <v>8220</v>
      </c>
      <c r="D4996" t="s">
        <v>230</v>
      </c>
      <c r="E4996" t="s">
        <v>41</v>
      </c>
      <c r="F4996" t="s">
        <v>8221</v>
      </c>
      <c r="G4996" t="str">
        <f>"00041620"</f>
        <v>00041620</v>
      </c>
      <c r="H4996">
        <v>1089</v>
      </c>
      <c r="I4996">
        <v>150</v>
      </c>
      <c r="J4996">
        <v>30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V4996">
        <v>0</v>
      </c>
      <c r="W4996">
        <v>1269</v>
      </c>
    </row>
    <row r="4997" spans="1:23" x14ac:dyDescent="0.25">
      <c r="H4997" t="s">
        <v>8222</v>
      </c>
    </row>
    <row r="4998" spans="1:23" x14ac:dyDescent="0.25">
      <c r="A4998">
        <v>2496</v>
      </c>
      <c r="B4998">
        <v>42</v>
      </c>
      <c r="C4998" t="s">
        <v>8223</v>
      </c>
      <c r="D4998" t="s">
        <v>191</v>
      </c>
      <c r="E4998" t="s">
        <v>15</v>
      </c>
      <c r="F4998" t="s">
        <v>8224</v>
      </c>
      <c r="G4998" t="str">
        <f>"201406011030"</f>
        <v>201406011030</v>
      </c>
      <c r="H4998">
        <v>1089</v>
      </c>
      <c r="I4998">
        <v>150</v>
      </c>
      <c r="J4998">
        <v>30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V4998">
        <v>0</v>
      </c>
      <c r="W4998">
        <v>1269</v>
      </c>
    </row>
    <row r="4999" spans="1:23" x14ac:dyDescent="0.25">
      <c r="H4999" t="s">
        <v>8225</v>
      </c>
    </row>
    <row r="5000" spans="1:23" x14ac:dyDescent="0.25">
      <c r="A5000">
        <v>2497</v>
      </c>
      <c r="B5000">
        <v>1934</v>
      </c>
      <c r="C5000" t="s">
        <v>8226</v>
      </c>
      <c r="D5000" t="s">
        <v>2671</v>
      </c>
      <c r="E5000" t="s">
        <v>51</v>
      </c>
      <c r="F5000" t="s">
        <v>8227</v>
      </c>
      <c r="G5000" t="str">
        <f>"200801008879"</f>
        <v>200801008879</v>
      </c>
      <c r="H5000">
        <v>1089</v>
      </c>
      <c r="I5000">
        <v>150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30</v>
      </c>
      <c r="P5000">
        <v>0</v>
      </c>
      <c r="Q5000">
        <v>0</v>
      </c>
      <c r="R5000">
        <v>0</v>
      </c>
      <c r="S5000">
        <v>0</v>
      </c>
      <c r="V5000">
        <v>0</v>
      </c>
      <c r="W5000">
        <v>1269</v>
      </c>
    </row>
    <row r="5001" spans="1:23" x14ac:dyDescent="0.25">
      <c r="H5001" t="s">
        <v>8228</v>
      </c>
    </row>
    <row r="5002" spans="1:23" x14ac:dyDescent="0.25">
      <c r="A5002">
        <v>2498</v>
      </c>
      <c r="B5002">
        <v>6267</v>
      </c>
      <c r="C5002" t="s">
        <v>1859</v>
      </c>
      <c r="D5002" t="s">
        <v>83</v>
      </c>
      <c r="E5002" t="s">
        <v>70</v>
      </c>
      <c r="F5002" t="s">
        <v>8229</v>
      </c>
      <c r="G5002" t="str">
        <f>"00090597"</f>
        <v>00090597</v>
      </c>
      <c r="H5002">
        <v>1089</v>
      </c>
      <c r="I5002">
        <v>150</v>
      </c>
      <c r="J5002">
        <v>30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V5002">
        <v>0</v>
      </c>
      <c r="W5002">
        <v>1269</v>
      </c>
    </row>
    <row r="5003" spans="1:23" x14ac:dyDescent="0.25">
      <c r="H5003" t="s">
        <v>8230</v>
      </c>
    </row>
    <row r="5004" spans="1:23" x14ac:dyDescent="0.25">
      <c r="A5004">
        <v>2499</v>
      </c>
      <c r="B5004">
        <v>8202</v>
      </c>
      <c r="C5004" t="s">
        <v>8231</v>
      </c>
      <c r="D5004" t="s">
        <v>64</v>
      </c>
      <c r="E5004" t="s">
        <v>810</v>
      </c>
      <c r="F5004" t="s">
        <v>8232</v>
      </c>
      <c r="G5004" t="str">
        <f>"201502003753"</f>
        <v>201502003753</v>
      </c>
      <c r="H5004">
        <v>1045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32</v>
      </c>
      <c r="S5004">
        <v>224</v>
      </c>
      <c r="V5004">
        <v>2</v>
      </c>
      <c r="W5004">
        <v>1269</v>
      </c>
    </row>
    <row r="5005" spans="1:23" x14ac:dyDescent="0.25">
      <c r="H5005" t="s">
        <v>8233</v>
      </c>
    </row>
    <row r="5006" spans="1:23" x14ac:dyDescent="0.25">
      <c r="A5006">
        <v>2500</v>
      </c>
      <c r="B5006">
        <v>1350</v>
      </c>
      <c r="C5006" t="s">
        <v>8234</v>
      </c>
      <c r="D5006" t="s">
        <v>8235</v>
      </c>
      <c r="E5006" t="s">
        <v>8236</v>
      </c>
      <c r="F5006" t="s">
        <v>8237</v>
      </c>
      <c r="G5006" t="str">
        <f>"00070962"</f>
        <v>00070962</v>
      </c>
      <c r="H5006">
        <v>748</v>
      </c>
      <c r="I5006">
        <v>150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53</v>
      </c>
      <c r="S5006">
        <v>371</v>
      </c>
      <c r="V5006">
        <v>0</v>
      </c>
      <c r="W5006">
        <v>1269</v>
      </c>
    </row>
    <row r="5007" spans="1:23" x14ac:dyDescent="0.25">
      <c r="H5007" t="s">
        <v>8238</v>
      </c>
    </row>
    <row r="5008" spans="1:23" x14ac:dyDescent="0.25">
      <c r="A5008">
        <v>2501</v>
      </c>
      <c r="B5008">
        <v>9899</v>
      </c>
      <c r="C5008" t="s">
        <v>8239</v>
      </c>
      <c r="D5008" t="s">
        <v>140</v>
      </c>
      <c r="E5008" t="s">
        <v>41</v>
      </c>
      <c r="F5008" t="s">
        <v>8240</v>
      </c>
      <c r="G5008" t="str">
        <f>"00095578"</f>
        <v>00095578</v>
      </c>
      <c r="H5008" t="s">
        <v>4251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51</v>
      </c>
      <c r="S5008">
        <v>357</v>
      </c>
      <c r="V5008">
        <v>0</v>
      </c>
      <c r="W5008" t="s">
        <v>8241</v>
      </c>
    </row>
    <row r="5009" spans="1:23" x14ac:dyDescent="0.25">
      <c r="H5009">
        <v>830</v>
      </c>
    </row>
    <row r="5010" spans="1:23" x14ac:dyDescent="0.25">
      <c r="A5010">
        <v>2502</v>
      </c>
      <c r="B5010">
        <v>8704</v>
      </c>
      <c r="C5010" t="s">
        <v>2179</v>
      </c>
      <c r="D5010" t="s">
        <v>6527</v>
      </c>
      <c r="E5010" t="s">
        <v>636</v>
      </c>
      <c r="F5010" t="s">
        <v>8242</v>
      </c>
      <c r="G5010" t="str">
        <f>"00016757"</f>
        <v>00016757</v>
      </c>
      <c r="H5010" t="s">
        <v>315</v>
      </c>
      <c r="I5010">
        <v>150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5</v>
      </c>
      <c r="S5010">
        <v>35</v>
      </c>
      <c r="V5010">
        <v>1</v>
      </c>
      <c r="W5010" t="s">
        <v>8243</v>
      </c>
    </row>
    <row r="5011" spans="1:23" x14ac:dyDescent="0.25">
      <c r="H5011" t="s">
        <v>8244</v>
      </c>
    </row>
    <row r="5012" spans="1:23" x14ac:dyDescent="0.25">
      <c r="A5012">
        <v>2503</v>
      </c>
      <c r="B5012">
        <v>8916</v>
      </c>
      <c r="C5012" t="s">
        <v>4035</v>
      </c>
      <c r="D5012" t="s">
        <v>741</v>
      </c>
      <c r="E5012" t="s">
        <v>375</v>
      </c>
      <c r="F5012" t="s">
        <v>8245</v>
      </c>
      <c r="G5012" t="str">
        <f>"201511034989"</f>
        <v>201511034989</v>
      </c>
      <c r="H5012" t="s">
        <v>5087</v>
      </c>
      <c r="I5012">
        <v>150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70</v>
      </c>
      <c r="P5012">
        <v>0</v>
      </c>
      <c r="Q5012">
        <v>0</v>
      </c>
      <c r="R5012">
        <v>0</v>
      </c>
      <c r="S5012">
        <v>0</v>
      </c>
      <c r="T5012">
        <v>6</v>
      </c>
      <c r="U5012">
        <v>869</v>
      </c>
      <c r="V5012">
        <v>0</v>
      </c>
      <c r="W5012" t="s">
        <v>8246</v>
      </c>
    </row>
    <row r="5013" spans="1:23" x14ac:dyDescent="0.25">
      <c r="H5013" t="s">
        <v>8247</v>
      </c>
    </row>
    <row r="5014" spans="1:23" x14ac:dyDescent="0.25">
      <c r="A5014">
        <v>2504</v>
      </c>
      <c r="B5014">
        <v>8916</v>
      </c>
      <c r="C5014" t="s">
        <v>4035</v>
      </c>
      <c r="D5014" t="s">
        <v>741</v>
      </c>
      <c r="E5014" t="s">
        <v>375</v>
      </c>
      <c r="F5014" t="s">
        <v>8245</v>
      </c>
      <c r="G5014" t="str">
        <f>"201511034989"</f>
        <v>201511034989</v>
      </c>
      <c r="H5014" t="s">
        <v>5087</v>
      </c>
      <c r="I5014">
        <v>150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70</v>
      </c>
      <c r="P5014">
        <v>0</v>
      </c>
      <c r="Q5014">
        <v>0</v>
      </c>
      <c r="R5014">
        <v>0</v>
      </c>
      <c r="S5014">
        <v>0</v>
      </c>
      <c r="V5014">
        <v>0</v>
      </c>
      <c r="W5014" t="s">
        <v>8246</v>
      </c>
    </row>
    <row r="5015" spans="1:23" x14ac:dyDescent="0.25">
      <c r="H5015" t="s">
        <v>8247</v>
      </c>
    </row>
    <row r="5016" spans="1:23" x14ac:dyDescent="0.25">
      <c r="A5016">
        <v>2505</v>
      </c>
      <c r="B5016">
        <v>10411</v>
      </c>
      <c r="C5016" t="s">
        <v>8248</v>
      </c>
      <c r="D5016" t="s">
        <v>8249</v>
      </c>
      <c r="E5016" t="s">
        <v>425</v>
      </c>
      <c r="F5016" t="s">
        <v>8250</v>
      </c>
      <c r="G5016" t="str">
        <f>"201511040913"</f>
        <v>201511040913</v>
      </c>
      <c r="H5016">
        <v>1100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24</v>
      </c>
      <c r="S5016">
        <v>168</v>
      </c>
      <c r="V5016">
        <v>0</v>
      </c>
      <c r="W5016">
        <v>1268</v>
      </c>
    </row>
    <row r="5017" spans="1:23" x14ac:dyDescent="0.25">
      <c r="H5017" t="s">
        <v>8251</v>
      </c>
    </row>
    <row r="5018" spans="1:23" x14ac:dyDescent="0.25">
      <c r="A5018">
        <v>2506</v>
      </c>
      <c r="B5018">
        <v>3389</v>
      </c>
      <c r="C5018" t="s">
        <v>8252</v>
      </c>
      <c r="D5018" t="s">
        <v>485</v>
      </c>
      <c r="E5018" t="s">
        <v>25</v>
      </c>
      <c r="F5018" t="s">
        <v>8253</v>
      </c>
      <c r="G5018" t="str">
        <f>"201511026756"</f>
        <v>201511026756</v>
      </c>
      <c r="H5018">
        <v>880</v>
      </c>
      <c r="I5018">
        <v>150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34</v>
      </c>
      <c r="S5018">
        <v>238</v>
      </c>
      <c r="V5018">
        <v>0</v>
      </c>
      <c r="W5018">
        <v>1268</v>
      </c>
    </row>
    <row r="5019" spans="1:23" x14ac:dyDescent="0.25">
      <c r="H5019" t="s">
        <v>8254</v>
      </c>
    </row>
    <row r="5020" spans="1:23" x14ac:dyDescent="0.25">
      <c r="A5020">
        <v>2507</v>
      </c>
      <c r="B5020">
        <v>4696</v>
      </c>
      <c r="C5020" t="s">
        <v>8255</v>
      </c>
      <c r="D5020" t="s">
        <v>24</v>
      </c>
      <c r="E5020" t="s">
        <v>51</v>
      </c>
      <c r="F5020" t="s">
        <v>8256</v>
      </c>
      <c r="G5020" t="str">
        <f>"200801005042"</f>
        <v>200801005042</v>
      </c>
      <c r="H5020">
        <v>715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79</v>
      </c>
      <c r="S5020">
        <v>553</v>
      </c>
      <c r="V5020">
        <v>0</v>
      </c>
      <c r="W5020">
        <v>1268</v>
      </c>
    </row>
    <row r="5021" spans="1:23" x14ac:dyDescent="0.25">
      <c r="H5021" t="s">
        <v>8257</v>
      </c>
    </row>
    <row r="5022" spans="1:23" x14ac:dyDescent="0.25">
      <c r="A5022">
        <v>2508</v>
      </c>
      <c r="B5022">
        <v>3676</v>
      </c>
      <c r="C5022" t="s">
        <v>8258</v>
      </c>
      <c r="D5022" t="s">
        <v>83</v>
      </c>
      <c r="E5022" t="s">
        <v>70</v>
      </c>
      <c r="F5022" t="s">
        <v>8259</v>
      </c>
      <c r="G5022" t="str">
        <f>"201511035211"</f>
        <v>201511035211</v>
      </c>
      <c r="H5022" t="s">
        <v>2127</v>
      </c>
      <c r="I5022">
        <v>150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31</v>
      </c>
      <c r="S5022">
        <v>217</v>
      </c>
      <c r="V5022">
        <v>1</v>
      </c>
      <c r="W5022" t="s">
        <v>8260</v>
      </c>
    </row>
    <row r="5023" spans="1:23" x14ac:dyDescent="0.25">
      <c r="H5023" t="s">
        <v>8261</v>
      </c>
    </row>
    <row r="5024" spans="1:23" x14ac:dyDescent="0.25">
      <c r="A5024">
        <v>2509</v>
      </c>
      <c r="B5024">
        <v>5547</v>
      </c>
      <c r="C5024" t="s">
        <v>5510</v>
      </c>
      <c r="D5024" t="s">
        <v>83</v>
      </c>
      <c r="E5024" t="s">
        <v>55</v>
      </c>
      <c r="F5024" t="s">
        <v>8262</v>
      </c>
      <c r="G5024" t="str">
        <f>"201511027040"</f>
        <v>201511027040</v>
      </c>
      <c r="H5024" t="s">
        <v>461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29</v>
      </c>
      <c r="S5024">
        <v>203</v>
      </c>
      <c r="V5024">
        <v>0</v>
      </c>
      <c r="W5024" t="s">
        <v>8263</v>
      </c>
    </row>
    <row r="5025" spans="1:23" x14ac:dyDescent="0.25">
      <c r="H5025" t="s">
        <v>8264</v>
      </c>
    </row>
    <row r="5026" spans="1:23" x14ac:dyDescent="0.25">
      <c r="A5026">
        <v>2510</v>
      </c>
      <c r="B5026">
        <v>3135</v>
      </c>
      <c r="C5026" t="s">
        <v>8265</v>
      </c>
      <c r="D5026" t="s">
        <v>383</v>
      </c>
      <c r="E5026" t="s">
        <v>25</v>
      </c>
      <c r="F5026" t="s">
        <v>8266</v>
      </c>
      <c r="G5026" t="str">
        <f>"201511013793"</f>
        <v>201511013793</v>
      </c>
      <c r="H5026" t="s">
        <v>250</v>
      </c>
      <c r="I5026">
        <v>150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8</v>
      </c>
      <c r="S5026">
        <v>56</v>
      </c>
      <c r="V5026">
        <v>1</v>
      </c>
      <c r="W5026" t="s">
        <v>8267</v>
      </c>
    </row>
    <row r="5027" spans="1:23" x14ac:dyDescent="0.25">
      <c r="H5027" t="s">
        <v>8268</v>
      </c>
    </row>
    <row r="5028" spans="1:23" x14ac:dyDescent="0.25">
      <c r="A5028">
        <v>2511</v>
      </c>
      <c r="B5028">
        <v>2695</v>
      </c>
      <c r="C5028" t="s">
        <v>1062</v>
      </c>
      <c r="D5028" t="s">
        <v>70</v>
      </c>
      <c r="E5028" t="s">
        <v>4848</v>
      </c>
      <c r="F5028" t="s">
        <v>8269</v>
      </c>
      <c r="G5028" t="str">
        <f>"201502001869"</f>
        <v>201502001869</v>
      </c>
      <c r="H5028" t="s">
        <v>118</v>
      </c>
      <c r="I5028">
        <v>150</v>
      </c>
      <c r="J5028">
        <v>30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2</v>
      </c>
      <c r="S5028">
        <v>14</v>
      </c>
      <c r="V5028">
        <v>0</v>
      </c>
      <c r="W5028" t="s">
        <v>8270</v>
      </c>
    </row>
    <row r="5029" spans="1:23" x14ac:dyDescent="0.25">
      <c r="H5029" t="s">
        <v>3725</v>
      </c>
    </row>
    <row r="5030" spans="1:23" x14ac:dyDescent="0.25">
      <c r="A5030">
        <v>2512</v>
      </c>
      <c r="B5030">
        <v>8440</v>
      </c>
      <c r="C5030" t="s">
        <v>8271</v>
      </c>
      <c r="D5030" t="s">
        <v>651</v>
      </c>
      <c r="E5030" t="s">
        <v>70</v>
      </c>
      <c r="F5030" t="s">
        <v>8272</v>
      </c>
      <c r="G5030" t="str">
        <f>"00050527"</f>
        <v>00050527</v>
      </c>
      <c r="H5030" t="s">
        <v>678</v>
      </c>
      <c r="I5030">
        <v>150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11</v>
      </c>
      <c r="S5030">
        <v>77</v>
      </c>
      <c r="V5030">
        <v>0</v>
      </c>
      <c r="W5030" t="s">
        <v>8270</v>
      </c>
    </row>
    <row r="5031" spans="1:23" x14ac:dyDescent="0.25">
      <c r="H5031" t="s">
        <v>8273</v>
      </c>
    </row>
    <row r="5032" spans="1:23" x14ac:dyDescent="0.25">
      <c r="A5032">
        <v>2513</v>
      </c>
      <c r="B5032">
        <v>5138</v>
      </c>
      <c r="C5032" t="s">
        <v>5326</v>
      </c>
      <c r="D5032" t="s">
        <v>24</v>
      </c>
      <c r="E5032" t="s">
        <v>8274</v>
      </c>
      <c r="F5032" t="s">
        <v>8275</v>
      </c>
      <c r="G5032" t="str">
        <f>"00016238"</f>
        <v>00016238</v>
      </c>
      <c r="H5032" t="s">
        <v>760</v>
      </c>
      <c r="I5032">
        <v>0</v>
      </c>
      <c r="J5032">
        <v>70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24</v>
      </c>
      <c r="S5032">
        <v>168</v>
      </c>
      <c r="V5032">
        <v>0</v>
      </c>
      <c r="W5032" t="s">
        <v>8270</v>
      </c>
    </row>
    <row r="5033" spans="1:23" x14ac:dyDescent="0.25">
      <c r="H5033">
        <v>816</v>
      </c>
    </row>
    <row r="5034" spans="1:23" x14ac:dyDescent="0.25">
      <c r="A5034">
        <v>2514</v>
      </c>
      <c r="B5034">
        <v>2871</v>
      </c>
      <c r="C5034" t="s">
        <v>8276</v>
      </c>
      <c r="D5034" t="s">
        <v>4885</v>
      </c>
      <c r="E5034" t="s">
        <v>222</v>
      </c>
      <c r="F5034" t="s">
        <v>8277</v>
      </c>
      <c r="G5034" t="str">
        <f>"00017473"</f>
        <v>00017473</v>
      </c>
      <c r="H5034" t="s">
        <v>715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33</v>
      </c>
      <c r="S5034">
        <v>231</v>
      </c>
      <c r="V5034">
        <v>0</v>
      </c>
      <c r="W5034" t="s">
        <v>8278</v>
      </c>
    </row>
    <row r="5035" spans="1:23" x14ac:dyDescent="0.25">
      <c r="H5035" t="s">
        <v>8279</v>
      </c>
    </row>
    <row r="5036" spans="1:23" x14ac:dyDescent="0.25">
      <c r="A5036">
        <v>2515</v>
      </c>
      <c r="B5036">
        <v>1241</v>
      </c>
      <c r="C5036" t="s">
        <v>8280</v>
      </c>
      <c r="D5036" t="s">
        <v>55</v>
      </c>
      <c r="E5036" t="s">
        <v>70</v>
      </c>
      <c r="F5036" t="s">
        <v>8281</v>
      </c>
      <c r="G5036" t="str">
        <f>"201503000501"</f>
        <v>201503000501</v>
      </c>
      <c r="H5036">
        <v>1089</v>
      </c>
      <c r="I5036">
        <v>0</v>
      </c>
      <c r="J5036">
        <v>30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21</v>
      </c>
      <c r="S5036">
        <v>147</v>
      </c>
      <c r="V5036">
        <v>0</v>
      </c>
      <c r="W5036">
        <v>1266</v>
      </c>
    </row>
    <row r="5037" spans="1:23" x14ac:dyDescent="0.25">
      <c r="H5037" t="s">
        <v>8282</v>
      </c>
    </row>
    <row r="5038" spans="1:23" x14ac:dyDescent="0.25">
      <c r="A5038">
        <v>2516</v>
      </c>
      <c r="B5038">
        <v>7706</v>
      </c>
      <c r="C5038" t="s">
        <v>8283</v>
      </c>
      <c r="D5038" t="s">
        <v>787</v>
      </c>
      <c r="E5038" t="s">
        <v>1259</v>
      </c>
      <c r="F5038" t="s">
        <v>8284</v>
      </c>
      <c r="G5038" t="str">
        <f>"201511035231"</f>
        <v>201511035231</v>
      </c>
      <c r="H5038">
        <v>990</v>
      </c>
      <c r="I5038">
        <v>150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18</v>
      </c>
      <c r="S5038">
        <v>126</v>
      </c>
      <c r="V5038">
        <v>0</v>
      </c>
      <c r="W5038">
        <v>1266</v>
      </c>
    </row>
    <row r="5039" spans="1:23" x14ac:dyDescent="0.25">
      <c r="H5039" t="s">
        <v>8285</v>
      </c>
    </row>
    <row r="5040" spans="1:23" x14ac:dyDescent="0.25">
      <c r="A5040">
        <v>2517</v>
      </c>
      <c r="B5040">
        <v>5541</v>
      </c>
      <c r="C5040" t="s">
        <v>1318</v>
      </c>
      <c r="D5040" t="s">
        <v>191</v>
      </c>
      <c r="E5040" t="s">
        <v>15</v>
      </c>
      <c r="F5040" t="s">
        <v>8286</v>
      </c>
      <c r="G5040" t="str">
        <f>"00049451"</f>
        <v>00049451</v>
      </c>
      <c r="H5040">
        <v>825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63</v>
      </c>
      <c r="S5040">
        <v>441</v>
      </c>
      <c r="T5040">
        <v>6</v>
      </c>
      <c r="U5040">
        <v>860</v>
      </c>
      <c r="V5040">
        <v>0</v>
      </c>
      <c r="W5040">
        <v>1266</v>
      </c>
    </row>
    <row r="5041" spans="1:23" x14ac:dyDescent="0.25">
      <c r="H5041">
        <v>860</v>
      </c>
    </row>
    <row r="5042" spans="1:23" x14ac:dyDescent="0.25">
      <c r="A5042">
        <v>2518</v>
      </c>
      <c r="B5042">
        <v>974</v>
      </c>
      <c r="C5042" t="s">
        <v>8287</v>
      </c>
      <c r="D5042" t="s">
        <v>570</v>
      </c>
      <c r="E5042" t="s">
        <v>15</v>
      </c>
      <c r="F5042" t="s">
        <v>8288</v>
      </c>
      <c r="G5042" t="str">
        <f>"00023386"</f>
        <v>00023386</v>
      </c>
      <c r="H5042">
        <v>825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63</v>
      </c>
      <c r="S5042">
        <v>441</v>
      </c>
      <c r="V5042">
        <v>0</v>
      </c>
      <c r="W5042">
        <v>1266</v>
      </c>
    </row>
    <row r="5043" spans="1:23" x14ac:dyDescent="0.25">
      <c r="H5043" t="s">
        <v>8289</v>
      </c>
    </row>
    <row r="5044" spans="1:23" x14ac:dyDescent="0.25">
      <c r="A5044">
        <v>2519</v>
      </c>
      <c r="B5044">
        <v>3282</v>
      </c>
      <c r="C5044" t="s">
        <v>8290</v>
      </c>
      <c r="D5044" t="s">
        <v>19</v>
      </c>
      <c r="E5044" t="s">
        <v>807</v>
      </c>
      <c r="F5044" t="s">
        <v>8291</v>
      </c>
      <c r="G5044" t="str">
        <f>"200904000331"</f>
        <v>200904000331</v>
      </c>
      <c r="H5044" t="s">
        <v>2567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70</v>
      </c>
      <c r="P5044">
        <v>0</v>
      </c>
      <c r="Q5044">
        <v>0</v>
      </c>
      <c r="R5044">
        <v>32</v>
      </c>
      <c r="S5044">
        <v>224</v>
      </c>
      <c r="V5044">
        <v>2</v>
      </c>
      <c r="W5044" t="s">
        <v>8292</v>
      </c>
    </row>
    <row r="5045" spans="1:23" x14ac:dyDescent="0.25">
      <c r="H5045" t="s">
        <v>8293</v>
      </c>
    </row>
    <row r="5046" spans="1:23" x14ac:dyDescent="0.25">
      <c r="A5046">
        <v>2520</v>
      </c>
      <c r="B5046">
        <v>6616</v>
      </c>
      <c r="C5046" t="s">
        <v>8294</v>
      </c>
      <c r="D5046" t="s">
        <v>15</v>
      </c>
      <c r="E5046" t="s">
        <v>41</v>
      </c>
      <c r="F5046" t="s">
        <v>8295</v>
      </c>
      <c r="G5046" t="str">
        <f>"00074739"</f>
        <v>00074739</v>
      </c>
      <c r="H5046">
        <v>726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77</v>
      </c>
      <c r="S5046">
        <v>539</v>
      </c>
      <c r="V5046">
        <v>0</v>
      </c>
      <c r="W5046">
        <v>1265</v>
      </c>
    </row>
    <row r="5047" spans="1:23" x14ac:dyDescent="0.25">
      <c r="H5047" t="s">
        <v>8296</v>
      </c>
    </row>
    <row r="5048" spans="1:23" x14ac:dyDescent="0.25">
      <c r="A5048">
        <v>2521</v>
      </c>
      <c r="B5048">
        <v>6296</v>
      </c>
      <c r="C5048" t="s">
        <v>1589</v>
      </c>
      <c r="D5048" t="s">
        <v>406</v>
      </c>
      <c r="E5048" t="s">
        <v>123</v>
      </c>
      <c r="F5048" t="s">
        <v>7524</v>
      </c>
      <c r="G5048" t="str">
        <f>"201511015092"</f>
        <v>201511015092</v>
      </c>
      <c r="H5048" t="s">
        <v>118</v>
      </c>
      <c r="I5048">
        <v>150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6</v>
      </c>
      <c r="S5048">
        <v>42</v>
      </c>
      <c r="V5048">
        <v>0</v>
      </c>
      <c r="W5048" t="s">
        <v>8297</v>
      </c>
    </row>
    <row r="5049" spans="1:23" x14ac:dyDescent="0.25">
      <c r="H5049" t="s">
        <v>7526</v>
      </c>
    </row>
    <row r="5050" spans="1:23" x14ac:dyDescent="0.25">
      <c r="A5050">
        <v>2522</v>
      </c>
      <c r="B5050">
        <v>10623</v>
      </c>
      <c r="C5050" t="s">
        <v>8298</v>
      </c>
      <c r="D5050" t="s">
        <v>489</v>
      </c>
      <c r="E5050" t="s">
        <v>15</v>
      </c>
      <c r="F5050" t="s">
        <v>8299</v>
      </c>
      <c r="G5050" t="str">
        <f>"201511012885"</f>
        <v>201511012885</v>
      </c>
      <c r="H5050" t="s">
        <v>118</v>
      </c>
      <c r="I5050">
        <v>150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6</v>
      </c>
      <c r="S5050">
        <v>42</v>
      </c>
      <c r="V5050">
        <v>0</v>
      </c>
      <c r="W5050" t="s">
        <v>8297</v>
      </c>
    </row>
    <row r="5051" spans="1:23" x14ac:dyDescent="0.25">
      <c r="H5051" t="s">
        <v>8300</v>
      </c>
    </row>
    <row r="5052" spans="1:23" x14ac:dyDescent="0.25">
      <c r="A5052">
        <v>2523</v>
      </c>
      <c r="B5052">
        <v>4935</v>
      </c>
      <c r="C5052" t="s">
        <v>8301</v>
      </c>
      <c r="D5052" t="s">
        <v>8302</v>
      </c>
      <c r="E5052" t="s">
        <v>8303</v>
      </c>
      <c r="F5052" t="s">
        <v>8304</v>
      </c>
      <c r="G5052" t="str">
        <f>"00018975"</f>
        <v>00018975</v>
      </c>
      <c r="H5052" t="s">
        <v>1000</v>
      </c>
      <c r="I5052">
        <v>150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17</v>
      </c>
      <c r="S5052">
        <v>119</v>
      </c>
      <c r="T5052">
        <v>6</v>
      </c>
      <c r="U5052" t="s">
        <v>2343</v>
      </c>
      <c r="V5052">
        <v>0</v>
      </c>
      <c r="W5052" t="s">
        <v>8297</v>
      </c>
    </row>
    <row r="5053" spans="1:23" x14ac:dyDescent="0.25">
      <c r="H5053" t="s">
        <v>2345</v>
      </c>
    </row>
    <row r="5054" spans="1:23" x14ac:dyDescent="0.25">
      <c r="A5054">
        <v>2524</v>
      </c>
      <c r="B5054">
        <v>1377</v>
      </c>
      <c r="C5054" t="s">
        <v>2005</v>
      </c>
      <c r="D5054" t="s">
        <v>140</v>
      </c>
      <c r="E5054" t="s">
        <v>70</v>
      </c>
      <c r="F5054" t="s">
        <v>8305</v>
      </c>
      <c r="G5054" t="str">
        <f>"00021602"</f>
        <v>00021602</v>
      </c>
      <c r="H5054" t="s">
        <v>535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40</v>
      </c>
      <c r="S5054">
        <v>280</v>
      </c>
      <c r="V5054">
        <v>0</v>
      </c>
      <c r="W5054" t="s">
        <v>8297</v>
      </c>
    </row>
    <row r="5055" spans="1:23" x14ac:dyDescent="0.25">
      <c r="H5055" t="s">
        <v>8306</v>
      </c>
    </row>
    <row r="5056" spans="1:23" x14ac:dyDescent="0.25">
      <c r="A5056">
        <v>2525</v>
      </c>
      <c r="B5056">
        <v>10323</v>
      </c>
      <c r="C5056" t="s">
        <v>8307</v>
      </c>
      <c r="D5056" t="s">
        <v>122</v>
      </c>
      <c r="E5056" t="s">
        <v>55</v>
      </c>
      <c r="F5056" t="s">
        <v>8308</v>
      </c>
      <c r="G5056" t="str">
        <f>"201511032766"</f>
        <v>201511032766</v>
      </c>
      <c r="H5056" t="s">
        <v>5913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89</v>
      </c>
      <c r="S5056">
        <v>588</v>
      </c>
      <c r="V5056">
        <v>0</v>
      </c>
      <c r="W5056" t="s">
        <v>8297</v>
      </c>
    </row>
    <row r="5057" spans="1:23" x14ac:dyDescent="0.25">
      <c r="H5057" t="s">
        <v>8309</v>
      </c>
    </row>
    <row r="5058" spans="1:23" x14ac:dyDescent="0.25">
      <c r="A5058">
        <v>2526</v>
      </c>
      <c r="B5058">
        <v>5292</v>
      </c>
      <c r="C5058" t="s">
        <v>8310</v>
      </c>
      <c r="D5058" t="s">
        <v>2796</v>
      </c>
      <c r="E5058" t="s">
        <v>196</v>
      </c>
      <c r="F5058" t="s">
        <v>8311</v>
      </c>
      <c r="G5058" t="str">
        <f>"201511039968"</f>
        <v>201511039968</v>
      </c>
      <c r="H5058">
        <v>1012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36</v>
      </c>
      <c r="S5058">
        <v>252</v>
      </c>
      <c r="V5058">
        <v>0</v>
      </c>
      <c r="W5058">
        <v>1264</v>
      </c>
    </row>
    <row r="5059" spans="1:23" x14ac:dyDescent="0.25">
      <c r="H5059" t="s">
        <v>8312</v>
      </c>
    </row>
    <row r="5060" spans="1:23" x14ac:dyDescent="0.25">
      <c r="A5060">
        <v>2527</v>
      </c>
      <c r="B5060">
        <v>5211</v>
      </c>
      <c r="C5060" t="s">
        <v>8313</v>
      </c>
      <c r="D5060" t="s">
        <v>105</v>
      </c>
      <c r="E5060" t="s">
        <v>70</v>
      </c>
      <c r="F5060" t="s">
        <v>8314</v>
      </c>
      <c r="G5060" t="str">
        <f>"201511037023"</f>
        <v>201511037023</v>
      </c>
      <c r="H5060">
        <v>935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47</v>
      </c>
      <c r="S5060">
        <v>329</v>
      </c>
      <c r="V5060">
        <v>2</v>
      </c>
      <c r="W5060">
        <v>1264</v>
      </c>
    </row>
    <row r="5061" spans="1:23" x14ac:dyDescent="0.25">
      <c r="H5061" t="s">
        <v>8315</v>
      </c>
    </row>
    <row r="5062" spans="1:23" x14ac:dyDescent="0.25">
      <c r="A5062">
        <v>2528</v>
      </c>
      <c r="B5062">
        <v>5832</v>
      </c>
      <c r="C5062" t="s">
        <v>3015</v>
      </c>
      <c r="D5062" t="s">
        <v>1449</v>
      </c>
      <c r="E5062" t="s">
        <v>70</v>
      </c>
      <c r="F5062" t="s">
        <v>8316</v>
      </c>
      <c r="G5062" t="str">
        <f>"201511010462"</f>
        <v>201511010462</v>
      </c>
      <c r="H5062">
        <v>715</v>
      </c>
      <c r="I5062">
        <v>150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57</v>
      </c>
      <c r="S5062">
        <v>399</v>
      </c>
      <c r="V5062">
        <v>0</v>
      </c>
      <c r="W5062">
        <v>1264</v>
      </c>
    </row>
    <row r="5063" spans="1:23" x14ac:dyDescent="0.25">
      <c r="H5063" t="s">
        <v>8317</v>
      </c>
    </row>
    <row r="5064" spans="1:23" x14ac:dyDescent="0.25">
      <c r="A5064">
        <v>2529</v>
      </c>
      <c r="B5064">
        <v>6690</v>
      </c>
      <c r="C5064" t="s">
        <v>8318</v>
      </c>
      <c r="D5064" t="s">
        <v>83</v>
      </c>
      <c r="E5064" t="s">
        <v>8319</v>
      </c>
      <c r="F5064" t="s">
        <v>8320</v>
      </c>
      <c r="G5064" t="str">
        <f>"201511025989"</f>
        <v>201511025989</v>
      </c>
      <c r="H5064">
        <v>660</v>
      </c>
      <c r="I5064">
        <v>0</v>
      </c>
      <c r="J5064">
        <v>30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82</v>
      </c>
      <c r="S5064">
        <v>574</v>
      </c>
      <c r="V5064">
        <v>0</v>
      </c>
      <c r="W5064">
        <v>1264</v>
      </c>
    </row>
    <row r="5065" spans="1:23" x14ac:dyDescent="0.25">
      <c r="H5065" t="s">
        <v>8321</v>
      </c>
    </row>
    <row r="5066" spans="1:23" x14ac:dyDescent="0.25">
      <c r="A5066">
        <v>2530</v>
      </c>
      <c r="B5066">
        <v>2574</v>
      </c>
      <c r="C5066" t="s">
        <v>8322</v>
      </c>
      <c r="D5066" t="s">
        <v>570</v>
      </c>
      <c r="E5066" t="s">
        <v>96</v>
      </c>
      <c r="F5066" t="s">
        <v>8323</v>
      </c>
      <c r="G5066" t="str">
        <f>"201511024871"</f>
        <v>201511024871</v>
      </c>
      <c r="H5066" t="s">
        <v>315</v>
      </c>
      <c r="I5066">
        <v>150</v>
      </c>
      <c r="J5066">
        <v>30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V5066">
        <v>0</v>
      </c>
      <c r="W5066" t="s">
        <v>8324</v>
      </c>
    </row>
    <row r="5067" spans="1:23" x14ac:dyDescent="0.25">
      <c r="H5067" t="s">
        <v>8325</v>
      </c>
    </row>
    <row r="5068" spans="1:23" x14ac:dyDescent="0.25">
      <c r="A5068">
        <v>2531</v>
      </c>
      <c r="B5068">
        <v>3596</v>
      </c>
      <c r="C5068" t="s">
        <v>8326</v>
      </c>
      <c r="D5068" t="s">
        <v>489</v>
      </c>
      <c r="E5068" t="s">
        <v>196</v>
      </c>
      <c r="F5068" t="s">
        <v>8327</v>
      </c>
      <c r="G5068" t="str">
        <f>"201511034347"</f>
        <v>201511034347</v>
      </c>
      <c r="H5068" t="s">
        <v>315</v>
      </c>
      <c r="I5068">
        <v>150</v>
      </c>
      <c r="J5068">
        <v>30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V5068">
        <v>1</v>
      </c>
      <c r="W5068" t="s">
        <v>8324</v>
      </c>
    </row>
    <row r="5069" spans="1:23" x14ac:dyDescent="0.25">
      <c r="H5069">
        <v>843</v>
      </c>
    </row>
    <row r="5070" spans="1:23" x14ac:dyDescent="0.25">
      <c r="A5070">
        <v>2532</v>
      </c>
      <c r="B5070">
        <v>10161</v>
      </c>
      <c r="C5070" t="s">
        <v>8328</v>
      </c>
      <c r="D5070" t="s">
        <v>70</v>
      </c>
      <c r="E5070" t="s">
        <v>2120</v>
      </c>
      <c r="F5070" t="s">
        <v>8329</v>
      </c>
      <c r="G5070" t="str">
        <f>"201511027210"</f>
        <v>201511027210</v>
      </c>
      <c r="H5070" t="s">
        <v>315</v>
      </c>
      <c r="I5070">
        <v>150</v>
      </c>
      <c r="J5070">
        <v>30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V5070">
        <v>0</v>
      </c>
      <c r="W5070" t="s">
        <v>8324</v>
      </c>
    </row>
    <row r="5071" spans="1:23" x14ac:dyDescent="0.25">
      <c r="H5071" t="s">
        <v>8330</v>
      </c>
    </row>
    <row r="5072" spans="1:23" x14ac:dyDescent="0.25">
      <c r="A5072">
        <v>2533</v>
      </c>
      <c r="B5072">
        <v>1793</v>
      </c>
      <c r="C5072" t="s">
        <v>8331</v>
      </c>
      <c r="D5072" t="s">
        <v>1872</v>
      </c>
      <c r="E5072" t="s">
        <v>222</v>
      </c>
      <c r="F5072" t="s">
        <v>8332</v>
      </c>
      <c r="G5072" t="str">
        <f>"201511007162"</f>
        <v>201511007162</v>
      </c>
      <c r="H5072" t="s">
        <v>315</v>
      </c>
      <c r="I5072">
        <v>150</v>
      </c>
      <c r="J5072">
        <v>30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V5072">
        <v>0</v>
      </c>
      <c r="W5072" t="s">
        <v>8324</v>
      </c>
    </row>
    <row r="5073" spans="1:23" x14ac:dyDescent="0.25">
      <c r="H5073" t="s">
        <v>8333</v>
      </c>
    </row>
    <row r="5074" spans="1:23" x14ac:dyDescent="0.25">
      <c r="A5074">
        <v>2534</v>
      </c>
      <c r="B5074">
        <v>2886</v>
      </c>
      <c r="C5074" t="s">
        <v>8334</v>
      </c>
      <c r="D5074" t="s">
        <v>2036</v>
      </c>
      <c r="E5074" t="s">
        <v>75</v>
      </c>
      <c r="F5074" t="s">
        <v>8335</v>
      </c>
      <c r="G5074" t="str">
        <f>"201406015114"</f>
        <v>201406015114</v>
      </c>
      <c r="H5074" t="s">
        <v>315</v>
      </c>
      <c r="I5074">
        <v>150</v>
      </c>
      <c r="J5074">
        <v>0</v>
      </c>
      <c r="K5074">
        <v>30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V5074">
        <v>0</v>
      </c>
      <c r="W5074" t="s">
        <v>8324</v>
      </c>
    </row>
    <row r="5075" spans="1:23" x14ac:dyDescent="0.25">
      <c r="H5075" t="s">
        <v>8336</v>
      </c>
    </row>
    <row r="5076" spans="1:23" x14ac:dyDescent="0.25">
      <c r="A5076">
        <v>2535</v>
      </c>
      <c r="B5076">
        <v>2016</v>
      </c>
      <c r="C5076" t="s">
        <v>4212</v>
      </c>
      <c r="D5076" t="s">
        <v>1036</v>
      </c>
      <c r="E5076" t="s">
        <v>70</v>
      </c>
      <c r="F5076" t="s">
        <v>8337</v>
      </c>
      <c r="G5076" t="str">
        <f>"201511025803"</f>
        <v>201511025803</v>
      </c>
      <c r="H5076" t="s">
        <v>315</v>
      </c>
      <c r="I5076">
        <v>150</v>
      </c>
      <c r="J5076">
        <v>30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V5076">
        <v>0</v>
      </c>
      <c r="W5076" t="s">
        <v>8324</v>
      </c>
    </row>
    <row r="5077" spans="1:23" x14ac:dyDescent="0.25">
      <c r="H5077" t="s">
        <v>8338</v>
      </c>
    </row>
    <row r="5078" spans="1:23" x14ac:dyDescent="0.25">
      <c r="A5078">
        <v>2536</v>
      </c>
      <c r="B5078">
        <v>10077</v>
      </c>
      <c r="C5078" t="s">
        <v>272</v>
      </c>
      <c r="D5078" t="s">
        <v>14</v>
      </c>
      <c r="E5078" t="s">
        <v>96</v>
      </c>
      <c r="F5078" t="s">
        <v>8339</v>
      </c>
      <c r="G5078" t="str">
        <f>"00098780"</f>
        <v>00098780</v>
      </c>
      <c r="H5078" t="s">
        <v>315</v>
      </c>
      <c r="I5078">
        <v>150</v>
      </c>
      <c r="J5078">
        <v>30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V5078">
        <v>1</v>
      </c>
      <c r="W5078" t="s">
        <v>8324</v>
      </c>
    </row>
    <row r="5079" spans="1:23" x14ac:dyDescent="0.25">
      <c r="H5079" t="s">
        <v>8340</v>
      </c>
    </row>
    <row r="5080" spans="1:23" x14ac:dyDescent="0.25">
      <c r="A5080">
        <v>2537</v>
      </c>
      <c r="B5080">
        <v>6301</v>
      </c>
      <c r="C5080" t="s">
        <v>8341</v>
      </c>
      <c r="D5080" t="s">
        <v>8342</v>
      </c>
      <c r="E5080" t="s">
        <v>222</v>
      </c>
      <c r="F5080" t="s">
        <v>8343</v>
      </c>
      <c r="G5080" t="str">
        <f>"201511004762"</f>
        <v>201511004762</v>
      </c>
      <c r="H5080" t="s">
        <v>1220</v>
      </c>
      <c r="I5080">
        <v>150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20</v>
      </c>
      <c r="S5080">
        <v>140</v>
      </c>
      <c r="T5080">
        <v>6</v>
      </c>
      <c r="U5080">
        <v>879</v>
      </c>
      <c r="V5080">
        <v>0</v>
      </c>
      <c r="W5080" t="s">
        <v>8324</v>
      </c>
    </row>
    <row r="5081" spans="1:23" x14ac:dyDescent="0.25">
      <c r="H5081" t="s">
        <v>8344</v>
      </c>
    </row>
    <row r="5082" spans="1:23" x14ac:dyDescent="0.25">
      <c r="A5082">
        <v>2538</v>
      </c>
      <c r="B5082">
        <v>6301</v>
      </c>
      <c r="C5082" t="s">
        <v>8341</v>
      </c>
      <c r="D5082" t="s">
        <v>8342</v>
      </c>
      <c r="E5082" t="s">
        <v>222</v>
      </c>
      <c r="F5082" t="s">
        <v>8343</v>
      </c>
      <c r="G5082" t="str">
        <f>"201511004762"</f>
        <v>201511004762</v>
      </c>
      <c r="H5082" t="s">
        <v>1220</v>
      </c>
      <c r="I5082">
        <v>150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20</v>
      </c>
      <c r="S5082">
        <v>140</v>
      </c>
      <c r="V5082">
        <v>0</v>
      </c>
      <c r="W5082" t="s">
        <v>8324</v>
      </c>
    </row>
    <row r="5083" spans="1:23" x14ac:dyDescent="0.25">
      <c r="H5083" t="s">
        <v>8344</v>
      </c>
    </row>
    <row r="5084" spans="1:23" x14ac:dyDescent="0.25">
      <c r="A5084">
        <v>2539</v>
      </c>
      <c r="B5084">
        <v>3600</v>
      </c>
      <c r="C5084" t="s">
        <v>13</v>
      </c>
      <c r="D5084" t="s">
        <v>83</v>
      </c>
      <c r="E5084" t="s">
        <v>96</v>
      </c>
      <c r="F5084" t="s">
        <v>8345</v>
      </c>
      <c r="G5084" t="str">
        <f>"201511035062"</f>
        <v>201511035062</v>
      </c>
      <c r="H5084">
        <v>990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39</v>
      </c>
      <c r="S5084">
        <v>273</v>
      </c>
      <c r="V5084">
        <v>0</v>
      </c>
      <c r="W5084">
        <v>1263</v>
      </c>
    </row>
    <row r="5085" spans="1:23" x14ac:dyDescent="0.25">
      <c r="H5085" t="s">
        <v>8346</v>
      </c>
    </row>
    <row r="5086" spans="1:23" x14ac:dyDescent="0.25">
      <c r="A5086">
        <v>2540</v>
      </c>
      <c r="B5086">
        <v>8955</v>
      </c>
      <c r="C5086" t="s">
        <v>8347</v>
      </c>
      <c r="D5086" t="s">
        <v>8348</v>
      </c>
      <c r="E5086" t="s">
        <v>8349</v>
      </c>
      <c r="F5086">
        <v>645330464</v>
      </c>
      <c r="G5086" t="str">
        <f>"201511009839"</f>
        <v>201511009839</v>
      </c>
      <c r="H5086">
        <v>770</v>
      </c>
      <c r="I5086">
        <v>150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49</v>
      </c>
      <c r="S5086">
        <v>343</v>
      </c>
      <c r="V5086">
        <v>0</v>
      </c>
      <c r="W5086">
        <v>1263</v>
      </c>
    </row>
    <row r="5087" spans="1:23" x14ac:dyDescent="0.25">
      <c r="H5087" t="s">
        <v>8350</v>
      </c>
    </row>
    <row r="5088" spans="1:23" x14ac:dyDescent="0.25">
      <c r="A5088">
        <v>2541</v>
      </c>
      <c r="B5088">
        <v>3491</v>
      </c>
      <c r="C5088" t="s">
        <v>8351</v>
      </c>
      <c r="D5088" t="s">
        <v>83</v>
      </c>
      <c r="E5088" t="s">
        <v>70</v>
      </c>
      <c r="F5088" t="s">
        <v>8352</v>
      </c>
      <c r="G5088" t="str">
        <f>"201511007409"</f>
        <v>201511007409</v>
      </c>
      <c r="H5088" t="s">
        <v>5441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52</v>
      </c>
      <c r="S5088">
        <v>364</v>
      </c>
      <c r="V5088">
        <v>0</v>
      </c>
      <c r="W5088" t="s">
        <v>8353</v>
      </c>
    </row>
    <row r="5089" spans="1:23" x14ac:dyDescent="0.25">
      <c r="H5089" t="s">
        <v>8354</v>
      </c>
    </row>
    <row r="5090" spans="1:23" x14ac:dyDescent="0.25">
      <c r="A5090">
        <v>2542</v>
      </c>
      <c r="B5090">
        <v>1253</v>
      </c>
      <c r="C5090" t="s">
        <v>8355</v>
      </c>
      <c r="D5090" t="s">
        <v>2924</v>
      </c>
      <c r="E5090" t="s">
        <v>41</v>
      </c>
      <c r="F5090" t="s">
        <v>8356</v>
      </c>
      <c r="G5090" t="str">
        <f>"201511025336"</f>
        <v>201511025336</v>
      </c>
      <c r="H5090" t="s">
        <v>4094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60</v>
      </c>
      <c r="S5090">
        <v>420</v>
      </c>
      <c r="V5090">
        <v>0</v>
      </c>
      <c r="W5090" t="s">
        <v>8357</v>
      </c>
    </row>
    <row r="5091" spans="1:23" x14ac:dyDescent="0.25">
      <c r="H5091" t="s">
        <v>8358</v>
      </c>
    </row>
    <row r="5092" spans="1:23" x14ac:dyDescent="0.25">
      <c r="A5092">
        <v>2543</v>
      </c>
      <c r="B5092">
        <v>4672</v>
      </c>
      <c r="C5092" t="s">
        <v>3739</v>
      </c>
      <c r="D5092" t="s">
        <v>570</v>
      </c>
      <c r="E5092" t="s">
        <v>2299</v>
      </c>
      <c r="F5092" t="s">
        <v>8359</v>
      </c>
      <c r="G5092" t="str">
        <f>"201511013557"</f>
        <v>201511013557</v>
      </c>
      <c r="H5092" t="s">
        <v>86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24</v>
      </c>
      <c r="S5092">
        <v>168</v>
      </c>
      <c r="V5092">
        <v>0</v>
      </c>
      <c r="W5092" t="s">
        <v>8360</v>
      </c>
    </row>
    <row r="5093" spans="1:23" x14ac:dyDescent="0.25">
      <c r="H5093" t="s">
        <v>8361</v>
      </c>
    </row>
    <row r="5094" spans="1:23" x14ac:dyDescent="0.25">
      <c r="A5094">
        <v>2544</v>
      </c>
      <c r="B5094">
        <v>260</v>
      </c>
      <c r="C5094" t="s">
        <v>8362</v>
      </c>
      <c r="D5094" t="s">
        <v>140</v>
      </c>
      <c r="E5094" t="s">
        <v>60</v>
      </c>
      <c r="F5094" t="s">
        <v>8363</v>
      </c>
      <c r="G5094" t="str">
        <f>"201511027238"</f>
        <v>201511027238</v>
      </c>
      <c r="H5094" t="s">
        <v>86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24</v>
      </c>
      <c r="S5094">
        <v>168</v>
      </c>
      <c r="V5094">
        <v>0</v>
      </c>
      <c r="W5094" t="s">
        <v>8360</v>
      </c>
    </row>
    <row r="5095" spans="1:23" x14ac:dyDescent="0.25">
      <c r="H5095" t="s">
        <v>8364</v>
      </c>
    </row>
    <row r="5096" spans="1:23" x14ac:dyDescent="0.25">
      <c r="A5096">
        <v>2545</v>
      </c>
      <c r="B5096">
        <v>9321</v>
      </c>
      <c r="C5096" t="s">
        <v>8365</v>
      </c>
      <c r="D5096" t="s">
        <v>326</v>
      </c>
      <c r="E5096" t="s">
        <v>192</v>
      </c>
      <c r="F5096" t="s">
        <v>8366</v>
      </c>
      <c r="G5096" t="str">
        <f>"201511006929"</f>
        <v>201511006929</v>
      </c>
      <c r="H5096" t="s">
        <v>86</v>
      </c>
      <c r="I5096">
        <v>0</v>
      </c>
      <c r="J5096">
        <v>70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14</v>
      </c>
      <c r="S5096">
        <v>98</v>
      </c>
      <c r="V5096">
        <v>0</v>
      </c>
      <c r="W5096" t="s">
        <v>8360</v>
      </c>
    </row>
    <row r="5097" spans="1:23" x14ac:dyDescent="0.25">
      <c r="H5097" t="s">
        <v>8367</v>
      </c>
    </row>
    <row r="5098" spans="1:23" x14ac:dyDescent="0.25">
      <c r="A5098">
        <v>2546</v>
      </c>
      <c r="B5098">
        <v>5105</v>
      </c>
      <c r="C5098" t="s">
        <v>8368</v>
      </c>
      <c r="D5098" t="s">
        <v>36</v>
      </c>
      <c r="E5098" t="s">
        <v>694</v>
      </c>
      <c r="F5098" t="s">
        <v>8369</v>
      </c>
      <c r="G5098" t="str">
        <f>"201511009515"</f>
        <v>201511009515</v>
      </c>
      <c r="H5098" t="s">
        <v>760</v>
      </c>
      <c r="I5098">
        <v>150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12</v>
      </c>
      <c r="S5098">
        <v>84</v>
      </c>
      <c r="V5098">
        <v>0</v>
      </c>
      <c r="W5098" t="s">
        <v>8360</v>
      </c>
    </row>
    <row r="5099" spans="1:23" x14ac:dyDescent="0.25">
      <c r="H5099" t="s">
        <v>8370</v>
      </c>
    </row>
    <row r="5100" spans="1:23" x14ac:dyDescent="0.25">
      <c r="A5100">
        <v>2547</v>
      </c>
      <c r="B5100">
        <v>8606</v>
      </c>
      <c r="C5100" t="s">
        <v>8371</v>
      </c>
      <c r="D5100" t="s">
        <v>83</v>
      </c>
      <c r="E5100" t="s">
        <v>25</v>
      </c>
      <c r="F5100" t="s">
        <v>8372</v>
      </c>
      <c r="G5100" t="str">
        <f>"201511026749"</f>
        <v>201511026749</v>
      </c>
      <c r="H5100" t="s">
        <v>925</v>
      </c>
      <c r="I5100">
        <v>0</v>
      </c>
      <c r="J5100">
        <v>30</v>
      </c>
      <c r="K5100">
        <v>0</v>
      </c>
      <c r="L5100">
        <v>30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28</v>
      </c>
      <c r="S5100">
        <v>196</v>
      </c>
      <c r="V5100">
        <v>2</v>
      </c>
      <c r="W5100" t="s">
        <v>8360</v>
      </c>
    </row>
    <row r="5101" spans="1:23" x14ac:dyDescent="0.25">
      <c r="H5101" t="s">
        <v>8373</v>
      </c>
    </row>
    <row r="5102" spans="1:23" x14ac:dyDescent="0.25">
      <c r="A5102">
        <v>2548</v>
      </c>
      <c r="B5102">
        <v>3514</v>
      </c>
      <c r="C5102" t="s">
        <v>8374</v>
      </c>
      <c r="D5102" t="s">
        <v>570</v>
      </c>
      <c r="E5102" t="s">
        <v>8375</v>
      </c>
      <c r="F5102" t="s">
        <v>8376</v>
      </c>
      <c r="G5102" t="str">
        <f>"201511034305"</f>
        <v>201511034305</v>
      </c>
      <c r="H5102" t="s">
        <v>2186</v>
      </c>
      <c r="I5102">
        <v>0</v>
      </c>
      <c r="J5102">
        <v>30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48</v>
      </c>
      <c r="S5102">
        <v>336</v>
      </c>
      <c r="V5102">
        <v>1</v>
      </c>
      <c r="W5102" t="s">
        <v>8360</v>
      </c>
    </row>
    <row r="5103" spans="1:23" x14ac:dyDescent="0.25">
      <c r="H5103" t="s">
        <v>8377</v>
      </c>
    </row>
    <row r="5104" spans="1:23" x14ac:dyDescent="0.25">
      <c r="A5104">
        <v>2549</v>
      </c>
      <c r="B5104">
        <v>270</v>
      </c>
      <c r="C5104" t="s">
        <v>8378</v>
      </c>
      <c r="D5104" t="s">
        <v>326</v>
      </c>
      <c r="E5104" t="s">
        <v>70</v>
      </c>
      <c r="F5104" t="s">
        <v>8379</v>
      </c>
      <c r="G5104" t="str">
        <f>"201510003443"</f>
        <v>201510003443</v>
      </c>
      <c r="H5104" t="s">
        <v>3607</v>
      </c>
      <c r="I5104">
        <v>150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45</v>
      </c>
      <c r="S5104">
        <v>315</v>
      </c>
      <c r="V5104">
        <v>2</v>
      </c>
      <c r="W5104" t="s">
        <v>8360</v>
      </c>
    </row>
    <row r="5105" spans="1:23" x14ac:dyDescent="0.25">
      <c r="H5105" t="s">
        <v>8380</v>
      </c>
    </row>
    <row r="5106" spans="1:23" x14ac:dyDescent="0.25">
      <c r="A5106">
        <v>2550</v>
      </c>
      <c r="B5106">
        <v>5944</v>
      </c>
      <c r="C5106" t="s">
        <v>8381</v>
      </c>
      <c r="D5106" t="s">
        <v>105</v>
      </c>
      <c r="E5106" t="s">
        <v>96</v>
      </c>
      <c r="F5106" t="s">
        <v>8382</v>
      </c>
      <c r="G5106" t="str">
        <f>"201511030772"</f>
        <v>201511030772</v>
      </c>
      <c r="H5106" t="s">
        <v>8383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43</v>
      </c>
      <c r="S5106">
        <v>301</v>
      </c>
      <c r="V5106">
        <v>0</v>
      </c>
      <c r="W5106" t="s">
        <v>8384</v>
      </c>
    </row>
    <row r="5107" spans="1:23" x14ac:dyDescent="0.25">
      <c r="H5107" t="s">
        <v>1925</v>
      </c>
    </row>
    <row r="5108" spans="1:23" x14ac:dyDescent="0.25">
      <c r="A5108">
        <v>2551</v>
      </c>
      <c r="B5108">
        <v>2128</v>
      </c>
      <c r="C5108" t="s">
        <v>8385</v>
      </c>
      <c r="D5108" t="s">
        <v>41</v>
      </c>
      <c r="E5108" t="s">
        <v>32</v>
      </c>
      <c r="F5108" t="s">
        <v>8386</v>
      </c>
      <c r="G5108" t="str">
        <f>"201511027431"</f>
        <v>201511027431</v>
      </c>
      <c r="H5108">
        <v>1078</v>
      </c>
      <c r="I5108">
        <v>0</v>
      </c>
      <c r="J5108">
        <v>30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22</v>
      </c>
      <c r="S5108">
        <v>154</v>
      </c>
      <c r="V5108">
        <v>0</v>
      </c>
      <c r="W5108">
        <v>1262</v>
      </c>
    </row>
    <row r="5109" spans="1:23" x14ac:dyDescent="0.25">
      <c r="H5109" t="s">
        <v>8387</v>
      </c>
    </row>
    <row r="5110" spans="1:23" x14ac:dyDescent="0.25">
      <c r="A5110">
        <v>2552</v>
      </c>
      <c r="B5110">
        <v>4544</v>
      </c>
      <c r="C5110" t="s">
        <v>8388</v>
      </c>
      <c r="D5110" t="s">
        <v>14</v>
      </c>
      <c r="E5110" t="s">
        <v>41</v>
      </c>
      <c r="F5110" t="s">
        <v>8389</v>
      </c>
      <c r="G5110" t="str">
        <f>"00029356"</f>
        <v>00029356</v>
      </c>
      <c r="H5110">
        <v>814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64</v>
      </c>
      <c r="S5110">
        <v>448</v>
      </c>
      <c r="V5110">
        <v>0</v>
      </c>
      <c r="W5110">
        <v>1262</v>
      </c>
    </row>
    <row r="5111" spans="1:23" x14ac:dyDescent="0.25">
      <c r="H5111" t="s">
        <v>8390</v>
      </c>
    </row>
    <row r="5112" spans="1:23" x14ac:dyDescent="0.25">
      <c r="A5112">
        <v>2553</v>
      </c>
      <c r="B5112">
        <v>6302</v>
      </c>
      <c r="C5112" t="s">
        <v>8391</v>
      </c>
      <c r="D5112" t="s">
        <v>83</v>
      </c>
      <c r="E5112" t="s">
        <v>1236</v>
      </c>
      <c r="F5112" t="s">
        <v>8392</v>
      </c>
      <c r="G5112" t="str">
        <f>"201512002306"</f>
        <v>201512002306</v>
      </c>
      <c r="H5112" t="s">
        <v>338</v>
      </c>
      <c r="I5112">
        <v>150</v>
      </c>
      <c r="J5112">
        <v>30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V5112">
        <v>0</v>
      </c>
      <c r="W5112" t="s">
        <v>8393</v>
      </c>
    </row>
    <row r="5113" spans="1:23" x14ac:dyDescent="0.25">
      <c r="H5113" t="s">
        <v>8394</v>
      </c>
    </row>
    <row r="5114" spans="1:23" x14ac:dyDescent="0.25">
      <c r="A5114">
        <v>2554</v>
      </c>
      <c r="B5114">
        <v>10548</v>
      </c>
      <c r="C5114" t="s">
        <v>8395</v>
      </c>
      <c r="D5114" t="s">
        <v>2045</v>
      </c>
      <c r="E5114" t="s">
        <v>690</v>
      </c>
      <c r="F5114" t="s">
        <v>8396</v>
      </c>
      <c r="G5114" t="str">
        <f>"201511023360"</f>
        <v>201511023360</v>
      </c>
      <c r="H5114" t="s">
        <v>6181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51</v>
      </c>
      <c r="S5114">
        <v>357</v>
      </c>
      <c r="V5114">
        <v>2</v>
      </c>
      <c r="W5114" t="s">
        <v>8397</v>
      </c>
    </row>
    <row r="5115" spans="1:23" x14ac:dyDescent="0.25">
      <c r="H5115" t="s">
        <v>8398</v>
      </c>
    </row>
    <row r="5116" spans="1:23" x14ac:dyDescent="0.25">
      <c r="A5116">
        <v>2555</v>
      </c>
      <c r="B5116">
        <v>4922</v>
      </c>
      <c r="C5116" t="s">
        <v>8399</v>
      </c>
      <c r="D5116" t="s">
        <v>40</v>
      </c>
      <c r="E5116" t="s">
        <v>25</v>
      </c>
      <c r="F5116" t="s">
        <v>8400</v>
      </c>
      <c r="G5116" t="str">
        <f>"00037924"</f>
        <v>00037924</v>
      </c>
      <c r="H5116">
        <v>1100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23</v>
      </c>
      <c r="S5116">
        <v>161</v>
      </c>
      <c r="V5116">
        <v>0</v>
      </c>
      <c r="W5116">
        <v>1261</v>
      </c>
    </row>
    <row r="5117" spans="1:23" x14ac:dyDescent="0.25">
      <c r="H5117" t="s">
        <v>8401</v>
      </c>
    </row>
    <row r="5118" spans="1:23" x14ac:dyDescent="0.25">
      <c r="A5118">
        <v>2556</v>
      </c>
      <c r="B5118">
        <v>2230</v>
      </c>
      <c r="C5118" t="s">
        <v>8402</v>
      </c>
      <c r="D5118" t="s">
        <v>2036</v>
      </c>
      <c r="E5118" t="s">
        <v>843</v>
      </c>
      <c r="F5118" t="s">
        <v>8403</v>
      </c>
      <c r="G5118" t="str">
        <f>"201511033488"</f>
        <v>201511033488</v>
      </c>
      <c r="H5118">
        <v>1100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23</v>
      </c>
      <c r="S5118">
        <v>161</v>
      </c>
      <c r="V5118">
        <v>0</v>
      </c>
      <c r="W5118">
        <v>1261</v>
      </c>
    </row>
    <row r="5119" spans="1:23" x14ac:dyDescent="0.25">
      <c r="H5119" t="s">
        <v>8404</v>
      </c>
    </row>
    <row r="5120" spans="1:23" x14ac:dyDescent="0.25">
      <c r="A5120">
        <v>2557</v>
      </c>
      <c r="B5120">
        <v>8324</v>
      </c>
      <c r="C5120" t="s">
        <v>8405</v>
      </c>
      <c r="D5120" t="s">
        <v>165</v>
      </c>
      <c r="E5120" t="s">
        <v>41</v>
      </c>
      <c r="F5120" t="s">
        <v>8406</v>
      </c>
      <c r="G5120" t="str">
        <f>"201511030641"</f>
        <v>201511030641</v>
      </c>
      <c r="H5120">
        <v>1100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23</v>
      </c>
      <c r="S5120">
        <v>161</v>
      </c>
      <c r="V5120">
        <v>0</v>
      </c>
      <c r="W5120">
        <v>1261</v>
      </c>
    </row>
    <row r="5121" spans="1:23" x14ac:dyDescent="0.25">
      <c r="H5121" t="s">
        <v>8407</v>
      </c>
    </row>
    <row r="5122" spans="1:23" x14ac:dyDescent="0.25">
      <c r="A5122">
        <v>2558</v>
      </c>
      <c r="B5122">
        <v>6039</v>
      </c>
      <c r="C5122" t="s">
        <v>8408</v>
      </c>
      <c r="D5122" t="s">
        <v>83</v>
      </c>
      <c r="E5122" t="s">
        <v>60</v>
      </c>
      <c r="F5122" t="s">
        <v>8409</v>
      </c>
      <c r="G5122" t="str">
        <f>"201511026879"</f>
        <v>201511026879</v>
      </c>
      <c r="H5122">
        <v>715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78</v>
      </c>
      <c r="S5122">
        <v>546</v>
      </c>
      <c r="V5122">
        <v>0</v>
      </c>
      <c r="W5122">
        <v>1261</v>
      </c>
    </row>
    <row r="5123" spans="1:23" x14ac:dyDescent="0.25">
      <c r="H5123" t="s">
        <v>8410</v>
      </c>
    </row>
    <row r="5124" spans="1:23" x14ac:dyDescent="0.25">
      <c r="A5124">
        <v>2559</v>
      </c>
      <c r="B5124">
        <v>6287</v>
      </c>
      <c r="C5124" t="s">
        <v>891</v>
      </c>
      <c r="D5124" t="s">
        <v>854</v>
      </c>
      <c r="E5124" t="s">
        <v>25</v>
      </c>
      <c r="F5124" t="s">
        <v>8411</v>
      </c>
      <c r="G5124" t="str">
        <f>"201511029676"</f>
        <v>201511029676</v>
      </c>
      <c r="H5124" t="s">
        <v>315</v>
      </c>
      <c r="I5124">
        <v>0</v>
      </c>
      <c r="J5124">
        <v>30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21</v>
      </c>
      <c r="S5124">
        <v>147</v>
      </c>
      <c r="V5124">
        <v>0</v>
      </c>
      <c r="W5124" t="s">
        <v>8412</v>
      </c>
    </row>
    <row r="5125" spans="1:23" x14ac:dyDescent="0.25">
      <c r="H5125" t="s">
        <v>8413</v>
      </c>
    </row>
    <row r="5126" spans="1:23" x14ac:dyDescent="0.25">
      <c r="A5126">
        <v>2560</v>
      </c>
      <c r="B5126">
        <v>3737</v>
      </c>
      <c r="C5126" t="s">
        <v>8414</v>
      </c>
      <c r="D5126" t="s">
        <v>41</v>
      </c>
      <c r="E5126" t="s">
        <v>55</v>
      </c>
      <c r="F5126" t="s">
        <v>8415</v>
      </c>
      <c r="G5126" t="str">
        <f>"201511037672"</f>
        <v>201511037672</v>
      </c>
      <c r="H5126" t="s">
        <v>2186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52</v>
      </c>
      <c r="S5126">
        <v>364</v>
      </c>
      <c r="V5126">
        <v>0</v>
      </c>
      <c r="W5126" t="s">
        <v>8412</v>
      </c>
    </row>
    <row r="5127" spans="1:23" x14ac:dyDescent="0.25">
      <c r="H5127" t="s">
        <v>8416</v>
      </c>
    </row>
    <row r="5128" spans="1:23" x14ac:dyDescent="0.25">
      <c r="A5128">
        <v>2561</v>
      </c>
      <c r="B5128">
        <v>4030</v>
      </c>
      <c r="C5128" t="s">
        <v>8417</v>
      </c>
      <c r="D5128" t="s">
        <v>3121</v>
      </c>
      <c r="E5128" t="s">
        <v>55</v>
      </c>
      <c r="F5128" t="s">
        <v>8418</v>
      </c>
      <c r="G5128" t="str">
        <f>"00041423"</f>
        <v>00041423</v>
      </c>
      <c r="H5128">
        <v>770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70</v>
      </c>
      <c r="S5128">
        <v>490</v>
      </c>
      <c r="V5128">
        <v>0</v>
      </c>
      <c r="W5128">
        <v>1260</v>
      </c>
    </row>
    <row r="5129" spans="1:23" x14ac:dyDescent="0.25">
      <c r="H5129" t="s">
        <v>8419</v>
      </c>
    </row>
    <row r="5130" spans="1:23" x14ac:dyDescent="0.25">
      <c r="A5130">
        <v>2562</v>
      </c>
      <c r="B5130">
        <v>9266</v>
      </c>
      <c r="C5130" t="s">
        <v>8420</v>
      </c>
      <c r="D5130" t="s">
        <v>8421</v>
      </c>
      <c r="E5130" t="s">
        <v>96</v>
      </c>
      <c r="F5130" t="s">
        <v>8422</v>
      </c>
      <c r="G5130" t="str">
        <f>"201511008281"</f>
        <v>201511008281</v>
      </c>
      <c r="H5130" t="s">
        <v>86</v>
      </c>
      <c r="I5130">
        <v>150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2</v>
      </c>
      <c r="S5130">
        <v>14</v>
      </c>
      <c r="V5130">
        <v>0</v>
      </c>
      <c r="W5130" t="s">
        <v>8423</v>
      </c>
    </row>
    <row r="5131" spans="1:23" x14ac:dyDescent="0.25">
      <c r="H5131" t="s">
        <v>8424</v>
      </c>
    </row>
    <row r="5132" spans="1:23" x14ac:dyDescent="0.25">
      <c r="A5132">
        <v>2563</v>
      </c>
      <c r="B5132">
        <v>2257</v>
      </c>
      <c r="C5132" t="s">
        <v>8425</v>
      </c>
      <c r="D5132" t="s">
        <v>8426</v>
      </c>
      <c r="E5132" t="s">
        <v>55</v>
      </c>
      <c r="F5132" t="s">
        <v>8427</v>
      </c>
      <c r="G5132" t="str">
        <f>"00021490"</f>
        <v>00021490</v>
      </c>
      <c r="H5132" t="s">
        <v>4621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60</v>
      </c>
      <c r="S5132">
        <v>420</v>
      </c>
      <c r="V5132">
        <v>0</v>
      </c>
      <c r="W5132" t="s">
        <v>8428</v>
      </c>
    </row>
    <row r="5133" spans="1:23" x14ac:dyDescent="0.25">
      <c r="H5133" t="s">
        <v>8429</v>
      </c>
    </row>
    <row r="5134" spans="1:23" x14ac:dyDescent="0.25">
      <c r="A5134">
        <v>2564</v>
      </c>
      <c r="B5134">
        <v>3517</v>
      </c>
      <c r="C5134" t="s">
        <v>8430</v>
      </c>
      <c r="D5134" t="s">
        <v>50</v>
      </c>
      <c r="E5134" t="s">
        <v>188</v>
      </c>
      <c r="F5134" t="s">
        <v>8431</v>
      </c>
      <c r="G5134" t="str">
        <f>"201511012936"</f>
        <v>201511012936</v>
      </c>
      <c r="H5134">
        <v>1078</v>
      </c>
      <c r="I5134">
        <v>150</v>
      </c>
      <c r="J5134">
        <v>30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V5134">
        <v>0</v>
      </c>
      <c r="W5134">
        <v>1258</v>
      </c>
    </row>
    <row r="5135" spans="1:23" x14ac:dyDescent="0.25">
      <c r="H5135" t="s">
        <v>8432</v>
      </c>
    </row>
    <row r="5136" spans="1:23" x14ac:dyDescent="0.25">
      <c r="A5136">
        <v>2565</v>
      </c>
      <c r="B5136">
        <v>5260</v>
      </c>
      <c r="C5136" t="s">
        <v>104</v>
      </c>
      <c r="D5136" t="s">
        <v>31</v>
      </c>
      <c r="E5136" t="s">
        <v>694</v>
      </c>
      <c r="F5136" t="s">
        <v>8433</v>
      </c>
      <c r="G5136" t="str">
        <f>"201511016234"</f>
        <v>201511016234</v>
      </c>
      <c r="H5136">
        <v>957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43</v>
      </c>
      <c r="S5136">
        <v>301</v>
      </c>
      <c r="V5136">
        <v>0</v>
      </c>
      <c r="W5136">
        <v>1258</v>
      </c>
    </row>
    <row r="5137" spans="1:23" x14ac:dyDescent="0.25">
      <c r="H5137" t="s">
        <v>8434</v>
      </c>
    </row>
    <row r="5138" spans="1:23" x14ac:dyDescent="0.25">
      <c r="A5138">
        <v>2566</v>
      </c>
      <c r="B5138">
        <v>6940</v>
      </c>
      <c r="C5138" t="s">
        <v>3552</v>
      </c>
      <c r="D5138" t="s">
        <v>105</v>
      </c>
      <c r="E5138" t="s">
        <v>1439</v>
      </c>
      <c r="F5138" t="s">
        <v>8435</v>
      </c>
      <c r="G5138" t="str">
        <f>"201511027479"</f>
        <v>201511027479</v>
      </c>
      <c r="H5138" t="s">
        <v>6280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67</v>
      </c>
      <c r="S5138">
        <v>469</v>
      </c>
      <c r="V5138">
        <v>0</v>
      </c>
      <c r="W5138" t="s">
        <v>8436</v>
      </c>
    </row>
    <row r="5139" spans="1:23" x14ac:dyDescent="0.25">
      <c r="H5139" t="s">
        <v>1769</v>
      </c>
    </row>
    <row r="5140" spans="1:23" x14ac:dyDescent="0.25">
      <c r="A5140">
        <v>2567</v>
      </c>
      <c r="B5140">
        <v>3853</v>
      </c>
      <c r="C5140" t="s">
        <v>8437</v>
      </c>
      <c r="D5140" t="s">
        <v>70</v>
      </c>
      <c r="E5140" t="s">
        <v>8438</v>
      </c>
      <c r="F5140" t="s">
        <v>8439</v>
      </c>
      <c r="G5140" t="str">
        <f>"201501000575"</f>
        <v>201501000575</v>
      </c>
      <c r="H5140" t="s">
        <v>86</v>
      </c>
      <c r="I5140">
        <v>0</v>
      </c>
      <c r="J5140">
        <v>30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19</v>
      </c>
      <c r="S5140">
        <v>133</v>
      </c>
      <c r="V5140">
        <v>0</v>
      </c>
      <c r="W5140" t="s">
        <v>8440</v>
      </c>
    </row>
    <row r="5141" spans="1:23" x14ac:dyDescent="0.25">
      <c r="H5141" t="s">
        <v>8441</v>
      </c>
    </row>
    <row r="5142" spans="1:23" x14ac:dyDescent="0.25">
      <c r="A5142">
        <v>2568</v>
      </c>
      <c r="B5142">
        <v>3696</v>
      </c>
      <c r="C5142" t="s">
        <v>8442</v>
      </c>
      <c r="D5142" t="s">
        <v>83</v>
      </c>
      <c r="E5142" t="s">
        <v>15</v>
      </c>
      <c r="F5142" t="s">
        <v>8443</v>
      </c>
      <c r="G5142" t="str">
        <f>"201511020226"</f>
        <v>201511020226</v>
      </c>
      <c r="H5142" t="s">
        <v>86</v>
      </c>
      <c r="I5142">
        <v>0</v>
      </c>
      <c r="J5142">
        <v>30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19</v>
      </c>
      <c r="S5142">
        <v>133</v>
      </c>
      <c r="V5142">
        <v>0</v>
      </c>
      <c r="W5142" t="s">
        <v>8440</v>
      </c>
    </row>
    <row r="5143" spans="1:23" x14ac:dyDescent="0.25">
      <c r="H5143" t="s">
        <v>8444</v>
      </c>
    </row>
    <row r="5144" spans="1:23" x14ac:dyDescent="0.25">
      <c r="A5144">
        <v>2569</v>
      </c>
      <c r="B5144">
        <v>2784</v>
      </c>
      <c r="C5144" t="s">
        <v>8445</v>
      </c>
      <c r="D5144" t="s">
        <v>196</v>
      </c>
      <c r="E5144" t="s">
        <v>8446</v>
      </c>
      <c r="F5144" t="s">
        <v>8447</v>
      </c>
      <c r="G5144" t="str">
        <f>"201511006132"</f>
        <v>201511006132</v>
      </c>
      <c r="H5144" t="s">
        <v>250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28</v>
      </c>
      <c r="S5144">
        <v>196</v>
      </c>
      <c r="V5144">
        <v>1</v>
      </c>
      <c r="W5144" t="s">
        <v>8440</v>
      </c>
    </row>
    <row r="5145" spans="1:23" x14ac:dyDescent="0.25">
      <c r="H5145" t="s">
        <v>8448</v>
      </c>
    </row>
    <row r="5146" spans="1:23" x14ac:dyDescent="0.25">
      <c r="A5146">
        <v>2570</v>
      </c>
      <c r="B5146">
        <v>8100</v>
      </c>
      <c r="C5146" t="s">
        <v>8449</v>
      </c>
      <c r="D5146" t="s">
        <v>2526</v>
      </c>
      <c r="E5146" t="s">
        <v>4232</v>
      </c>
      <c r="F5146" t="s">
        <v>8450</v>
      </c>
      <c r="G5146" t="str">
        <f>"201510003186"</f>
        <v>201510003186</v>
      </c>
      <c r="H5146" t="s">
        <v>535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39</v>
      </c>
      <c r="S5146">
        <v>273</v>
      </c>
      <c r="V5146">
        <v>0</v>
      </c>
      <c r="W5146" t="s">
        <v>8440</v>
      </c>
    </row>
    <row r="5147" spans="1:23" x14ac:dyDescent="0.25">
      <c r="H5147" t="s">
        <v>8451</v>
      </c>
    </row>
    <row r="5148" spans="1:23" x14ac:dyDescent="0.25">
      <c r="A5148">
        <v>2571</v>
      </c>
      <c r="B5148">
        <v>6547</v>
      </c>
      <c r="C5148" t="s">
        <v>8452</v>
      </c>
      <c r="D5148" t="s">
        <v>1461</v>
      </c>
      <c r="E5148" t="s">
        <v>375</v>
      </c>
      <c r="F5148" t="s">
        <v>8453</v>
      </c>
      <c r="G5148" t="str">
        <f>"00038637"</f>
        <v>00038637</v>
      </c>
      <c r="H5148">
        <v>1100</v>
      </c>
      <c r="I5148">
        <v>150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1</v>
      </c>
      <c r="S5148">
        <v>7</v>
      </c>
      <c r="V5148">
        <v>0</v>
      </c>
      <c r="W5148">
        <v>1257</v>
      </c>
    </row>
    <row r="5149" spans="1:23" x14ac:dyDescent="0.25">
      <c r="H5149" t="s">
        <v>8454</v>
      </c>
    </row>
    <row r="5150" spans="1:23" x14ac:dyDescent="0.25">
      <c r="A5150">
        <v>2572</v>
      </c>
      <c r="B5150">
        <v>7596</v>
      </c>
      <c r="C5150" t="s">
        <v>8455</v>
      </c>
      <c r="D5150" t="s">
        <v>70</v>
      </c>
      <c r="E5150" t="s">
        <v>41</v>
      </c>
      <c r="F5150" t="s">
        <v>8456</v>
      </c>
      <c r="G5150" t="str">
        <f>"00025592"</f>
        <v>00025592</v>
      </c>
      <c r="H5150">
        <v>1089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24</v>
      </c>
      <c r="S5150">
        <v>168</v>
      </c>
      <c r="V5150">
        <v>0</v>
      </c>
      <c r="W5150">
        <v>1257</v>
      </c>
    </row>
    <row r="5151" spans="1:23" x14ac:dyDescent="0.25">
      <c r="H5151">
        <v>830</v>
      </c>
    </row>
    <row r="5152" spans="1:23" x14ac:dyDescent="0.25">
      <c r="A5152">
        <v>2573</v>
      </c>
      <c r="B5152">
        <v>693</v>
      </c>
      <c r="C5152" t="s">
        <v>8457</v>
      </c>
      <c r="D5152" t="s">
        <v>868</v>
      </c>
      <c r="E5152" t="s">
        <v>96</v>
      </c>
      <c r="F5152" t="s">
        <v>8458</v>
      </c>
      <c r="G5152" t="str">
        <f>"201511032203"</f>
        <v>201511032203</v>
      </c>
      <c r="H5152">
        <v>1012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35</v>
      </c>
      <c r="S5152">
        <v>245</v>
      </c>
      <c r="V5152">
        <v>0</v>
      </c>
      <c r="W5152">
        <v>1257</v>
      </c>
    </row>
    <row r="5153" spans="1:23" x14ac:dyDescent="0.25">
      <c r="H5153" t="s">
        <v>8459</v>
      </c>
    </row>
    <row r="5154" spans="1:23" x14ac:dyDescent="0.25">
      <c r="A5154">
        <v>2574</v>
      </c>
      <c r="B5154">
        <v>8220</v>
      </c>
      <c r="C5154" t="s">
        <v>2608</v>
      </c>
      <c r="D5154" t="s">
        <v>2617</v>
      </c>
      <c r="E5154" t="s">
        <v>6446</v>
      </c>
      <c r="F5154" t="s">
        <v>8460</v>
      </c>
      <c r="G5154" t="str">
        <f>"00086762"</f>
        <v>00086762</v>
      </c>
      <c r="H5154" t="s">
        <v>2186</v>
      </c>
      <c r="I5154">
        <v>150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30</v>
      </c>
      <c r="S5154">
        <v>210</v>
      </c>
      <c r="V5154">
        <v>0</v>
      </c>
      <c r="W5154" t="s">
        <v>8461</v>
      </c>
    </row>
    <row r="5155" spans="1:23" x14ac:dyDescent="0.25">
      <c r="H5155" t="s">
        <v>8462</v>
      </c>
    </row>
    <row r="5156" spans="1:23" x14ac:dyDescent="0.25">
      <c r="A5156">
        <v>2575</v>
      </c>
      <c r="B5156">
        <v>9517</v>
      </c>
      <c r="C5156" t="s">
        <v>8463</v>
      </c>
      <c r="D5156" t="s">
        <v>83</v>
      </c>
      <c r="E5156" t="s">
        <v>41</v>
      </c>
      <c r="F5156" t="s">
        <v>8464</v>
      </c>
      <c r="G5156" t="str">
        <f>"00093427"</f>
        <v>00093427</v>
      </c>
      <c r="H5156" t="s">
        <v>2366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53</v>
      </c>
      <c r="S5156">
        <v>371</v>
      </c>
      <c r="V5156">
        <v>0</v>
      </c>
      <c r="W5156" t="s">
        <v>8461</v>
      </c>
    </row>
    <row r="5157" spans="1:23" x14ac:dyDescent="0.25">
      <c r="H5157" t="s">
        <v>8465</v>
      </c>
    </row>
    <row r="5158" spans="1:23" x14ac:dyDescent="0.25">
      <c r="A5158">
        <v>2576</v>
      </c>
      <c r="B5158">
        <v>5955</v>
      </c>
      <c r="C5158" t="s">
        <v>8466</v>
      </c>
      <c r="D5158" t="s">
        <v>8467</v>
      </c>
      <c r="E5158" t="s">
        <v>694</v>
      </c>
      <c r="F5158" t="s">
        <v>8468</v>
      </c>
      <c r="G5158" t="str">
        <f>"201511036939"</f>
        <v>201511036939</v>
      </c>
      <c r="H5158">
        <v>1100</v>
      </c>
      <c r="I5158">
        <v>0</v>
      </c>
      <c r="J5158">
        <v>30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18</v>
      </c>
      <c r="S5158">
        <v>126</v>
      </c>
      <c r="V5158">
        <v>0</v>
      </c>
      <c r="W5158">
        <v>1256</v>
      </c>
    </row>
    <row r="5159" spans="1:23" x14ac:dyDescent="0.25">
      <c r="H5159" t="s">
        <v>8469</v>
      </c>
    </row>
    <row r="5160" spans="1:23" x14ac:dyDescent="0.25">
      <c r="A5160">
        <v>2577</v>
      </c>
      <c r="B5160">
        <v>8112</v>
      </c>
      <c r="C5160" t="s">
        <v>3956</v>
      </c>
      <c r="D5160" t="s">
        <v>15</v>
      </c>
      <c r="E5160" t="s">
        <v>8470</v>
      </c>
      <c r="F5160" t="s">
        <v>8471</v>
      </c>
      <c r="G5160" t="str">
        <f>"00050744"</f>
        <v>00050744</v>
      </c>
      <c r="H5160">
        <v>759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71</v>
      </c>
      <c r="S5160">
        <v>497</v>
      </c>
      <c r="V5160">
        <v>0</v>
      </c>
      <c r="W5160">
        <v>1256</v>
      </c>
    </row>
    <row r="5161" spans="1:23" x14ac:dyDescent="0.25">
      <c r="H5161" t="s">
        <v>8472</v>
      </c>
    </row>
    <row r="5162" spans="1:23" x14ac:dyDescent="0.25">
      <c r="A5162">
        <v>2578</v>
      </c>
      <c r="B5162">
        <v>1329</v>
      </c>
      <c r="C5162" t="s">
        <v>8473</v>
      </c>
      <c r="D5162" t="s">
        <v>379</v>
      </c>
      <c r="E5162" t="s">
        <v>96</v>
      </c>
      <c r="F5162" t="s">
        <v>8474</v>
      </c>
      <c r="G5162" t="str">
        <f>"200903000255"</f>
        <v>200903000255</v>
      </c>
      <c r="H5162" t="s">
        <v>1103</v>
      </c>
      <c r="I5162">
        <v>150</v>
      </c>
      <c r="J5162">
        <v>30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3</v>
      </c>
      <c r="S5162">
        <v>21</v>
      </c>
      <c r="V5162">
        <v>0</v>
      </c>
      <c r="W5162" t="s">
        <v>8475</v>
      </c>
    </row>
    <row r="5163" spans="1:23" x14ac:dyDescent="0.25">
      <c r="H5163" t="s">
        <v>8476</v>
      </c>
    </row>
    <row r="5164" spans="1:23" x14ac:dyDescent="0.25">
      <c r="A5164">
        <v>2579</v>
      </c>
      <c r="B5164">
        <v>8517</v>
      </c>
      <c r="C5164" t="s">
        <v>8477</v>
      </c>
      <c r="D5164" t="s">
        <v>105</v>
      </c>
      <c r="E5164" t="s">
        <v>196</v>
      </c>
      <c r="F5164" t="s">
        <v>8478</v>
      </c>
      <c r="G5164" t="str">
        <f>"201511042711"</f>
        <v>201511042711</v>
      </c>
      <c r="H5164" t="s">
        <v>315</v>
      </c>
      <c r="I5164">
        <v>0</v>
      </c>
      <c r="J5164">
        <v>30</v>
      </c>
      <c r="K5164">
        <v>0</v>
      </c>
      <c r="L5164">
        <v>30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16</v>
      </c>
      <c r="S5164">
        <v>112</v>
      </c>
      <c r="V5164">
        <v>0</v>
      </c>
      <c r="W5164" t="s">
        <v>8479</v>
      </c>
    </row>
    <row r="5165" spans="1:23" x14ac:dyDescent="0.25">
      <c r="H5165" t="s">
        <v>8480</v>
      </c>
    </row>
    <row r="5166" spans="1:23" x14ac:dyDescent="0.25">
      <c r="A5166">
        <v>2580</v>
      </c>
      <c r="B5166">
        <v>5944</v>
      </c>
      <c r="C5166" t="s">
        <v>8381</v>
      </c>
      <c r="D5166" t="s">
        <v>105</v>
      </c>
      <c r="E5166" t="s">
        <v>96</v>
      </c>
      <c r="F5166" t="s">
        <v>8382</v>
      </c>
      <c r="G5166" t="str">
        <f>"201511030772"</f>
        <v>201511030772</v>
      </c>
      <c r="H5166" t="s">
        <v>8383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42</v>
      </c>
      <c r="S5166">
        <v>294</v>
      </c>
      <c r="V5166">
        <v>0</v>
      </c>
      <c r="W5166" t="s">
        <v>8481</v>
      </c>
    </row>
    <row r="5167" spans="1:23" x14ac:dyDescent="0.25">
      <c r="H5167" t="s">
        <v>1925</v>
      </c>
    </row>
    <row r="5168" spans="1:23" x14ac:dyDescent="0.25">
      <c r="A5168">
        <v>2581</v>
      </c>
      <c r="B5168">
        <v>8745</v>
      </c>
      <c r="C5168" t="s">
        <v>8482</v>
      </c>
      <c r="D5168" t="s">
        <v>112</v>
      </c>
      <c r="E5168" t="s">
        <v>51</v>
      </c>
      <c r="F5168" t="s">
        <v>8483</v>
      </c>
      <c r="G5168" t="str">
        <f>"201502004061"</f>
        <v>201502004061</v>
      </c>
      <c r="H5168">
        <v>935</v>
      </c>
      <c r="I5168">
        <v>150</v>
      </c>
      <c r="J5168">
        <v>30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20</v>
      </c>
      <c r="S5168">
        <v>140</v>
      </c>
      <c r="V5168">
        <v>0</v>
      </c>
      <c r="W5168">
        <v>1255</v>
      </c>
    </row>
    <row r="5169" spans="1:23" x14ac:dyDescent="0.25">
      <c r="H5169" t="s">
        <v>8484</v>
      </c>
    </row>
    <row r="5170" spans="1:23" x14ac:dyDescent="0.25">
      <c r="A5170">
        <v>2582</v>
      </c>
      <c r="B5170">
        <v>3026</v>
      </c>
      <c r="C5170" t="s">
        <v>8485</v>
      </c>
      <c r="D5170" t="s">
        <v>122</v>
      </c>
      <c r="E5170" t="s">
        <v>65</v>
      </c>
      <c r="F5170" t="s">
        <v>8486</v>
      </c>
      <c r="G5170" t="str">
        <f>"201410001399"</f>
        <v>201410001399</v>
      </c>
      <c r="H5170" t="s">
        <v>925</v>
      </c>
      <c r="I5170">
        <v>150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14</v>
      </c>
      <c r="S5170">
        <v>98</v>
      </c>
      <c r="V5170">
        <v>0</v>
      </c>
      <c r="W5170" t="s">
        <v>8487</v>
      </c>
    </row>
    <row r="5171" spans="1:23" x14ac:dyDescent="0.25">
      <c r="H5171" t="s">
        <v>8488</v>
      </c>
    </row>
    <row r="5172" spans="1:23" x14ac:dyDescent="0.25">
      <c r="A5172">
        <v>2583</v>
      </c>
      <c r="B5172">
        <v>6082</v>
      </c>
      <c r="C5172" t="s">
        <v>8489</v>
      </c>
      <c r="D5172" t="s">
        <v>15</v>
      </c>
      <c r="E5172" t="s">
        <v>272</v>
      </c>
      <c r="F5172" t="s">
        <v>8490</v>
      </c>
      <c r="G5172" t="str">
        <f>"201502003912"</f>
        <v>201502003912</v>
      </c>
      <c r="H5172" t="s">
        <v>5003</v>
      </c>
      <c r="I5172">
        <v>150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55</v>
      </c>
      <c r="S5172">
        <v>385</v>
      </c>
      <c r="V5172">
        <v>2</v>
      </c>
      <c r="W5172" t="s">
        <v>8491</v>
      </c>
    </row>
    <row r="5173" spans="1:23" x14ac:dyDescent="0.25">
      <c r="H5173" t="s">
        <v>8492</v>
      </c>
    </row>
    <row r="5174" spans="1:23" x14ac:dyDescent="0.25">
      <c r="A5174">
        <v>2584</v>
      </c>
      <c r="B5174">
        <v>5820</v>
      </c>
      <c r="C5174" t="s">
        <v>8493</v>
      </c>
      <c r="D5174" t="s">
        <v>842</v>
      </c>
      <c r="E5174" t="s">
        <v>55</v>
      </c>
      <c r="F5174" t="s">
        <v>8494</v>
      </c>
      <c r="G5174" t="str">
        <f>"201511037560"</f>
        <v>201511037560</v>
      </c>
      <c r="H5174">
        <v>1100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22</v>
      </c>
      <c r="S5174">
        <v>154</v>
      </c>
      <c r="V5174">
        <v>0</v>
      </c>
      <c r="W5174">
        <v>1254</v>
      </c>
    </row>
    <row r="5175" spans="1:23" x14ac:dyDescent="0.25">
      <c r="H5175" t="s">
        <v>8495</v>
      </c>
    </row>
    <row r="5176" spans="1:23" x14ac:dyDescent="0.25">
      <c r="A5176">
        <v>2585</v>
      </c>
      <c r="B5176">
        <v>7822</v>
      </c>
      <c r="C5176" t="s">
        <v>8496</v>
      </c>
      <c r="D5176" t="s">
        <v>326</v>
      </c>
      <c r="E5176" t="s">
        <v>496</v>
      </c>
      <c r="F5176" t="s">
        <v>8497</v>
      </c>
      <c r="G5176" t="str">
        <f>"201512001032"</f>
        <v>201512001032</v>
      </c>
      <c r="H5176">
        <v>990</v>
      </c>
      <c r="I5176">
        <v>150</v>
      </c>
      <c r="J5176">
        <v>30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12</v>
      </c>
      <c r="S5176">
        <v>84</v>
      </c>
      <c r="V5176">
        <v>0</v>
      </c>
      <c r="W5176">
        <v>1254</v>
      </c>
    </row>
    <row r="5177" spans="1:23" x14ac:dyDescent="0.25">
      <c r="H5177" t="s">
        <v>8498</v>
      </c>
    </row>
    <row r="5178" spans="1:23" x14ac:dyDescent="0.25">
      <c r="A5178">
        <v>2586</v>
      </c>
      <c r="B5178">
        <v>1106</v>
      </c>
      <c r="C5178" t="s">
        <v>8499</v>
      </c>
      <c r="D5178" t="s">
        <v>122</v>
      </c>
      <c r="E5178" t="s">
        <v>70</v>
      </c>
      <c r="F5178" t="s">
        <v>8500</v>
      </c>
      <c r="G5178" t="str">
        <f>"201511039288"</f>
        <v>201511039288</v>
      </c>
      <c r="H5178">
        <v>990</v>
      </c>
      <c r="I5178">
        <v>150</v>
      </c>
      <c r="J5178">
        <v>30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12</v>
      </c>
      <c r="S5178">
        <v>84</v>
      </c>
      <c r="V5178">
        <v>0</v>
      </c>
      <c r="W5178">
        <v>1254</v>
      </c>
    </row>
    <row r="5179" spans="1:23" x14ac:dyDescent="0.25">
      <c r="H5179" t="s">
        <v>8501</v>
      </c>
    </row>
    <row r="5180" spans="1:23" x14ac:dyDescent="0.25">
      <c r="A5180">
        <v>2587</v>
      </c>
      <c r="B5180">
        <v>10603</v>
      </c>
      <c r="C5180" t="s">
        <v>8502</v>
      </c>
      <c r="D5180" t="s">
        <v>3117</v>
      </c>
      <c r="E5180" t="s">
        <v>2878</v>
      </c>
      <c r="F5180" t="s">
        <v>8503</v>
      </c>
      <c r="G5180" t="str">
        <f>"201511028554"</f>
        <v>201511028554</v>
      </c>
      <c r="H5180">
        <v>946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44</v>
      </c>
      <c r="S5180">
        <v>308</v>
      </c>
      <c r="V5180">
        <v>0</v>
      </c>
      <c r="W5180">
        <v>1254</v>
      </c>
    </row>
    <row r="5181" spans="1:23" x14ac:dyDescent="0.25">
      <c r="H5181" t="s">
        <v>8504</v>
      </c>
    </row>
    <row r="5182" spans="1:23" x14ac:dyDescent="0.25">
      <c r="A5182">
        <v>2588</v>
      </c>
      <c r="B5182">
        <v>5905</v>
      </c>
      <c r="C5182" t="s">
        <v>8505</v>
      </c>
      <c r="D5182" t="s">
        <v>51</v>
      </c>
      <c r="E5182" t="s">
        <v>25</v>
      </c>
      <c r="F5182" t="s">
        <v>8506</v>
      </c>
      <c r="G5182" t="str">
        <f>"201511040278"</f>
        <v>201511040278</v>
      </c>
      <c r="H5182" t="s">
        <v>1220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40</v>
      </c>
      <c r="S5182">
        <v>280</v>
      </c>
      <c r="V5182">
        <v>1</v>
      </c>
      <c r="W5182" t="s">
        <v>8507</v>
      </c>
    </row>
    <row r="5183" spans="1:23" x14ac:dyDescent="0.25">
      <c r="H5183" t="s">
        <v>5109</v>
      </c>
    </row>
    <row r="5184" spans="1:23" x14ac:dyDescent="0.25">
      <c r="A5184">
        <v>2589</v>
      </c>
      <c r="B5184">
        <v>4406</v>
      </c>
      <c r="C5184" t="s">
        <v>1131</v>
      </c>
      <c r="D5184" t="s">
        <v>196</v>
      </c>
      <c r="E5184" t="s">
        <v>41</v>
      </c>
      <c r="F5184" t="s">
        <v>8508</v>
      </c>
      <c r="G5184" t="str">
        <f>"00073473"</f>
        <v>00073473</v>
      </c>
      <c r="H5184" t="s">
        <v>8509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84</v>
      </c>
      <c r="S5184">
        <v>588</v>
      </c>
      <c r="V5184">
        <v>1</v>
      </c>
      <c r="W5184" t="s">
        <v>8507</v>
      </c>
    </row>
    <row r="5185" spans="1:23" x14ac:dyDescent="0.25">
      <c r="H5185" t="s">
        <v>8510</v>
      </c>
    </row>
    <row r="5186" spans="1:23" x14ac:dyDescent="0.25">
      <c r="A5186">
        <v>2590</v>
      </c>
      <c r="B5186">
        <v>9414</v>
      </c>
      <c r="C5186" t="s">
        <v>8511</v>
      </c>
      <c r="D5186" t="s">
        <v>489</v>
      </c>
      <c r="E5186" t="s">
        <v>1480</v>
      </c>
      <c r="F5186" t="s">
        <v>8512</v>
      </c>
      <c r="G5186" t="str">
        <f>"201511042718"</f>
        <v>201511042718</v>
      </c>
      <c r="H5186" t="s">
        <v>2935</v>
      </c>
      <c r="I5186">
        <v>0</v>
      </c>
      <c r="J5186">
        <v>50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34</v>
      </c>
      <c r="S5186">
        <v>238</v>
      </c>
      <c r="V5186">
        <v>1</v>
      </c>
      <c r="W5186" t="s">
        <v>8513</v>
      </c>
    </row>
    <row r="5187" spans="1:23" x14ac:dyDescent="0.25">
      <c r="H5187" t="s">
        <v>735</v>
      </c>
    </row>
    <row r="5188" spans="1:23" x14ac:dyDescent="0.25">
      <c r="A5188">
        <v>2591</v>
      </c>
      <c r="B5188">
        <v>837</v>
      </c>
      <c r="C5188" t="s">
        <v>8514</v>
      </c>
      <c r="D5188" t="s">
        <v>191</v>
      </c>
      <c r="E5188" t="s">
        <v>70</v>
      </c>
      <c r="F5188" t="s">
        <v>8515</v>
      </c>
      <c r="G5188" t="str">
        <f>"201511028135"</f>
        <v>201511028135</v>
      </c>
      <c r="H5188" t="s">
        <v>27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24</v>
      </c>
      <c r="S5188">
        <v>168</v>
      </c>
      <c r="V5188">
        <v>1</v>
      </c>
      <c r="W5188" t="s">
        <v>8516</v>
      </c>
    </row>
    <row r="5189" spans="1:23" x14ac:dyDescent="0.25">
      <c r="H5189">
        <v>850</v>
      </c>
    </row>
    <row r="5190" spans="1:23" x14ac:dyDescent="0.25">
      <c r="A5190">
        <v>2592</v>
      </c>
      <c r="B5190">
        <v>1012</v>
      </c>
      <c r="C5190" t="s">
        <v>8517</v>
      </c>
      <c r="D5190" t="s">
        <v>83</v>
      </c>
      <c r="E5190" t="s">
        <v>70</v>
      </c>
      <c r="F5190" t="s">
        <v>8518</v>
      </c>
      <c r="G5190" t="str">
        <f>"201511007195"</f>
        <v>201511007195</v>
      </c>
      <c r="H5190" t="s">
        <v>118</v>
      </c>
      <c r="I5190">
        <v>150</v>
      </c>
      <c r="J5190">
        <v>30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V5190">
        <v>0</v>
      </c>
      <c r="W5190" t="s">
        <v>8519</v>
      </c>
    </row>
    <row r="5191" spans="1:23" x14ac:dyDescent="0.25">
      <c r="H5191" t="s">
        <v>8520</v>
      </c>
    </row>
    <row r="5192" spans="1:23" x14ac:dyDescent="0.25">
      <c r="A5192">
        <v>2593</v>
      </c>
      <c r="B5192">
        <v>2513</v>
      </c>
      <c r="C5192" t="s">
        <v>8521</v>
      </c>
      <c r="D5192" t="s">
        <v>83</v>
      </c>
      <c r="E5192" t="s">
        <v>55</v>
      </c>
      <c r="F5192" t="s">
        <v>8522</v>
      </c>
      <c r="G5192" t="str">
        <f>"201511035234"</f>
        <v>201511035234</v>
      </c>
      <c r="H5192" t="s">
        <v>1312</v>
      </c>
      <c r="I5192">
        <v>150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20</v>
      </c>
      <c r="S5192">
        <v>140</v>
      </c>
      <c r="V5192">
        <v>1</v>
      </c>
      <c r="W5192" t="s">
        <v>8519</v>
      </c>
    </row>
    <row r="5193" spans="1:23" x14ac:dyDescent="0.25">
      <c r="H5193" t="s">
        <v>8523</v>
      </c>
    </row>
    <row r="5194" spans="1:23" x14ac:dyDescent="0.25">
      <c r="A5194">
        <v>2594</v>
      </c>
      <c r="B5194">
        <v>5087</v>
      </c>
      <c r="C5194" t="s">
        <v>8524</v>
      </c>
      <c r="D5194" t="s">
        <v>4301</v>
      </c>
      <c r="E5194" t="s">
        <v>15</v>
      </c>
      <c r="F5194" t="s">
        <v>8525</v>
      </c>
      <c r="G5194" t="str">
        <f>"201510004554"</f>
        <v>201510004554</v>
      </c>
      <c r="H5194" t="s">
        <v>3111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48</v>
      </c>
      <c r="S5194">
        <v>336</v>
      </c>
      <c r="T5194">
        <v>6</v>
      </c>
      <c r="U5194">
        <v>869</v>
      </c>
      <c r="V5194">
        <v>0</v>
      </c>
      <c r="W5194" t="s">
        <v>8526</v>
      </c>
    </row>
    <row r="5195" spans="1:23" x14ac:dyDescent="0.25">
      <c r="H5195">
        <v>869</v>
      </c>
    </row>
    <row r="5196" spans="1:23" x14ac:dyDescent="0.25">
      <c r="A5196">
        <v>2595</v>
      </c>
      <c r="B5196">
        <v>4314</v>
      </c>
      <c r="C5196" t="s">
        <v>8527</v>
      </c>
      <c r="D5196" t="s">
        <v>15</v>
      </c>
      <c r="E5196" t="s">
        <v>25</v>
      </c>
      <c r="F5196" t="s">
        <v>8528</v>
      </c>
      <c r="G5196" t="str">
        <f>"201209000061"</f>
        <v>201209000061</v>
      </c>
      <c r="H5196">
        <v>825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61</v>
      </c>
      <c r="S5196">
        <v>427</v>
      </c>
      <c r="V5196">
        <v>0</v>
      </c>
      <c r="W5196">
        <v>1252</v>
      </c>
    </row>
    <row r="5197" spans="1:23" x14ac:dyDescent="0.25">
      <c r="H5197" t="s">
        <v>6641</v>
      </c>
    </row>
    <row r="5198" spans="1:23" x14ac:dyDescent="0.25">
      <c r="A5198">
        <v>2596</v>
      </c>
      <c r="B5198">
        <v>4124</v>
      </c>
      <c r="C5198" t="s">
        <v>8529</v>
      </c>
      <c r="D5198" t="s">
        <v>83</v>
      </c>
      <c r="E5198" t="s">
        <v>298</v>
      </c>
      <c r="F5198" t="s">
        <v>8530</v>
      </c>
      <c r="G5198" t="str">
        <f>"201101000303"</f>
        <v>201101000303</v>
      </c>
      <c r="H5198" t="s">
        <v>2632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55</v>
      </c>
      <c r="S5198">
        <v>385</v>
      </c>
      <c r="T5198">
        <v>6</v>
      </c>
      <c r="U5198">
        <v>832</v>
      </c>
      <c r="V5198">
        <v>0</v>
      </c>
      <c r="W5198" t="s">
        <v>8531</v>
      </c>
    </row>
    <row r="5199" spans="1:23" x14ac:dyDescent="0.25">
      <c r="H5199">
        <v>832</v>
      </c>
    </row>
    <row r="5200" spans="1:23" x14ac:dyDescent="0.25">
      <c r="A5200">
        <v>2597</v>
      </c>
      <c r="B5200">
        <v>347</v>
      </c>
      <c r="C5200" t="s">
        <v>8532</v>
      </c>
      <c r="D5200" t="s">
        <v>244</v>
      </c>
      <c r="E5200" t="s">
        <v>96</v>
      </c>
      <c r="F5200" t="s">
        <v>8533</v>
      </c>
      <c r="G5200" t="str">
        <f>"201511027314"</f>
        <v>201511027314</v>
      </c>
      <c r="H5200">
        <v>891</v>
      </c>
      <c r="I5200">
        <v>150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30</v>
      </c>
      <c r="S5200">
        <v>210</v>
      </c>
      <c r="T5200">
        <v>6</v>
      </c>
      <c r="U5200">
        <v>831</v>
      </c>
      <c r="V5200">
        <v>1</v>
      </c>
      <c r="W5200">
        <v>1251</v>
      </c>
    </row>
    <row r="5201" spans="1:23" x14ac:dyDescent="0.25">
      <c r="H5201" t="s">
        <v>8534</v>
      </c>
    </row>
    <row r="5202" spans="1:23" x14ac:dyDescent="0.25">
      <c r="A5202">
        <v>2598</v>
      </c>
      <c r="B5202">
        <v>347</v>
      </c>
      <c r="C5202" t="s">
        <v>8532</v>
      </c>
      <c r="D5202" t="s">
        <v>244</v>
      </c>
      <c r="E5202" t="s">
        <v>96</v>
      </c>
      <c r="F5202" t="s">
        <v>8533</v>
      </c>
      <c r="G5202" t="str">
        <f>"201511027314"</f>
        <v>201511027314</v>
      </c>
      <c r="H5202">
        <v>891</v>
      </c>
      <c r="I5202">
        <v>150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30</v>
      </c>
      <c r="S5202">
        <v>210</v>
      </c>
      <c r="V5202">
        <v>1</v>
      </c>
      <c r="W5202">
        <v>1251</v>
      </c>
    </row>
    <row r="5203" spans="1:23" x14ac:dyDescent="0.25">
      <c r="H5203" t="s">
        <v>8534</v>
      </c>
    </row>
    <row r="5204" spans="1:23" x14ac:dyDescent="0.25">
      <c r="A5204">
        <v>2599</v>
      </c>
      <c r="B5204">
        <v>2961</v>
      </c>
      <c r="C5204" t="s">
        <v>8535</v>
      </c>
      <c r="D5204" t="s">
        <v>70</v>
      </c>
      <c r="E5204" t="s">
        <v>51</v>
      </c>
      <c r="F5204" t="s">
        <v>8536</v>
      </c>
      <c r="G5204" t="str">
        <f>"201506001957"</f>
        <v>201506001957</v>
      </c>
      <c r="H5204" t="s">
        <v>605</v>
      </c>
      <c r="I5204">
        <v>0</v>
      </c>
      <c r="J5204">
        <v>30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29</v>
      </c>
      <c r="S5204">
        <v>203</v>
      </c>
      <c r="V5204">
        <v>0</v>
      </c>
      <c r="W5204" t="s">
        <v>8537</v>
      </c>
    </row>
    <row r="5205" spans="1:23" x14ac:dyDescent="0.25">
      <c r="H5205" t="s">
        <v>8538</v>
      </c>
    </row>
    <row r="5206" spans="1:23" x14ac:dyDescent="0.25">
      <c r="A5206">
        <v>2600</v>
      </c>
      <c r="B5206">
        <v>1316</v>
      </c>
      <c r="C5206" t="s">
        <v>8539</v>
      </c>
      <c r="D5206" t="s">
        <v>187</v>
      </c>
      <c r="E5206" t="s">
        <v>75</v>
      </c>
      <c r="F5206" t="s">
        <v>8540</v>
      </c>
      <c r="G5206" t="str">
        <f>"201511014225"</f>
        <v>201511014225</v>
      </c>
      <c r="H5206" t="s">
        <v>1000</v>
      </c>
      <c r="I5206">
        <v>150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15</v>
      </c>
      <c r="S5206">
        <v>105</v>
      </c>
      <c r="V5206">
        <v>1</v>
      </c>
      <c r="W5206" t="s">
        <v>8537</v>
      </c>
    </row>
    <row r="5207" spans="1:23" x14ac:dyDescent="0.25">
      <c r="H5207" t="s">
        <v>8541</v>
      </c>
    </row>
    <row r="5208" spans="1:23" x14ac:dyDescent="0.25">
      <c r="A5208">
        <v>2601</v>
      </c>
      <c r="B5208">
        <v>1867</v>
      </c>
      <c r="C5208" t="s">
        <v>8542</v>
      </c>
      <c r="D5208" t="s">
        <v>442</v>
      </c>
      <c r="E5208" t="s">
        <v>116</v>
      </c>
      <c r="F5208" t="s">
        <v>8543</v>
      </c>
      <c r="G5208" t="str">
        <f>"201511016265"</f>
        <v>201511016265</v>
      </c>
      <c r="H5208">
        <v>1100</v>
      </c>
      <c r="I5208">
        <v>150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V5208">
        <v>0</v>
      </c>
      <c r="W5208">
        <v>1250</v>
      </c>
    </row>
    <row r="5209" spans="1:23" x14ac:dyDescent="0.25">
      <c r="H5209" t="s">
        <v>8544</v>
      </c>
    </row>
    <row r="5210" spans="1:23" x14ac:dyDescent="0.25">
      <c r="A5210">
        <v>2602</v>
      </c>
      <c r="B5210">
        <v>5271</v>
      </c>
      <c r="C5210" t="s">
        <v>8545</v>
      </c>
      <c r="D5210" t="s">
        <v>24</v>
      </c>
      <c r="E5210" t="s">
        <v>1680</v>
      </c>
      <c r="F5210" t="s">
        <v>8546</v>
      </c>
      <c r="G5210" t="str">
        <f>"201009000061"</f>
        <v>201009000061</v>
      </c>
      <c r="H5210">
        <v>1100</v>
      </c>
      <c r="I5210">
        <v>150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V5210">
        <v>2</v>
      </c>
      <c r="W5210">
        <v>1250</v>
      </c>
    </row>
    <row r="5211" spans="1:23" x14ac:dyDescent="0.25">
      <c r="H5211" t="s">
        <v>8547</v>
      </c>
    </row>
    <row r="5212" spans="1:23" x14ac:dyDescent="0.25">
      <c r="A5212">
        <v>2603</v>
      </c>
      <c r="B5212">
        <v>6945</v>
      </c>
      <c r="C5212" t="s">
        <v>3961</v>
      </c>
      <c r="D5212" t="s">
        <v>489</v>
      </c>
      <c r="E5212" t="s">
        <v>676</v>
      </c>
      <c r="F5212" t="s">
        <v>8548</v>
      </c>
      <c r="G5212" t="str">
        <f>"201402012530"</f>
        <v>201402012530</v>
      </c>
      <c r="H5212">
        <v>1100</v>
      </c>
      <c r="I5212">
        <v>150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V5212">
        <v>1</v>
      </c>
      <c r="W5212">
        <v>1250</v>
      </c>
    </row>
    <row r="5213" spans="1:23" x14ac:dyDescent="0.25">
      <c r="H5213" t="s">
        <v>8549</v>
      </c>
    </row>
    <row r="5214" spans="1:23" x14ac:dyDescent="0.25">
      <c r="A5214">
        <v>2604</v>
      </c>
      <c r="B5214">
        <v>3745</v>
      </c>
      <c r="C5214" t="s">
        <v>8550</v>
      </c>
      <c r="D5214" t="s">
        <v>489</v>
      </c>
      <c r="E5214" t="s">
        <v>51</v>
      </c>
      <c r="F5214" t="s">
        <v>8551</v>
      </c>
      <c r="G5214" t="str">
        <f>"201511028705"</f>
        <v>201511028705</v>
      </c>
      <c r="H5214">
        <v>1100</v>
      </c>
      <c r="I5214">
        <v>150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V5214">
        <v>1</v>
      </c>
      <c r="W5214">
        <v>1250</v>
      </c>
    </row>
    <row r="5215" spans="1:23" x14ac:dyDescent="0.25">
      <c r="H5215" t="s">
        <v>8552</v>
      </c>
    </row>
    <row r="5216" spans="1:23" x14ac:dyDescent="0.25">
      <c r="A5216">
        <v>2605</v>
      </c>
      <c r="B5216">
        <v>8841</v>
      </c>
      <c r="C5216" t="s">
        <v>8553</v>
      </c>
      <c r="D5216" t="s">
        <v>489</v>
      </c>
      <c r="E5216" t="s">
        <v>51</v>
      </c>
      <c r="F5216" t="s">
        <v>8554</v>
      </c>
      <c r="G5216" t="str">
        <f>"201511018515"</f>
        <v>201511018515</v>
      </c>
      <c r="H5216">
        <v>1100</v>
      </c>
      <c r="I5216">
        <v>150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V5216">
        <v>0</v>
      </c>
      <c r="W5216">
        <v>1250</v>
      </c>
    </row>
    <row r="5217" spans="1:23" x14ac:dyDescent="0.25">
      <c r="H5217" t="s">
        <v>8555</v>
      </c>
    </row>
    <row r="5218" spans="1:23" x14ac:dyDescent="0.25">
      <c r="A5218">
        <v>2606</v>
      </c>
      <c r="B5218">
        <v>7842</v>
      </c>
      <c r="C5218" t="s">
        <v>3405</v>
      </c>
      <c r="D5218" t="s">
        <v>83</v>
      </c>
      <c r="E5218" t="s">
        <v>96</v>
      </c>
      <c r="F5218" t="s">
        <v>8556</v>
      </c>
      <c r="G5218" t="str">
        <f>"201510000062"</f>
        <v>201510000062</v>
      </c>
      <c r="H5218">
        <v>1100</v>
      </c>
      <c r="I5218">
        <v>150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V5218">
        <v>0</v>
      </c>
      <c r="W5218">
        <v>1250</v>
      </c>
    </row>
    <row r="5219" spans="1:23" x14ac:dyDescent="0.25">
      <c r="H5219" t="s">
        <v>8557</v>
      </c>
    </row>
    <row r="5220" spans="1:23" x14ac:dyDescent="0.25">
      <c r="A5220">
        <v>2607</v>
      </c>
      <c r="B5220">
        <v>7504</v>
      </c>
      <c r="C5220" t="s">
        <v>1795</v>
      </c>
      <c r="D5220" t="s">
        <v>3951</v>
      </c>
      <c r="E5220" t="s">
        <v>15</v>
      </c>
      <c r="F5220" t="s">
        <v>8558</v>
      </c>
      <c r="G5220" t="str">
        <f>"201511008076"</f>
        <v>201511008076</v>
      </c>
      <c r="H5220">
        <v>1100</v>
      </c>
      <c r="I5220">
        <v>150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V5220">
        <v>0</v>
      </c>
      <c r="W5220">
        <v>1250</v>
      </c>
    </row>
    <row r="5221" spans="1:23" x14ac:dyDescent="0.25">
      <c r="H5221" t="s">
        <v>8559</v>
      </c>
    </row>
    <row r="5222" spans="1:23" x14ac:dyDescent="0.25">
      <c r="A5222">
        <v>2608</v>
      </c>
      <c r="B5222">
        <v>1136</v>
      </c>
      <c r="C5222" t="s">
        <v>6612</v>
      </c>
      <c r="D5222" t="s">
        <v>326</v>
      </c>
      <c r="E5222" t="s">
        <v>196</v>
      </c>
      <c r="F5222" t="s">
        <v>8560</v>
      </c>
      <c r="G5222" t="str">
        <f>"201511034799"</f>
        <v>201511034799</v>
      </c>
      <c r="H5222">
        <v>1100</v>
      </c>
      <c r="I5222">
        <v>150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V5222">
        <v>0</v>
      </c>
      <c r="W5222">
        <v>1250</v>
      </c>
    </row>
    <row r="5223" spans="1:23" x14ac:dyDescent="0.25">
      <c r="H5223" t="s">
        <v>8561</v>
      </c>
    </row>
    <row r="5224" spans="1:23" x14ac:dyDescent="0.25">
      <c r="A5224">
        <v>2609</v>
      </c>
      <c r="B5224">
        <v>8944</v>
      </c>
      <c r="C5224" t="s">
        <v>5845</v>
      </c>
      <c r="D5224" t="s">
        <v>105</v>
      </c>
      <c r="E5224" t="s">
        <v>25</v>
      </c>
      <c r="F5224" t="s">
        <v>8562</v>
      </c>
      <c r="G5224" t="str">
        <f>"00086144"</f>
        <v>00086144</v>
      </c>
      <c r="H5224">
        <v>1100</v>
      </c>
      <c r="I5224">
        <v>150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V5224">
        <v>0</v>
      </c>
      <c r="W5224">
        <v>1250</v>
      </c>
    </row>
    <row r="5225" spans="1:23" x14ac:dyDescent="0.25">
      <c r="H5225" t="s">
        <v>8563</v>
      </c>
    </row>
    <row r="5226" spans="1:23" x14ac:dyDescent="0.25">
      <c r="A5226">
        <v>2610</v>
      </c>
      <c r="B5226">
        <v>4985</v>
      </c>
      <c r="C5226" t="s">
        <v>8564</v>
      </c>
      <c r="D5226" t="s">
        <v>907</v>
      </c>
      <c r="E5226" t="s">
        <v>60</v>
      </c>
      <c r="F5226" t="s">
        <v>8565</v>
      </c>
      <c r="G5226" t="str">
        <f>"00074796"</f>
        <v>00074796</v>
      </c>
      <c r="H5226">
        <v>1100</v>
      </c>
      <c r="I5226">
        <v>150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V5226">
        <v>0</v>
      </c>
      <c r="W5226">
        <v>1250</v>
      </c>
    </row>
    <row r="5227" spans="1:23" x14ac:dyDescent="0.25">
      <c r="H5227" t="s">
        <v>735</v>
      </c>
    </row>
    <row r="5228" spans="1:23" x14ac:dyDescent="0.25">
      <c r="A5228">
        <v>2611</v>
      </c>
      <c r="B5228">
        <v>4701</v>
      </c>
      <c r="C5228" t="s">
        <v>2495</v>
      </c>
      <c r="D5228" t="s">
        <v>570</v>
      </c>
      <c r="E5228" t="s">
        <v>60</v>
      </c>
      <c r="F5228" t="s">
        <v>8566</v>
      </c>
      <c r="G5228" t="str">
        <f>"201511029843"</f>
        <v>201511029843</v>
      </c>
      <c r="H5228">
        <v>1100</v>
      </c>
      <c r="I5228">
        <v>150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V5228">
        <v>0</v>
      </c>
      <c r="W5228">
        <v>1250</v>
      </c>
    </row>
    <row r="5229" spans="1:23" x14ac:dyDescent="0.25">
      <c r="H5229" t="s">
        <v>8567</v>
      </c>
    </row>
    <row r="5230" spans="1:23" x14ac:dyDescent="0.25">
      <c r="A5230">
        <v>2612</v>
      </c>
      <c r="B5230">
        <v>1986</v>
      </c>
      <c r="C5230" t="s">
        <v>8568</v>
      </c>
      <c r="D5230" t="s">
        <v>14</v>
      </c>
      <c r="E5230" t="s">
        <v>41</v>
      </c>
      <c r="F5230" t="s">
        <v>8569</v>
      </c>
      <c r="G5230" t="str">
        <f>"201511032005"</f>
        <v>201511032005</v>
      </c>
      <c r="H5230">
        <v>1100</v>
      </c>
      <c r="I5230">
        <v>150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V5230">
        <v>0</v>
      </c>
      <c r="W5230">
        <v>1250</v>
      </c>
    </row>
    <row r="5231" spans="1:23" x14ac:dyDescent="0.25">
      <c r="H5231" t="s">
        <v>8570</v>
      </c>
    </row>
    <row r="5232" spans="1:23" x14ac:dyDescent="0.25">
      <c r="A5232">
        <v>2613</v>
      </c>
      <c r="B5232">
        <v>4097</v>
      </c>
      <c r="C5232" t="s">
        <v>8571</v>
      </c>
      <c r="D5232" t="s">
        <v>158</v>
      </c>
      <c r="E5232" t="s">
        <v>192</v>
      </c>
      <c r="F5232" t="s">
        <v>8572</v>
      </c>
      <c r="G5232" t="str">
        <f>"201511027414"</f>
        <v>201511027414</v>
      </c>
      <c r="H5232">
        <v>1100</v>
      </c>
      <c r="I5232">
        <v>150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V5232">
        <v>0</v>
      </c>
      <c r="W5232">
        <v>1250</v>
      </c>
    </row>
    <row r="5233" spans="1:23" x14ac:dyDescent="0.25">
      <c r="H5233" t="s">
        <v>8573</v>
      </c>
    </row>
    <row r="5234" spans="1:23" x14ac:dyDescent="0.25">
      <c r="A5234">
        <v>2614</v>
      </c>
      <c r="B5234">
        <v>3634</v>
      </c>
      <c r="C5234" t="s">
        <v>8574</v>
      </c>
      <c r="D5234" t="s">
        <v>230</v>
      </c>
      <c r="E5234" t="s">
        <v>15</v>
      </c>
      <c r="F5234" t="s">
        <v>8575</v>
      </c>
      <c r="G5234" t="str">
        <f>"201511030662"</f>
        <v>201511030662</v>
      </c>
      <c r="H5234">
        <v>1100</v>
      </c>
      <c r="I5234">
        <v>150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V5234">
        <v>0</v>
      </c>
      <c r="W5234">
        <v>1250</v>
      </c>
    </row>
    <row r="5235" spans="1:23" x14ac:dyDescent="0.25">
      <c r="H5235" t="s">
        <v>8576</v>
      </c>
    </row>
    <row r="5236" spans="1:23" x14ac:dyDescent="0.25">
      <c r="A5236">
        <v>2615</v>
      </c>
      <c r="B5236">
        <v>6438</v>
      </c>
      <c r="C5236" t="s">
        <v>8577</v>
      </c>
      <c r="D5236" t="s">
        <v>191</v>
      </c>
      <c r="E5236" t="s">
        <v>51</v>
      </c>
      <c r="F5236" t="s">
        <v>8578</v>
      </c>
      <c r="G5236" t="str">
        <f>"201511039589"</f>
        <v>201511039589</v>
      </c>
      <c r="H5236">
        <v>1100</v>
      </c>
      <c r="I5236">
        <v>150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V5236">
        <v>2</v>
      </c>
      <c r="W5236">
        <v>1250</v>
      </c>
    </row>
    <row r="5237" spans="1:23" x14ac:dyDescent="0.25">
      <c r="H5237">
        <v>862</v>
      </c>
    </row>
    <row r="5238" spans="1:23" x14ac:dyDescent="0.25">
      <c r="A5238">
        <v>2616</v>
      </c>
      <c r="B5238">
        <v>4858</v>
      </c>
      <c r="C5238" t="s">
        <v>8579</v>
      </c>
      <c r="D5238" t="s">
        <v>36</v>
      </c>
      <c r="E5238" t="s">
        <v>51</v>
      </c>
      <c r="F5238" t="s">
        <v>8580</v>
      </c>
      <c r="G5238" t="str">
        <f>"201511030764"</f>
        <v>201511030764</v>
      </c>
      <c r="H5238">
        <v>1100</v>
      </c>
      <c r="I5238">
        <v>150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V5238">
        <v>0</v>
      </c>
      <c r="W5238">
        <v>1250</v>
      </c>
    </row>
    <row r="5239" spans="1:23" x14ac:dyDescent="0.25">
      <c r="H5239" t="s">
        <v>8581</v>
      </c>
    </row>
    <row r="5240" spans="1:23" x14ac:dyDescent="0.25">
      <c r="A5240">
        <v>2617</v>
      </c>
      <c r="B5240">
        <v>2938</v>
      </c>
      <c r="C5240" t="s">
        <v>4189</v>
      </c>
      <c r="D5240" t="s">
        <v>191</v>
      </c>
      <c r="E5240" t="s">
        <v>51</v>
      </c>
      <c r="F5240" t="s">
        <v>8582</v>
      </c>
      <c r="G5240" t="str">
        <f>"00017200"</f>
        <v>00017200</v>
      </c>
      <c r="H5240">
        <v>1100</v>
      </c>
      <c r="I5240">
        <v>150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V5240">
        <v>0</v>
      </c>
      <c r="W5240">
        <v>1250</v>
      </c>
    </row>
    <row r="5241" spans="1:23" x14ac:dyDescent="0.25">
      <c r="H5241" t="s">
        <v>8583</v>
      </c>
    </row>
    <row r="5242" spans="1:23" x14ac:dyDescent="0.25">
      <c r="A5242">
        <v>2618</v>
      </c>
      <c r="B5242">
        <v>1631</v>
      </c>
      <c r="C5242" t="s">
        <v>8584</v>
      </c>
      <c r="D5242" t="s">
        <v>191</v>
      </c>
      <c r="E5242" t="s">
        <v>15</v>
      </c>
      <c r="F5242" t="s">
        <v>8585</v>
      </c>
      <c r="G5242" t="str">
        <f>"201511031362"</f>
        <v>201511031362</v>
      </c>
      <c r="H5242">
        <v>1100</v>
      </c>
      <c r="I5242">
        <v>150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V5242">
        <v>0</v>
      </c>
      <c r="W5242">
        <v>1250</v>
      </c>
    </row>
    <row r="5243" spans="1:23" x14ac:dyDescent="0.25">
      <c r="H5243" t="s">
        <v>8586</v>
      </c>
    </row>
    <row r="5244" spans="1:23" x14ac:dyDescent="0.25">
      <c r="A5244">
        <v>2619</v>
      </c>
      <c r="B5244">
        <v>1103</v>
      </c>
      <c r="C5244" t="s">
        <v>3624</v>
      </c>
      <c r="D5244" t="s">
        <v>191</v>
      </c>
      <c r="E5244" t="s">
        <v>25</v>
      </c>
      <c r="F5244" t="s">
        <v>8587</v>
      </c>
      <c r="G5244" t="str">
        <f>"201511020079"</f>
        <v>201511020079</v>
      </c>
      <c r="H5244">
        <v>1100</v>
      </c>
      <c r="I5244">
        <v>150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V5244">
        <v>0</v>
      </c>
      <c r="W5244">
        <v>1250</v>
      </c>
    </row>
    <row r="5245" spans="1:23" x14ac:dyDescent="0.25">
      <c r="H5245" t="s">
        <v>8588</v>
      </c>
    </row>
    <row r="5246" spans="1:23" x14ac:dyDescent="0.25">
      <c r="A5246">
        <v>2620</v>
      </c>
      <c r="B5246">
        <v>7976</v>
      </c>
      <c r="C5246" t="s">
        <v>8589</v>
      </c>
      <c r="D5246" t="s">
        <v>83</v>
      </c>
      <c r="E5246" t="s">
        <v>222</v>
      </c>
      <c r="F5246" t="s">
        <v>8590</v>
      </c>
      <c r="G5246" t="str">
        <f>"201511040954"</f>
        <v>201511040954</v>
      </c>
      <c r="H5246">
        <v>1100</v>
      </c>
      <c r="I5246">
        <v>150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V5246">
        <v>0</v>
      </c>
      <c r="W5246">
        <v>1250</v>
      </c>
    </row>
    <row r="5247" spans="1:23" x14ac:dyDescent="0.25">
      <c r="H5247" t="s">
        <v>1925</v>
      </c>
    </row>
    <row r="5248" spans="1:23" x14ac:dyDescent="0.25">
      <c r="A5248">
        <v>2621</v>
      </c>
      <c r="B5248">
        <v>5453</v>
      </c>
      <c r="C5248" t="s">
        <v>8591</v>
      </c>
      <c r="D5248" t="s">
        <v>191</v>
      </c>
      <c r="E5248" t="s">
        <v>51</v>
      </c>
      <c r="F5248" t="s">
        <v>8592</v>
      </c>
      <c r="G5248" t="str">
        <f>"201511025960"</f>
        <v>201511025960</v>
      </c>
      <c r="H5248">
        <v>1100</v>
      </c>
      <c r="I5248">
        <v>150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V5248">
        <v>0</v>
      </c>
      <c r="W5248">
        <v>1250</v>
      </c>
    </row>
    <row r="5249" spans="1:23" x14ac:dyDescent="0.25">
      <c r="H5249" t="s">
        <v>8593</v>
      </c>
    </row>
    <row r="5250" spans="1:23" x14ac:dyDescent="0.25">
      <c r="A5250">
        <v>2622</v>
      </c>
      <c r="B5250">
        <v>1451</v>
      </c>
      <c r="C5250" t="s">
        <v>8594</v>
      </c>
      <c r="D5250" t="s">
        <v>570</v>
      </c>
      <c r="E5250" t="s">
        <v>123</v>
      </c>
      <c r="F5250" t="s">
        <v>8595</v>
      </c>
      <c r="G5250" t="str">
        <f>"201405001978"</f>
        <v>201405001978</v>
      </c>
      <c r="H5250">
        <v>1100</v>
      </c>
      <c r="I5250">
        <v>150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V5250">
        <v>0</v>
      </c>
      <c r="W5250">
        <v>1250</v>
      </c>
    </row>
    <row r="5251" spans="1:23" x14ac:dyDescent="0.25">
      <c r="H5251" t="s">
        <v>8596</v>
      </c>
    </row>
    <row r="5252" spans="1:23" x14ac:dyDescent="0.25">
      <c r="A5252">
        <v>2623</v>
      </c>
      <c r="B5252">
        <v>10159</v>
      </c>
      <c r="C5252" t="s">
        <v>5706</v>
      </c>
      <c r="D5252" t="s">
        <v>40</v>
      </c>
      <c r="E5252" t="s">
        <v>41</v>
      </c>
      <c r="F5252" t="s">
        <v>8597</v>
      </c>
      <c r="G5252" t="str">
        <f>"00103562"</f>
        <v>00103562</v>
      </c>
      <c r="H5252">
        <v>1100</v>
      </c>
      <c r="I5252">
        <v>150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V5252">
        <v>0</v>
      </c>
      <c r="W5252">
        <v>1250</v>
      </c>
    </row>
    <row r="5253" spans="1:23" x14ac:dyDescent="0.25">
      <c r="H5253" t="s">
        <v>48</v>
      </c>
    </row>
    <row r="5254" spans="1:23" x14ac:dyDescent="0.25">
      <c r="A5254">
        <v>2624</v>
      </c>
      <c r="B5254">
        <v>9940</v>
      </c>
      <c r="C5254" t="s">
        <v>8598</v>
      </c>
      <c r="D5254" t="s">
        <v>489</v>
      </c>
      <c r="E5254" t="s">
        <v>55</v>
      </c>
      <c r="F5254" t="s">
        <v>8599</v>
      </c>
      <c r="G5254" t="str">
        <f>"200910000620"</f>
        <v>200910000620</v>
      </c>
      <c r="H5254">
        <v>1100</v>
      </c>
      <c r="I5254">
        <v>150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V5254">
        <v>0</v>
      </c>
      <c r="W5254">
        <v>1250</v>
      </c>
    </row>
    <row r="5255" spans="1:23" x14ac:dyDescent="0.25">
      <c r="H5255" t="s">
        <v>8600</v>
      </c>
    </row>
    <row r="5256" spans="1:23" x14ac:dyDescent="0.25">
      <c r="A5256">
        <v>2625</v>
      </c>
      <c r="B5256">
        <v>905</v>
      </c>
      <c r="C5256" t="s">
        <v>8601</v>
      </c>
      <c r="D5256" t="s">
        <v>96</v>
      </c>
      <c r="E5256" t="s">
        <v>55</v>
      </c>
      <c r="F5256" t="s">
        <v>8602</v>
      </c>
      <c r="G5256" t="str">
        <f>"201511021850"</f>
        <v>201511021850</v>
      </c>
      <c r="H5256">
        <v>1100</v>
      </c>
      <c r="I5256">
        <v>150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V5256">
        <v>0</v>
      </c>
      <c r="W5256">
        <v>1250</v>
      </c>
    </row>
    <row r="5257" spans="1:23" x14ac:dyDescent="0.25">
      <c r="H5257" t="s">
        <v>8603</v>
      </c>
    </row>
    <row r="5258" spans="1:23" x14ac:dyDescent="0.25">
      <c r="A5258">
        <v>2626</v>
      </c>
      <c r="B5258">
        <v>905</v>
      </c>
      <c r="C5258" t="s">
        <v>8601</v>
      </c>
      <c r="D5258" t="s">
        <v>96</v>
      </c>
      <c r="E5258" t="s">
        <v>55</v>
      </c>
      <c r="F5258" t="s">
        <v>8602</v>
      </c>
      <c r="G5258" t="str">
        <f>"201511021850"</f>
        <v>201511021850</v>
      </c>
      <c r="H5258">
        <v>1100</v>
      </c>
      <c r="I5258">
        <v>150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8</v>
      </c>
      <c r="U5258" t="s">
        <v>1889</v>
      </c>
      <c r="V5258">
        <v>0</v>
      </c>
      <c r="W5258">
        <v>1250</v>
      </c>
    </row>
    <row r="5259" spans="1:23" x14ac:dyDescent="0.25">
      <c r="H5259" t="s">
        <v>8603</v>
      </c>
    </row>
    <row r="5260" spans="1:23" x14ac:dyDescent="0.25">
      <c r="A5260">
        <v>2627</v>
      </c>
      <c r="B5260">
        <v>4686</v>
      </c>
      <c r="C5260" t="s">
        <v>8604</v>
      </c>
      <c r="D5260" t="s">
        <v>14</v>
      </c>
      <c r="E5260" t="s">
        <v>70</v>
      </c>
      <c r="F5260" t="s">
        <v>8605</v>
      </c>
      <c r="G5260" t="str">
        <f>"201511017163"</f>
        <v>201511017163</v>
      </c>
      <c r="H5260">
        <v>1100</v>
      </c>
      <c r="I5260">
        <v>150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V5260">
        <v>0</v>
      </c>
      <c r="W5260">
        <v>1250</v>
      </c>
    </row>
    <row r="5261" spans="1:23" x14ac:dyDescent="0.25">
      <c r="H5261" t="s">
        <v>8606</v>
      </c>
    </row>
    <row r="5262" spans="1:23" x14ac:dyDescent="0.25">
      <c r="A5262">
        <v>2628</v>
      </c>
      <c r="B5262">
        <v>10377</v>
      </c>
      <c r="C5262" t="s">
        <v>8607</v>
      </c>
      <c r="D5262" t="s">
        <v>187</v>
      </c>
      <c r="E5262" t="s">
        <v>70</v>
      </c>
      <c r="F5262" t="s">
        <v>8608</v>
      </c>
      <c r="G5262" t="str">
        <f>"00095620"</f>
        <v>00095620</v>
      </c>
      <c r="H5262">
        <v>1100</v>
      </c>
      <c r="I5262">
        <v>150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V5262">
        <v>0</v>
      </c>
      <c r="W5262">
        <v>1250</v>
      </c>
    </row>
    <row r="5263" spans="1:23" x14ac:dyDescent="0.25">
      <c r="H5263" t="s">
        <v>8609</v>
      </c>
    </row>
    <row r="5264" spans="1:23" x14ac:dyDescent="0.25">
      <c r="A5264">
        <v>2629</v>
      </c>
      <c r="B5264">
        <v>10354</v>
      </c>
      <c r="C5264" t="s">
        <v>8610</v>
      </c>
      <c r="D5264" t="s">
        <v>8611</v>
      </c>
      <c r="E5264" t="s">
        <v>123</v>
      </c>
      <c r="F5264" t="s">
        <v>8612</v>
      </c>
      <c r="G5264" t="str">
        <f>"201511039303"</f>
        <v>201511039303</v>
      </c>
      <c r="H5264">
        <v>1100</v>
      </c>
      <c r="I5264">
        <v>150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V5264">
        <v>0</v>
      </c>
      <c r="W5264">
        <v>1250</v>
      </c>
    </row>
    <row r="5265" spans="1:23" x14ac:dyDescent="0.25">
      <c r="H5265" t="s">
        <v>8613</v>
      </c>
    </row>
    <row r="5266" spans="1:23" x14ac:dyDescent="0.25">
      <c r="A5266">
        <v>2630</v>
      </c>
      <c r="B5266">
        <v>3513</v>
      </c>
      <c r="C5266" t="s">
        <v>5929</v>
      </c>
      <c r="D5266" t="s">
        <v>1704</v>
      </c>
      <c r="E5266" t="s">
        <v>70</v>
      </c>
      <c r="F5266" t="s">
        <v>8614</v>
      </c>
      <c r="G5266" t="str">
        <f>"201511040445"</f>
        <v>201511040445</v>
      </c>
      <c r="H5266">
        <v>1100</v>
      </c>
      <c r="I5266">
        <v>150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V5266">
        <v>0</v>
      </c>
      <c r="W5266">
        <v>1250</v>
      </c>
    </row>
    <row r="5267" spans="1:23" x14ac:dyDescent="0.25">
      <c r="H5267" t="s">
        <v>8615</v>
      </c>
    </row>
    <row r="5268" spans="1:23" x14ac:dyDescent="0.25">
      <c r="A5268">
        <v>2631</v>
      </c>
      <c r="B5268">
        <v>5845</v>
      </c>
      <c r="C5268" t="s">
        <v>8616</v>
      </c>
      <c r="D5268" t="s">
        <v>724</v>
      </c>
      <c r="E5268" t="s">
        <v>70</v>
      </c>
      <c r="F5268" t="s">
        <v>8617</v>
      </c>
      <c r="G5268" t="str">
        <f>"201511040475"</f>
        <v>201511040475</v>
      </c>
      <c r="H5268">
        <v>1100</v>
      </c>
      <c r="I5268">
        <v>150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V5268">
        <v>0</v>
      </c>
      <c r="W5268">
        <v>1250</v>
      </c>
    </row>
    <row r="5269" spans="1:23" x14ac:dyDescent="0.25">
      <c r="H5269" t="s">
        <v>8618</v>
      </c>
    </row>
    <row r="5270" spans="1:23" x14ac:dyDescent="0.25">
      <c r="A5270">
        <v>2632</v>
      </c>
      <c r="B5270">
        <v>5028</v>
      </c>
      <c r="C5270" t="s">
        <v>8619</v>
      </c>
      <c r="D5270" t="s">
        <v>364</v>
      </c>
      <c r="E5270" t="s">
        <v>96</v>
      </c>
      <c r="F5270" t="s">
        <v>8620</v>
      </c>
      <c r="G5270" t="str">
        <f>"201511008620"</f>
        <v>201511008620</v>
      </c>
      <c r="H5270">
        <v>1100</v>
      </c>
      <c r="I5270">
        <v>150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V5270">
        <v>0</v>
      </c>
      <c r="W5270">
        <v>1250</v>
      </c>
    </row>
    <row r="5271" spans="1:23" x14ac:dyDescent="0.25">
      <c r="H5271" t="s">
        <v>8621</v>
      </c>
    </row>
    <row r="5272" spans="1:23" x14ac:dyDescent="0.25">
      <c r="A5272">
        <v>2633</v>
      </c>
      <c r="B5272">
        <v>6827</v>
      </c>
      <c r="C5272" t="s">
        <v>8622</v>
      </c>
      <c r="D5272" t="s">
        <v>83</v>
      </c>
      <c r="E5272" t="s">
        <v>55</v>
      </c>
      <c r="F5272" t="s">
        <v>8623</v>
      </c>
      <c r="G5272" t="str">
        <f>"201002000119"</f>
        <v>201002000119</v>
      </c>
      <c r="H5272">
        <v>1100</v>
      </c>
      <c r="I5272">
        <v>150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V5272">
        <v>0</v>
      </c>
      <c r="W5272">
        <v>1250</v>
      </c>
    </row>
    <row r="5273" spans="1:23" x14ac:dyDescent="0.25">
      <c r="H5273" t="s">
        <v>7143</v>
      </c>
    </row>
    <row r="5274" spans="1:23" x14ac:dyDescent="0.25">
      <c r="A5274">
        <v>2634</v>
      </c>
      <c r="B5274">
        <v>2774</v>
      </c>
      <c r="C5274" t="s">
        <v>8624</v>
      </c>
      <c r="D5274" t="s">
        <v>70</v>
      </c>
      <c r="E5274" t="s">
        <v>425</v>
      </c>
      <c r="F5274" t="s">
        <v>8625</v>
      </c>
      <c r="G5274" t="str">
        <f>"201402012262"</f>
        <v>201402012262</v>
      </c>
      <c r="H5274">
        <v>1100</v>
      </c>
      <c r="I5274">
        <v>150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V5274">
        <v>0</v>
      </c>
      <c r="W5274">
        <v>1250</v>
      </c>
    </row>
    <row r="5275" spans="1:23" x14ac:dyDescent="0.25">
      <c r="H5275" t="s">
        <v>8626</v>
      </c>
    </row>
    <row r="5276" spans="1:23" x14ac:dyDescent="0.25">
      <c r="A5276">
        <v>2635</v>
      </c>
      <c r="B5276">
        <v>2774</v>
      </c>
      <c r="C5276" t="s">
        <v>8624</v>
      </c>
      <c r="D5276" t="s">
        <v>70</v>
      </c>
      <c r="E5276" t="s">
        <v>425</v>
      </c>
      <c r="F5276" t="s">
        <v>8625</v>
      </c>
      <c r="G5276" t="str">
        <f>"201402012262"</f>
        <v>201402012262</v>
      </c>
      <c r="H5276">
        <v>1100</v>
      </c>
      <c r="I5276">
        <v>150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8</v>
      </c>
      <c r="U5276" t="s">
        <v>1889</v>
      </c>
      <c r="V5276">
        <v>0</v>
      </c>
      <c r="W5276">
        <v>1250</v>
      </c>
    </row>
    <row r="5277" spans="1:23" x14ac:dyDescent="0.25">
      <c r="H5277" t="s">
        <v>8626</v>
      </c>
    </row>
    <row r="5278" spans="1:23" x14ac:dyDescent="0.25">
      <c r="A5278">
        <v>2636</v>
      </c>
      <c r="B5278">
        <v>447</v>
      </c>
      <c r="C5278" t="s">
        <v>8627</v>
      </c>
      <c r="D5278" t="s">
        <v>14</v>
      </c>
      <c r="E5278" t="s">
        <v>70</v>
      </c>
      <c r="F5278" t="s">
        <v>8628</v>
      </c>
      <c r="G5278" t="str">
        <f>"201511027524"</f>
        <v>201511027524</v>
      </c>
      <c r="H5278">
        <v>1100</v>
      </c>
      <c r="I5278">
        <v>150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V5278">
        <v>0</v>
      </c>
      <c r="W5278">
        <v>1250</v>
      </c>
    </row>
    <row r="5279" spans="1:23" x14ac:dyDescent="0.25">
      <c r="H5279" t="s">
        <v>8629</v>
      </c>
    </row>
    <row r="5280" spans="1:23" x14ac:dyDescent="0.25">
      <c r="A5280">
        <v>2637</v>
      </c>
      <c r="B5280">
        <v>9149</v>
      </c>
      <c r="C5280" t="s">
        <v>8630</v>
      </c>
      <c r="D5280" t="s">
        <v>1812</v>
      </c>
      <c r="E5280" t="s">
        <v>70</v>
      </c>
      <c r="F5280" t="s">
        <v>8631</v>
      </c>
      <c r="G5280" t="str">
        <f>"00076146"</f>
        <v>00076146</v>
      </c>
      <c r="H5280">
        <v>1100</v>
      </c>
      <c r="I5280">
        <v>150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V5280">
        <v>0</v>
      </c>
      <c r="W5280">
        <v>1250</v>
      </c>
    </row>
    <row r="5281" spans="1:23" x14ac:dyDescent="0.25">
      <c r="H5281" t="s">
        <v>8632</v>
      </c>
    </row>
    <row r="5282" spans="1:23" x14ac:dyDescent="0.25">
      <c r="A5282">
        <v>2638</v>
      </c>
      <c r="B5282">
        <v>2247</v>
      </c>
      <c r="C5282" t="s">
        <v>8633</v>
      </c>
      <c r="D5282" t="s">
        <v>40</v>
      </c>
      <c r="E5282" t="s">
        <v>51</v>
      </c>
      <c r="F5282" t="s">
        <v>8634</v>
      </c>
      <c r="G5282" t="str">
        <f>"201511009624"</f>
        <v>201511009624</v>
      </c>
      <c r="H5282">
        <v>1100</v>
      </c>
      <c r="I5282">
        <v>150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V5282">
        <v>0</v>
      </c>
      <c r="W5282">
        <v>1250</v>
      </c>
    </row>
    <row r="5283" spans="1:23" x14ac:dyDescent="0.25">
      <c r="H5283" t="s">
        <v>8635</v>
      </c>
    </row>
    <row r="5284" spans="1:23" x14ac:dyDescent="0.25">
      <c r="A5284">
        <v>2639</v>
      </c>
      <c r="B5284">
        <v>6899</v>
      </c>
      <c r="C5284" t="s">
        <v>8604</v>
      </c>
      <c r="D5284" t="s">
        <v>83</v>
      </c>
      <c r="E5284" t="s">
        <v>70</v>
      </c>
      <c r="F5284" t="s">
        <v>8636</v>
      </c>
      <c r="G5284" t="str">
        <f>"201511017124"</f>
        <v>201511017124</v>
      </c>
      <c r="H5284">
        <v>1100</v>
      </c>
      <c r="I5284">
        <v>150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V5284">
        <v>0</v>
      </c>
      <c r="W5284">
        <v>1250</v>
      </c>
    </row>
    <row r="5285" spans="1:23" x14ac:dyDescent="0.25">
      <c r="H5285" t="s">
        <v>8637</v>
      </c>
    </row>
    <row r="5286" spans="1:23" x14ac:dyDescent="0.25">
      <c r="A5286">
        <v>2640</v>
      </c>
      <c r="B5286">
        <v>307</v>
      </c>
      <c r="C5286" t="s">
        <v>3939</v>
      </c>
      <c r="D5286" t="s">
        <v>83</v>
      </c>
      <c r="E5286" t="s">
        <v>1051</v>
      </c>
      <c r="F5286" t="s">
        <v>8638</v>
      </c>
      <c r="G5286" t="str">
        <f>"201103000265"</f>
        <v>201103000265</v>
      </c>
      <c r="H5286">
        <v>1100</v>
      </c>
      <c r="I5286">
        <v>150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V5286">
        <v>0</v>
      </c>
      <c r="W5286">
        <v>1250</v>
      </c>
    </row>
    <row r="5287" spans="1:23" x14ac:dyDescent="0.25">
      <c r="H5287" t="s">
        <v>8639</v>
      </c>
    </row>
    <row r="5288" spans="1:23" x14ac:dyDescent="0.25">
      <c r="A5288">
        <v>2641</v>
      </c>
      <c r="B5288">
        <v>2292</v>
      </c>
      <c r="C5288" t="s">
        <v>8640</v>
      </c>
      <c r="D5288" t="s">
        <v>651</v>
      </c>
      <c r="E5288" t="s">
        <v>15</v>
      </c>
      <c r="F5288" t="s">
        <v>8641</v>
      </c>
      <c r="G5288" t="str">
        <f>"00016895"</f>
        <v>00016895</v>
      </c>
      <c r="H5288">
        <v>1100</v>
      </c>
      <c r="I5288">
        <v>150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V5288">
        <v>0</v>
      </c>
      <c r="W5288">
        <v>1250</v>
      </c>
    </row>
    <row r="5289" spans="1:23" x14ac:dyDescent="0.25">
      <c r="H5289" t="s">
        <v>8642</v>
      </c>
    </row>
    <row r="5290" spans="1:23" x14ac:dyDescent="0.25">
      <c r="A5290">
        <v>2642</v>
      </c>
      <c r="B5290">
        <v>6814</v>
      </c>
      <c r="C5290" t="s">
        <v>8643</v>
      </c>
      <c r="D5290" t="s">
        <v>83</v>
      </c>
      <c r="E5290" t="s">
        <v>179</v>
      </c>
      <c r="F5290" t="s">
        <v>8644</v>
      </c>
      <c r="G5290" t="str">
        <f>"201511039553"</f>
        <v>201511039553</v>
      </c>
      <c r="H5290">
        <v>1100</v>
      </c>
      <c r="I5290">
        <v>150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V5290">
        <v>0</v>
      </c>
      <c r="W5290">
        <v>1250</v>
      </c>
    </row>
    <row r="5291" spans="1:23" x14ac:dyDescent="0.25">
      <c r="H5291" t="s">
        <v>8645</v>
      </c>
    </row>
    <row r="5292" spans="1:23" x14ac:dyDescent="0.25">
      <c r="A5292">
        <v>2643</v>
      </c>
      <c r="B5292">
        <v>3872</v>
      </c>
      <c r="C5292" t="s">
        <v>8646</v>
      </c>
      <c r="D5292" t="s">
        <v>230</v>
      </c>
      <c r="E5292" t="s">
        <v>1399</v>
      </c>
      <c r="F5292" t="s">
        <v>8647</v>
      </c>
      <c r="G5292" t="str">
        <f>"201511028829"</f>
        <v>201511028829</v>
      </c>
      <c r="H5292">
        <v>1100</v>
      </c>
      <c r="I5292">
        <v>150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V5292">
        <v>0</v>
      </c>
      <c r="W5292">
        <v>1250</v>
      </c>
    </row>
    <row r="5293" spans="1:23" x14ac:dyDescent="0.25">
      <c r="H5293" t="s">
        <v>8648</v>
      </c>
    </row>
    <row r="5294" spans="1:23" x14ac:dyDescent="0.25">
      <c r="A5294">
        <v>2644</v>
      </c>
      <c r="B5294">
        <v>5467</v>
      </c>
      <c r="C5294" t="s">
        <v>8649</v>
      </c>
      <c r="D5294" t="s">
        <v>651</v>
      </c>
      <c r="E5294" t="s">
        <v>188</v>
      </c>
      <c r="F5294" t="s">
        <v>8650</v>
      </c>
      <c r="G5294" t="str">
        <f>"00096199"</f>
        <v>00096199</v>
      </c>
      <c r="H5294">
        <v>1100</v>
      </c>
      <c r="I5294">
        <v>150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V5294">
        <v>0</v>
      </c>
      <c r="W5294">
        <v>1250</v>
      </c>
    </row>
    <row r="5295" spans="1:23" x14ac:dyDescent="0.25">
      <c r="H5295" t="s">
        <v>8651</v>
      </c>
    </row>
    <row r="5296" spans="1:23" x14ac:dyDescent="0.25">
      <c r="A5296">
        <v>2645</v>
      </c>
      <c r="B5296">
        <v>2379</v>
      </c>
      <c r="C5296" t="s">
        <v>8652</v>
      </c>
      <c r="D5296" t="s">
        <v>8653</v>
      </c>
      <c r="E5296" t="s">
        <v>51</v>
      </c>
      <c r="F5296" t="s">
        <v>8654</v>
      </c>
      <c r="G5296" t="str">
        <f>"201511006963"</f>
        <v>201511006963</v>
      </c>
      <c r="H5296">
        <v>1100</v>
      </c>
      <c r="I5296">
        <v>150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V5296">
        <v>0</v>
      </c>
      <c r="W5296">
        <v>1250</v>
      </c>
    </row>
    <row r="5297" spans="1:23" x14ac:dyDescent="0.25">
      <c r="H5297" t="s">
        <v>8655</v>
      </c>
    </row>
    <row r="5298" spans="1:23" x14ac:dyDescent="0.25">
      <c r="A5298">
        <v>2646</v>
      </c>
      <c r="B5298">
        <v>9490</v>
      </c>
      <c r="C5298" t="s">
        <v>8656</v>
      </c>
      <c r="D5298" t="s">
        <v>222</v>
      </c>
      <c r="E5298" t="s">
        <v>196</v>
      </c>
      <c r="F5298" t="s">
        <v>8657</v>
      </c>
      <c r="G5298" t="str">
        <f>"201511022359"</f>
        <v>201511022359</v>
      </c>
      <c r="H5298">
        <v>1100</v>
      </c>
      <c r="I5298">
        <v>150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V5298">
        <v>0</v>
      </c>
      <c r="W5298">
        <v>1250</v>
      </c>
    </row>
    <row r="5299" spans="1:23" x14ac:dyDescent="0.25">
      <c r="H5299" t="s">
        <v>8658</v>
      </c>
    </row>
    <row r="5300" spans="1:23" x14ac:dyDescent="0.25">
      <c r="A5300">
        <v>2647</v>
      </c>
      <c r="B5300">
        <v>9490</v>
      </c>
      <c r="C5300" t="s">
        <v>8656</v>
      </c>
      <c r="D5300" t="s">
        <v>222</v>
      </c>
      <c r="E5300" t="s">
        <v>196</v>
      </c>
      <c r="F5300" t="s">
        <v>8657</v>
      </c>
      <c r="G5300" t="str">
        <f>"201511022359"</f>
        <v>201511022359</v>
      </c>
      <c r="H5300">
        <v>1100</v>
      </c>
      <c r="I5300">
        <v>150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8</v>
      </c>
      <c r="U5300" t="s">
        <v>8659</v>
      </c>
      <c r="V5300">
        <v>0</v>
      </c>
      <c r="W5300">
        <v>1250</v>
      </c>
    </row>
    <row r="5301" spans="1:23" x14ac:dyDescent="0.25">
      <c r="H5301" t="s">
        <v>8658</v>
      </c>
    </row>
    <row r="5302" spans="1:23" x14ac:dyDescent="0.25">
      <c r="A5302">
        <v>2648</v>
      </c>
      <c r="B5302">
        <v>56</v>
      </c>
      <c r="C5302" t="s">
        <v>8660</v>
      </c>
      <c r="D5302" t="s">
        <v>191</v>
      </c>
      <c r="E5302" t="s">
        <v>123</v>
      </c>
      <c r="F5302" t="s">
        <v>8661</v>
      </c>
      <c r="G5302" t="str">
        <f>"00019762"</f>
        <v>00019762</v>
      </c>
      <c r="H5302">
        <v>1100</v>
      </c>
      <c r="I5302">
        <v>150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V5302">
        <v>0</v>
      </c>
      <c r="W5302">
        <v>1250</v>
      </c>
    </row>
    <row r="5303" spans="1:23" x14ac:dyDescent="0.25">
      <c r="H5303" t="s">
        <v>8662</v>
      </c>
    </row>
    <row r="5304" spans="1:23" x14ac:dyDescent="0.25">
      <c r="A5304">
        <v>2649</v>
      </c>
      <c r="B5304">
        <v>10408</v>
      </c>
      <c r="C5304" t="s">
        <v>8663</v>
      </c>
      <c r="D5304" t="s">
        <v>1113</v>
      </c>
      <c r="E5304" t="s">
        <v>55</v>
      </c>
      <c r="F5304" t="s">
        <v>8664</v>
      </c>
      <c r="G5304" t="str">
        <f>"00043542"</f>
        <v>00043542</v>
      </c>
      <c r="H5304">
        <v>1100</v>
      </c>
      <c r="I5304">
        <v>150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V5304">
        <v>0</v>
      </c>
      <c r="W5304">
        <v>1250</v>
      </c>
    </row>
    <row r="5305" spans="1:23" x14ac:dyDescent="0.25">
      <c r="H5305" t="s">
        <v>8665</v>
      </c>
    </row>
    <row r="5306" spans="1:23" x14ac:dyDescent="0.25">
      <c r="A5306">
        <v>2650</v>
      </c>
      <c r="B5306">
        <v>9927</v>
      </c>
      <c r="C5306" t="s">
        <v>8666</v>
      </c>
      <c r="D5306" t="s">
        <v>2069</v>
      </c>
      <c r="E5306" t="s">
        <v>96</v>
      </c>
      <c r="F5306" t="s">
        <v>8667</v>
      </c>
      <c r="G5306" t="str">
        <f>"00078199"</f>
        <v>00078199</v>
      </c>
      <c r="H5306">
        <v>1100</v>
      </c>
      <c r="I5306">
        <v>150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V5306">
        <v>0</v>
      </c>
      <c r="W5306">
        <v>1250</v>
      </c>
    </row>
    <row r="5307" spans="1:23" x14ac:dyDescent="0.25">
      <c r="H5307" t="s">
        <v>8668</v>
      </c>
    </row>
    <row r="5308" spans="1:23" x14ac:dyDescent="0.25">
      <c r="A5308">
        <v>2651</v>
      </c>
      <c r="B5308">
        <v>345</v>
      </c>
      <c r="C5308" t="s">
        <v>8669</v>
      </c>
      <c r="D5308" t="s">
        <v>15</v>
      </c>
      <c r="E5308" t="s">
        <v>51</v>
      </c>
      <c r="F5308" t="s">
        <v>8670</v>
      </c>
      <c r="G5308" t="str">
        <f>"201502002466"</f>
        <v>201502002466</v>
      </c>
      <c r="H5308">
        <v>1100</v>
      </c>
      <c r="I5308">
        <v>150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V5308">
        <v>0</v>
      </c>
      <c r="W5308">
        <v>1250</v>
      </c>
    </row>
    <row r="5309" spans="1:23" x14ac:dyDescent="0.25">
      <c r="H5309" t="s">
        <v>8671</v>
      </c>
    </row>
    <row r="5310" spans="1:23" x14ac:dyDescent="0.25">
      <c r="A5310">
        <v>2652</v>
      </c>
      <c r="B5310">
        <v>67</v>
      </c>
      <c r="C5310" t="s">
        <v>1266</v>
      </c>
      <c r="D5310" t="s">
        <v>379</v>
      </c>
      <c r="E5310" t="s">
        <v>188</v>
      </c>
      <c r="F5310" t="s">
        <v>8672</v>
      </c>
      <c r="G5310" t="str">
        <f>"201411001914"</f>
        <v>201411001914</v>
      </c>
      <c r="H5310">
        <v>1100</v>
      </c>
      <c r="I5310">
        <v>150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V5310">
        <v>0</v>
      </c>
      <c r="W5310">
        <v>1250</v>
      </c>
    </row>
    <row r="5311" spans="1:23" x14ac:dyDescent="0.25">
      <c r="H5311" t="s">
        <v>8673</v>
      </c>
    </row>
    <row r="5312" spans="1:23" x14ac:dyDescent="0.25">
      <c r="A5312">
        <v>2653</v>
      </c>
      <c r="B5312">
        <v>796</v>
      </c>
      <c r="C5312" t="s">
        <v>482</v>
      </c>
      <c r="D5312" t="s">
        <v>14</v>
      </c>
      <c r="E5312" t="s">
        <v>65</v>
      </c>
      <c r="F5312" t="s">
        <v>8674</v>
      </c>
      <c r="G5312" t="str">
        <f>"201511035078"</f>
        <v>201511035078</v>
      </c>
      <c r="H5312">
        <v>1100</v>
      </c>
      <c r="I5312">
        <v>150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V5312">
        <v>0</v>
      </c>
      <c r="W5312">
        <v>1250</v>
      </c>
    </row>
    <row r="5313" spans="1:23" x14ac:dyDescent="0.25">
      <c r="H5313" t="s">
        <v>8675</v>
      </c>
    </row>
    <row r="5314" spans="1:23" x14ac:dyDescent="0.25">
      <c r="A5314">
        <v>2654</v>
      </c>
      <c r="B5314">
        <v>6604</v>
      </c>
      <c r="C5314" t="s">
        <v>8676</v>
      </c>
      <c r="D5314" t="s">
        <v>3461</v>
      </c>
      <c r="E5314" t="s">
        <v>51</v>
      </c>
      <c r="F5314" t="s">
        <v>8677</v>
      </c>
      <c r="G5314" t="str">
        <f>"201511036649"</f>
        <v>201511036649</v>
      </c>
      <c r="H5314">
        <v>1100</v>
      </c>
      <c r="I5314">
        <v>150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V5314">
        <v>1</v>
      </c>
      <c r="W5314">
        <v>1250</v>
      </c>
    </row>
    <row r="5315" spans="1:23" x14ac:dyDescent="0.25">
      <c r="H5315" t="s">
        <v>8678</v>
      </c>
    </row>
    <row r="5316" spans="1:23" x14ac:dyDescent="0.25">
      <c r="A5316">
        <v>2655</v>
      </c>
      <c r="B5316">
        <v>1985</v>
      </c>
      <c r="C5316" t="s">
        <v>8679</v>
      </c>
      <c r="D5316" t="s">
        <v>40</v>
      </c>
      <c r="E5316" t="s">
        <v>25</v>
      </c>
      <c r="F5316" t="s">
        <v>8680</v>
      </c>
      <c r="G5316" t="str">
        <f>"201412006569"</f>
        <v>201412006569</v>
      </c>
      <c r="H5316">
        <v>1100</v>
      </c>
      <c r="I5316">
        <v>150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V5316">
        <v>0</v>
      </c>
      <c r="W5316">
        <v>1250</v>
      </c>
    </row>
    <row r="5317" spans="1:23" x14ac:dyDescent="0.25">
      <c r="H5317" t="s">
        <v>8681</v>
      </c>
    </row>
    <row r="5318" spans="1:23" x14ac:dyDescent="0.25">
      <c r="A5318">
        <v>2656</v>
      </c>
      <c r="B5318">
        <v>6375</v>
      </c>
      <c r="C5318" t="s">
        <v>740</v>
      </c>
      <c r="D5318" t="s">
        <v>8426</v>
      </c>
      <c r="E5318" t="s">
        <v>116</v>
      </c>
      <c r="F5318" t="s">
        <v>8682</v>
      </c>
      <c r="G5318" t="str">
        <f>"00073441"</f>
        <v>00073441</v>
      </c>
      <c r="H5318">
        <v>1100</v>
      </c>
      <c r="I5318">
        <v>150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V5318">
        <v>0</v>
      </c>
      <c r="W5318">
        <v>1250</v>
      </c>
    </row>
    <row r="5319" spans="1:23" x14ac:dyDescent="0.25">
      <c r="H5319" t="s">
        <v>8683</v>
      </c>
    </row>
    <row r="5320" spans="1:23" x14ac:dyDescent="0.25">
      <c r="A5320">
        <v>2657</v>
      </c>
      <c r="B5320">
        <v>9859</v>
      </c>
      <c r="C5320" t="s">
        <v>8684</v>
      </c>
      <c r="D5320" t="s">
        <v>8685</v>
      </c>
      <c r="E5320" t="s">
        <v>41</v>
      </c>
      <c r="F5320" t="s">
        <v>8686</v>
      </c>
      <c r="G5320" t="str">
        <f>"201511020447"</f>
        <v>201511020447</v>
      </c>
      <c r="H5320">
        <v>1100</v>
      </c>
      <c r="I5320">
        <v>150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V5320">
        <v>0</v>
      </c>
      <c r="W5320">
        <v>1250</v>
      </c>
    </row>
    <row r="5321" spans="1:23" x14ac:dyDescent="0.25">
      <c r="H5321">
        <v>875</v>
      </c>
    </row>
    <row r="5322" spans="1:23" x14ac:dyDescent="0.25">
      <c r="A5322">
        <v>2658</v>
      </c>
      <c r="B5322">
        <v>7152</v>
      </c>
      <c r="C5322" t="s">
        <v>2083</v>
      </c>
      <c r="D5322" t="s">
        <v>1812</v>
      </c>
      <c r="E5322" t="s">
        <v>130</v>
      </c>
      <c r="F5322" t="s">
        <v>8687</v>
      </c>
      <c r="G5322" t="str">
        <f>"201511030864"</f>
        <v>201511030864</v>
      </c>
      <c r="H5322">
        <v>1100</v>
      </c>
      <c r="I5322">
        <v>150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V5322">
        <v>0</v>
      </c>
      <c r="W5322">
        <v>1250</v>
      </c>
    </row>
    <row r="5323" spans="1:23" x14ac:dyDescent="0.25">
      <c r="H5323" t="s">
        <v>8688</v>
      </c>
    </row>
    <row r="5324" spans="1:23" x14ac:dyDescent="0.25">
      <c r="A5324">
        <v>2659</v>
      </c>
      <c r="B5324">
        <v>1987</v>
      </c>
      <c r="C5324" t="s">
        <v>8689</v>
      </c>
      <c r="D5324" t="s">
        <v>8690</v>
      </c>
      <c r="E5324" t="s">
        <v>60</v>
      </c>
      <c r="F5324" t="s">
        <v>8691</v>
      </c>
      <c r="G5324" t="str">
        <f>"201510001031"</f>
        <v>201510001031</v>
      </c>
      <c r="H5324">
        <v>1100</v>
      </c>
      <c r="I5324">
        <v>150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V5324">
        <v>0</v>
      </c>
      <c r="W5324">
        <v>1250</v>
      </c>
    </row>
    <row r="5325" spans="1:23" x14ac:dyDescent="0.25">
      <c r="H5325" t="s">
        <v>8692</v>
      </c>
    </row>
    <row r="5326" spans="1:23" x14ac:dyDescent="0.25">
      <c r="A5326">
        <v>2660</v>
      </c>
      <c r="B5326">
        <v>8719</v>
      </c>
      <c r="C5326" t="s">
        <v>8693</v>
      </c>
      <c r="D5326" t="s">
        <v>810</v>
      </c>
      <c r="E5326" t="s">
        <v>196</v>
      </c>
      <c r="F5326" t="s">
        <v>8694</v>
      </c>
      <c r="G5326" t="str">
        <f>"201512000147"</f>
        <v>201512000147</v>
      </c>
      <c r="H5326">
        <v>1100</v>
      </c>
      <c r="I5326">
        <v>150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V5326">
        <v>0</v>
      </c>
      <c r="W5326">
        <v>1250</v>
      </c>
    </row>
    <row r="5327" spans="1:23" x14ac:dyDescent="0.25">
      <c r="H5327" t="s">
        <v>8695</v>
      </c>
    </row>
    <row r="5328" spans="1:23" x14ac:dyDescent="0.25">
      <c r="A5328">
        <v>2661</v>
      </c>
      <c r="B5328">
        <v>2219</v>
      </c>
      <c r="C5328" t="s">
        <v>8696</v>
      </c>
      <c r="D5328" t="s">
        <v>112</v>
      </c>
      <c r="E5328" t="s">
        <v>192</v>
      </c>
      <c r="F5328" t="s">
        <v>8697</v>
      </c>
      <c r="G5328" t="str">
        <f>"00025632"</f>
        <v>00025632</v>
      </c>
      <c r="H5328">
        <v>1100</v>
      </c>
      <c r="I5328">
        <v>150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V5328">
        <v>0</v>
      </c>
      <c r="W5328">
        <v>1250</v>
      </c>
    </row>
    <row r="5329" spans="1:23" x14ac:dyDescent="0.25">
      <c r="H5329" t="s">
        <v>8698</v>
      </c>
    </row>
    <row r="5330" spans="1:23" x14ac:dyDescent="0.25">
      <c r="A5330">
        <v>2662</v>
      </c>
      <c r="B5330">
        <v>4206</v>
      </c>
      <c r="C5330" t="s">
        <v>8699</v>
      </c>
      <c r="D5330" t="s">
        <v>14</v>
      </c>
      <c r="E5330" t="s">
        <v>60</v>
      </c>
      <c r="F5330" t="s">
        <v>8700</v>
      </c>
      <c r="G5330" t="str">
        <f>"201511004862"</f>
        <v>201511004862</v>
      </c>
      <c r="H5330">
        <v>1100</v>
      </c>
      <c r="I5330">
        <v>150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V5330">
        <v>0</v>
      </c>
      <c r="W5330">
        <v>1250</v>
      </c>
    </row>
    <row r="5331" spans="1:23" x14ac:dyDescent="0.25">
      <c r="H5331" t="s">
        <v>8701</v>
      </c>
    </row>
    <row r="5332" spans="1:23" x14ac:dyDescent="0.25">
      <c r="A5332">
        <v>2663</v>
      </c>
      <c r="B5332">
        <v>10022</v>
      </c>
      <c r="C5332" t="s">
        <v>164</v>
      </c>
      <c r="D5332" t="s">
        <v>83</v>
      </c>
      <c r="E5332" t="s">
        <v>51</v>
      </c>
      <c r="F5332" t="s">
        <v>8702</v>
      </c>
      <c r="G5332" t="str">
        <f>"201510003771"</f>
        <v>201510003771</v>
      </c>
      <c r="H5332">
        <v>1100</v>
      </c>
      <c r="I5332">
        <v>150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V5332">
        <v>0</v>
      </c>
      <c r="W5332">
        <v>1250</v>
      </c>
    </row>
    <row r="5333" spans="1:23" x14ac:dyDescent="0.25">
      <c r="H5333" t="s">
        <v>8703</v>
      </c>
    </row>
    <row r="5334" spans="1:23" x14ac:dyDescent="0.25">
      <c r="A5334">
        <v>2664</v>
      </c>
      <c r="B5334">
        <v>6212</v>
      </c>
      <c r="C5334" t="s">
        <v>8704</v>
      </c>
      <c r="D5334" t="s">
        <v>489</v>
      </c>
      <c r="E5334" t="s">
        <v>96</v>
      </c>
      <c r="F5334" t="s">
        <v>8705</v>
      </c>
      <c r="G5334" t="str">
        <f>"201511027341"</f>
        <v>201511027341</v>
      </c>
      <c r="H5334">
        <v>1100</v>
      </c>
      <c r="I5334">
        <v>150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V5334">
        <v>0</v>
      </c>
      <c r="W5334">
        <v>1250</v>
      </c>
    </row>
    <row r="5335" spans="1:23" x14ac:dyDescent="0.25">
      <c r="H5335" t="s">
        <v>8706</v>
      </c>
    </row>
    <row r="5336" spans="1:23" x14ac:dyDescent="0.25">
      <c r="A5336">
        <v>2665</v>
      </c>
      <c r="B5336">
        <v>5071</v>
      </c>
      <c r="C5336" t="s">
        <v>8707</v>
      </c>
      <c r="D5336" t="s">
        <v>326</v>
      </c>
      <c r="E5336" t="s">
        <v>2976</v>
      </c>
      <c r="F5336" t="s">
        <v>8708</v>
      </c>
      <c r="G5336" t="str">
        <f>"201511037968"</f>
        <v>201511037968</v>
      </c>
      <c r="H5336">
        <v>1100</v>
      </c>
      <c r="I5336">
        <v>150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V5336">
        <v>0</v>
      </c>
      <c r="W5336">
        <v>1250</v>
      </c>
    </row>
    <row r="5337" spans="1:23" x14ac:dyDescent="0.25">
      <c r="H5337" t="s">
        <v>8709</v>
      </c>
    </row>
    <row r="5338" spans="1:23" x14ac:dyDescent="0.25">
      <c r="A5338">
        <v>2666</v>
      </c>
      <c r="B5338">
        <v>2417</v>
      </c>
      <c r="C5338" t="s">
        <v>4338</v>
      </c>
      <c r="D5338" t="s">
        <v>694</v>
      </c>
      <c r="E5338" t="s">
        <v>51</v>
      </c>
      <c r="F5338" t="s">
        <v>8710</v>
      </c>
      <c r="G5338" t="str">
        <f>"201402002682"</f>
        <v>201402002682</v>
      </c>
      <c r="H5338">
        <v>1100</v>
      </c>
      <c r="I5338">
        <v>150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V5338">
        <v>0</v>
      </c>
      <c r="W5338">
        <v>1250</v>
      </c>
    </row>
    <row r="5339" spans="1:23" x14ac:dyDescent="0.25">
      <c r="H5339" t="s">
        <v>8711</v>
      </c>
    </row>
    <row r="5340" spans="1:23" x14ac:dyDescent="0.25">
      <c r="A5340">
        <v>2667</v>
      </c>
      <c r="B5340">
        <v>2988</v>
      </c>
      <c r="C5340" t="s">
        <v>8712</v>
      </c>
      <c r="D5340" t="s">
        <v>326</v>
      </c>
      <c r="E5340" t="s">
        <v>1191</v>
      </c>
      <c r="F5340" t="s">
        <v>8713</v>
      </c>
      <c r="G5340" t="str">
        <f>"201512001614"</f>
        <v>201512001614</v>
      </c>
      <c r="H5340">
        <v>1100</v>
      </c>
      <c r="I5340">
        <v>150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V5340">
        <v>1</v>
      </c>
      <c r="W5340">
        <v>1250</v>
      </c>
    </row>
    <row r="5341" spans="1:23" x14ac:dyDescent="0.25">
      <c r="H5341" t="s">
        <v>8714</v>
      </c>
    </row>
    <row r="5342" spans="1:23" x14ac:dyDescent="0.25">
      <c r="A5342">
        <v>2668</v>
      </c>
      <c r="B5342">
        <v>1272</v>
      </c>
      <c r="C5342" t="s">
        <v>8715</v>
      </c>
      <c r="D5342" t="s">
        <v>36</v>
      </c>
      <c r="E5342" t="s">
        <v>5013</v>
      </c>
      <c r="F5342" t="s">
        <v>8716</v>
      </c>
      <c r="G5342" t="str">
        <f>"201511028327"</f>
        <v>201511028327</v>
      </c>
      <c r="H5342">
        <v>1100</v>
      </c>
      <c r="I5342">
        <v>150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V5342">
        <v>0</v>
      </c>
      <c r="W5342">
        <v>1250</v>
      </c>
    </row>
    <row r="5343" spans="1:23" x14ac:dyDescent="0.25">
      <c r="H5343" t="s">
        <v>8717</v>
      </c>
    </row>
    <row r="5344" spans="1:23" x14ac:dyDescent="0.25">
      <c r="A5344">
        <v>2669</v>
      </c>
      <c r="B5344">
        <v>7069</v>
      </c>
      <c r="C5344" t="s">
        <v>970</v>
      </c>
      <c r="D5344" t="s">
        <v>112</v>
      </c>
      <c r="E5344" t="s">
        <v>55</v>
      </c>
      <c r="F5344" t="s">
        <v>8718</v>
      </c>
      <c r="G5344" t="str">
        <f>"00093118"</f>
        <v>00093118</v>
      </c>
      <c r="H5344">
        <v>1100</v>
      </c>
      <c r="I5344">
        <v>150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V5344">
        <v>0</v>
      </c>
      <c r="W5344">
        <v>1250</v>
      </c>
    </row>
    <row r="5345" spans="1:23" x14ac:dyDescent="0.25">
      <c r="H5345">
        <v>876</v>
      </c>
    </row>
    <row r="5346" spans="1:23" x14ac:dyDescent="0.25">
      <c r="A5346">
        <v>2670</v>
      </c>
      <c r="B5346">
        <v>9045</v>
      </c>
      <c r="C5346" t="s">
        <v>8719</v>
      </c>
      <c r="D5346" t="s">
        <v>112</v>
      </c>
      <c r="E5346" t="s">
        <v>810</v>
      </c>
      <c r="F5346" t="s">
        <v>8720</v>
      </c>
      <c r="G5346" t="str">
        <f>"201511006777"</f>
        <v>201511006777</v>
      </c>
      <c r="H5346">
        <v>1100</v>
      </c>
      <c r="I5346">
        <v>150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V5346">
        <v>0</v>
      </c>
      <c r="W5346">
        <v>1250</v>
      </c>
    </row>
    <row r="5347" spans="1:23" x14ac:dyDescent="0.25">
      <c r="H5347" t="s">
        <v>8721</v>
      </c>
    </row>
    <row r="5348" spans="1:23" x14ac:dyDescent="0.25">
      <c r="A5348">
        <v>2671</v>
      </c>
      <c r="B5348">
        <v>6609</v>
      </c>
      <c r="C5348" t="s">
        <v>8722</v>
      </c>
      <c r="D5348" t="s">
        <v>51</v>
      </c>
      <c r="E5348" t="s">
        <v>810</v>
      </c>
      <c r="F5348" t="s">
        <v>8723</v>
      </c>
      <c r="G5348" t="str">
        <f>"201502002100"</f>
        <v>201502002100</v>
      </c>
      <c r="H5348">
        <v>1100</v>
      </c>
      <c r="I5348">
        <v>150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V5348">
        <v>0</v>
      </c>
      <c r="W5348">
        <v>1250</v>
      </c>
    </row>
    <row r="5349" spans="1:23" x14ac:dyDescent="0.25">
      <c r="H5349" t="s">
        <v>8724</v>
      </c>
    </row>
    <row r="5350" spans="1:23" x14ac:dyDescent="0.25">
      <c r="A5350">
        <v>2672</v>
      </c>
      <c r="B5350">
        <v>1029</v>
      </c>
      <c r="C5350" t="s">
        <v>8725</v>
      </c>
      <c r="D5350" t="s">
        <v>191</v>
      </c>
      <c r="E5350" t="s">
        <v>55</v>
      </c>
      <c r="F5350" t="s">
        <v>8726</v>
      </c>
      <c r="G5350" t="str">
        <f>"201502001947"</f>
        <v>201502001947</v>
      </c>
      <c r="H5350">
        <v>1100</v>
      </c>
      <c r="I5350">
        <v>150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V5350">
        <v>0</v>
      </c>
      <c r="W5350">
        <v>1250</v>
      </c>
    </row>
    <row r="5351" spans="1:23" x14ac:dyDescent="0.25">
      <c r="H5351" t="s">
        <v>8727</v>
      </c>
    </row>
    <row r="5352" spans="1:23" x14ac:dyDescent="0.25">
      <c r="A5352">
        <v>2673</v>
      </c>
      <c r="B5352">
        <v>7503</v>
      </c>
      <c r="C5352" t="s">
        <v>8728</v>
      </c>
      <c r="D5352" t="s">
        <v>105</v>
      </c>
      <c r="E5352" t="s">
        <v>25</v>
      </c>
      <c r="F5352" t="s">
        <v>8729</v>
      </c>
      <c r="G5352" t="str">
        <f>"201502002161"</f>
        <v>201502002161</v>
      </c>
      <c r="H5352">
        <v>1100</v>
      </c>
      <c r="I5352">
        <v>150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V5352">
        <v>0</v>
      </c>
      <c r="W5352">
        <v>1250</v>
      </c>
    </row>
    <row r="5353" spans="1:23" x14ac:dyDescent="0.25">
      <c r="H5353" t="s">
        <v>8730</v>
      </c>
    </row>
    <row r="5354" spans="1:23" x14ac:dyDescent="0.25">
      <c r="A5354">
        <v>2674</v>
      </c>
      <c r="B5354">
        <v>400</v>
      </c>
      <c r="C5354" t="s">
        <v>8731</v>
      </c>
      <c r="D5354" t="s">
        <v>191</v>
      </c>
      <c r="E5354" t="s">
        <v>70</v>
      </c>
      <c r="F5354" t="s">
        <v>8732</v>
      </c>
      <c r="G5354" t="str">
        <f>"00025163"</f>
        <v>00025163</v>
      </c>
      <c r="H5354">
        <v>1100</v>
      </c>
      <c r="I5354">
        <v>150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V5354">
        <v>0</v>
      </c>
      <c r="W5354">
        <v>1250</v>
      </c>
    </row>
    <row r="5355" spans="1:23" x14ac:dyDescent="0.25">
      <c r="H5355" t="s">
        <v>8733</v>
      </c>
    </row>
    <row r="5356" spans="1:23" x14ac:dyDescent="0.25">
      <c r="A5356">
        <v>2675</v>
      </c>
      <c r="B5356">
        <v>953</v>
      </c>
      <c r="C5356" t="s">
        <v>8734</v>
      </c>
      <c r="D5356" t="s">
        <v>326</v>
      </c>
      <c r="E5356" t="s">
        <v>843</v>
      </c>
      <c r="F5356" t="s">
        <v>8735</v>
      </c>
      <c r="G5356" t="str">
        <f>"201510003732"</f>
        <v>201510003732</v>
      </c>
      <c r="H5356">
        <v>1100</v>
      </c>
      <c r="I5356">
        <v>150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V5356">
        <v>0</v>
      </c>
      <c r="W5356">
        <v>1250</v>
      </c>
    </row>
    <row r="5357" spans="1:23" x14ac:dyDescent="0.25">
      <c r="H5357" t="s">
        <v>8736</v>
      </c>
    </row>
    <row r="5358" spans="1:23" x14ac:dyDescent="0.25">
      <c r="A5358">
        <v>2676</v>
      </c>
      <c r="B5358">
        <v>10430</v>
      </c>
      <c r="C5358" t="s">
        <v>1463</v>
      </c>
      <c r="D5358" t="s">
        <v>24</v>
      </c>
      <c r="E5358" t="s">
        <v>75</v>
      </c>
      <c r="F5358" t="s">
        <v>8737</v>
      </c>
      <c r="G5358" t="str">
        <f>"201511012417"</f>
        <v>201511012417</v>
      </c>
      <c r="H5358">
        <v>1100</v>
      </c>
      <c r="I5358">
        <v>150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V5358">
        <v>0</v>
      </c>
      <c r="W5358">
        <v>1250</v>
      </c>
    </row>
    <row r="5359" spans="1:23" x14ac:dyDescent="0.25">
      <c r="H5359" t="s">
        <v>8738</v>
      </c>
    </row>
    <row r="5360" spans="1:23" x14ac:dyDescent="0.25">
      <c r="A5360">
        <v>2677</v>
      </c>
      <c r="B5360">
        <v>7875</v>
      </c>
      <c r="C5360" t="s">
        <v>8739</v>
      </c>
      <c r="D5360" t="s">
        <v>83</v>
      </c>
      <c r="E5360" t="s">
        <v>55</v>
      </c>
      <c r="F5360" t="s">
        <v>8740</v>
      </c>
      <c r="G5360" t="str">
        <f>"00041190"</f>
        <v>00041190</v>
      </c>
      <c r="H5360">
        <v>968</v>
      </c>
      <c r="I5360">
        <v>0</v>
      </c>
      <c r="J5360">
        <v>30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36</v>
      </c>
      <c r="S5360">
        <v>252</v>
      </c>
      <c r="V5360">
        <v>1</v>
      </c>
      <c r="W5360">
        <v>1250</v>
      </c>
    </row>
    <row r="5361" spans="1:23" x14ac:dyDescent="0.25">
      <c r="H5361">
        <v>843</v>
      </c>
    </row>
    <row r="5362" spans="1:23" x14ac:dyDescent="0.25">
      <c r="A5362">
        <v>2678</v>
      </c>
      <c r="B5362">
        <v>5609</v>
      </c>
      <c r="C5362" t="s">
        <v>8741</v>
      </c>
      <c r="D5362" t="s">
        <v>8742</v>
      </c>
      <c r="E5362" t="s">
        <v>8743</v>
      </c>
      <c r="F5362" t="s">
        <v>8744</v>
      </c>
      <c r="G5362" t="str">
        <f>"00021310"</f>
        <v>00021310</v>
      </c>
      <c r="H5362">
        <v>858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56</v>
      </c>
      <c r="S5362">
        <v>392</v>
      </c>
      <c r="V5362">
        <v>0</v>
      </c>
      <c r="W5362">
        <v>1250</v>
      </c>
    </row>
    <row r="5363" spans="1:23" x14ac:dyDescent="0.25">
      <c r="H5363" t="s">
        <v>735</v>
      </c>
    </row>
    <row r="5364" spans="1:23" x14ac:dyDescent="0.25">
      <c r="A5364">
        <v>2679</v>
      </c>
      <c r="B5364">
        <v>10387</v>
      </c>
      <c r="C5364" t="s">
        <v>8745</v>
      </c>
      <c r="D5364" t="s">
        <v>55</v>
      </c>
      <c r="E5364" t="s">
        <v>65</v>
      </c>
      <c r="F5364" t="s">
        <v>8746</v>
      </c>
      <c r="G5364" t="str">
        <f>"201511043188"</f>
        <v>201511043188</v>
      </c>
      <c r="H5364" t="s">
        <v>2366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52</v>
      </c>
      <c r="S5364">
        <v>364</v>
      </c>
      <c r="V5364">
        <v>0</v>
      </c>
      <c r="W5364" t="s">
        <v>8747</v>
      </c>
    </row>
    <row r="5365" spans="1:23" x14ac:dyDescent="0.25">
      <c r="H5365" t="s">
        <v>8748</v>
      </c>
    </row>
    <row r="5366" spans="1:23" x14ac:dyDescent="0.25">
      <c r="A5366">
        <v>2680</v>
      </c>
      <c r="B5366">
        <v>7888</v>
      </c>
      <c r="C5366" t="s">
        <v>8749</v>
      </c>
      <c r="D5366" t="s">
        <v>69</v>
      </c>
      <c r="E5366" t="s">
        <v>70</v>
      </c>
      <c r="F5366" t="s">
        <v>8750</v>
      </c>
      <c r="G5366" t="str">
        <f>"201511026353"</f>
        <v>201511026353</v>
      </c>
      <c r="H5366" t="s">
        <v>240</v>
      </c>
      <c r="I5366">
        <v>0</v>
      </c>
      <c r="J5366">
        <v>30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18</v>
      </c>
      <c r="S5366">
        <v>126</v>
      </c>
      <c r="V5366">
        <v>0</v>
      </c>
      <c r="W5366" t="s">
        <v>8751</v>
      </c>
    </row>
    <row r="5367" spans="1:23" x14ac:dyDescent="0.25">
      <c r="H5367" t="s">
        <v>8752</v>
      </c>
    </row>
    <row r="5368" spans="1:23" x14ac:dyDescent="0.25">
      <c r="A5368">
        <v>2681</v>
      </c>
      <c r="B5368">
        <v>8106</v>
      </c>
      <c r="C5368" t="s">
        <v>8753</v>
      </c>
      <c r="D5368" t="s">
        <v>1315</v>
      </c>
      <c r="E5368" t="s">
        <v>55</v>
      </c>
      <c r="F5368" t="s">
        <v>8754</v>
      </c>
      <c r="G5368" t="str">
        <f>"201512000238"</f>
        <v>201512000238</v>
      </c>
      <c r="H5368" t="s">
        <v>2830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57</v>
      </c>
      <c r="S5368">
        <v>399</v>
      </c>
      <c r="V5368">
        <v>2</v>
      </c>
      <c r="W5368" t="s">
        <v>8755</v>
      </c>
    </row>
    <row r="5369" spans="1:23" x14ac:dyDescent="0.25">
      <c r="H5369" t="s">
        <v>8756</v>
      </c>
    </row>
    <row r="5370" spans="1:23" x14ac:dyDescent="0.25">
      <c r="A5370">
        <v>2682</v>
      </c>
      <c r="B5370">
        <v>1217</v>
      </c>
      <c r="C5370" t="s">
        <v>8757</v>
      </c>
      <c r="D5370" t="s">
        <v>83</v>
      </c>
      <c r="E5370" t="s">
        <v>15</v>
      </c>
      <c r="F5370" t="s">
        <v>8758</v>
      </c>
      <c r="G5370" t="str">
        <f>"201511013114"</f>
        <v>201511013114</v>
      </c>
      <c r="H5370" t="s">
        <v>414</v>
      </c>
      <c r="I5370">
        <v>150</v>
      </c>
      <c r="J5370">
        <v>30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V5370">
        <v>0</v>
      </c>
      <c r="W5370" t="s">
        <v>8759</v>
      </c>
    </row>
    <row r="5371" spans="1:23" x14ac:dyDescent="0.25">
      <c r="H5371" t="s">
        <v>8760</v>
      </c>
    </row>
    <row r="5372" spans="1:23" x14ac:dyDescent="0.25">
      <c r="A5372">
        <v>2683</v>
      </c>
      <c r="B5372">
        <v>5952</v>
      </c>
      <c r="C5372" t="s">
        <v>3580</v>
      </c>
      <c r="D5372" t="s">
        <v>183</v>
      </c>
      <c r="E5372" t="s">
        <v>4327</v>
      </c>
      <c r="F5372" t="s">
        <v>8761</v>
      </c>
      <c r="G5372" t="str">
        <f>"201510001507"</f>
        <v>201510001507</v>
      </c>
      <c r="H5372" t="s">
        <v>414</v>
      </c>
      <c r="I5372">
        <v>150</v>
      </c>
      <c r="J5372">
        <v>30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V5372">
        <v>2</v>
      </c>
      <c r="W5372" t="s">
        <v>8759</v>
      </c>
    </row>
    <row r="5373" spans="1:23" x14ac:dyDescent="0.25">
      <c r="H5373" t="s">
        <v>8762</v>
      </c>
    </row>
    <row r="5374" spans="1:23" x14ac:dyDescent="0.25">
      <c r="A5374">
        <v>2684</v>
      </c>
      <c r="B5374">
        <v>2153</v>
      </c>
      <c r="C5374" t="s">
        <v>4162</v>
      </c>
      <c r="D5374" t="s">
        <v>96</v>
      </c>
      <c r="E5374" t="s">
        <v>41</v>
      </c>
      <c r="F5374" t="s">
        <v>8763</v>
      </c>
      <c r="G5374" t="str">
        <f>"201511021065"</f>
        <v>201511021065</v>
      </c>
      <c r="H5374">
        <v>1100</v>
      </c>
      <c r="I5374">
        <v>0</v>
      </c>
      <c r="J5374">
        <v>30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17</v>
      </c>
      <c r="S5374">
        <v>119</v>
      </c>
      <c r="V5374">
        <v>0</v>
      </c>
      <c r="W5374">
        <v>1249</v>
      </c>
    </row>
    <row r="5375" spans="1:23" x14ac:dyDescent="0.25">
      <c r="H5375" t="s">
        <v>4164</v>
      </c>
    </row>
    <row r="5376" spans="1:23" x14ac:dyDescent="0.25">
      <c r="A5376">
        <v>2685</v>
      </c>
      <c r="B5376">
        <v>4073</v>
      </c>
      <c r="C5376" t="s">
        <v>8764</v>
      </c>
      <c r="D5376" t="s">
        <v>191</v>
      </c>
      <c r="E5376" t="s">
        <v>15</v>
      </c>
      <c r="F5376" t="s">
        <v>8765</v>
      </c>
      <c r="G5376" t="str">
        <f>"00046681"</f>
        <v>00046681</v>
      </c>
      <c r="H5376">
        <v>1100</v>
      </c>
      <c r="I5376">
        <v>0</v>
      </c>
      <c r="J5376">
        <v>30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17</v>
      </c>
      <c r="S5376">
        <v>119</v>
      </c>
      <c r="V5376">
        <v>0</v>
      </c>
      <c r="W5376">
        <v>1249</v>
      </c>
    </row>
    <row r="5377" spans="1:23" x14ac:dyDescent="0.25">
      <c r="H5377" t="s">
        <v>8766</v>
      </c>
    </row>
    <row r="5378" spans="1:23" x14ac:dyDescent="0.25">
      <c r="A5378">
        <v>2686</v>
      </c>
      <c r="B5378">
        <v>5604</v>
      </c>
      <c r="C5378" t="s">
        <v>8767</v>
      </c>
      <c r="D5378" t="s">
        <v>570</v>
      </c>
      <c r="E5378" t="s">
        <v>116</v>
      </c>
      <c r="F5378" t="s">
        <v>8768</v>
      </c>
      <c r="G5378" t="str">
        <f>"201511037907"</f>
        <v>201511037907</v>
      </c>
      <c r="H5378">
        <v>1100</v>
      </c>
      <c r="I5378">
        <v>0</v>
      </c>
      <c r="J5378">
        <v>30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17</v>
      </c>
      <c r="S5378">
        <v>119</v>
      </c>
      <c r="V5378">
        <v>0</v>
      </c>
      <c r="W5378">
        <v>1249</v>
      </c>
    </row>
    <row r="5379" spans="1:23" x14ac:dyDescent="0.25">
      <c r="H5379" t="s">
        <v>8769</v>
      </c>
    </row>
    <row r="5380" spans="1:23" x14ac:dyDescent="0.25">
      <c r="A5380">
        <v>2687</v>
      </c>
      <c r="B5380">
        <v>9929</v>
      </c>
      <c r="C5380" t="s">
        <v>8770</v>
      </c>
      <c r="D5380" t="s">
        <v>8771</v>
      </c>
      <c r="E5380" t="s">
        <v>15</v>
      </c>
      <c r="F5380" t="s">
        <v>8772</v>
      </c>
      <c r="G5380" t="str">
        <f>"201511016475"</f>
        <v>201511016475</v>
      </c>
      <c r="H5380" t="s">
        <v>605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33</v>
      </c>
      <c r="S5380">
        <v>231</v>
      </c>
      <c r="V5380">
        <v>0</v>
      </c>
      <c r="W5380" t="s">
        <v>8773</v>
      </c>
    </row>
    <row r="5381" spans="1:23" x14ac:dyDescent="0.25">
      <c r="H5381" t="s">
        <v>2715</v>
      </c>
    </row>
    <row r="5382" spans="1:23" x14ac:dyDescent="0.25">
      <c r="A5382">
        <v>2688</v>
      </c>
      <c r="B5382">
        <v>5285</v>
      </c>
      <c r="C5382" t="s">
        <v>8774</v>
      </c>
      <c r="D5382" t="s">
        <v>83</v>
      </c>
      <c r="E5382" t="s">
        <v>51</v>
      </c>
      <c r="F5382" t="s">
        <v>8775</v>
      </c>
      <c r="G5382" t="str">
        <f>"201511027584"</f>
        <v>201511027584</v>
      </c>
      <c r="H5382" t="s">
        <v>3075</v>
      </c>
      <c r="I5382">
        <v>150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12</v>
      </c>
      <c r="S5382">
        <v>84</v>
      </c>
      <c r="V5382">
        <v>0</v>
      </c>
      <c r="W5382" t="s">
        <v>8776</v>
      </c>
    </row>
    <row r="5383" spans="1:23" x14ac:dyDescent="0.25">
      <c r="H5383" t="s">
        <v>8777</v>
      </c>
    </row>
    <row r="5384" spans="1:23" x14ac:dyDescent="0.25">
      <c r="A5384">
        <v>2689</v>
      </c>
      <c r="B5384">
        <v>6047</v>
      </c>
      <c r="C5384" t="s">
        <v>1905</v>
      </c>
      <c r="D5384" t="s">
        <v>442</v>
      </c>
      <c r="E5384" t="s">
        <v>1191</v>
      </c>
      <c r="F5384" t="s">
        <v>8778</v>
      </c>
      <c r="G5384" t="str">
        <f>"201511008854"</f>
        <v>201511008854</v>
      </c>
      <c r="H5384" t="s">
        <v>4009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46</v>
      </c>
      <c r="S5384">
        <v>322</v>
      </c>
      <c r="V5384">
        <v>0</v>
      </c>
      <c r="W5384" t="s">
        <v>8776</v>
      </c>
    </row>
    <row r="5385" spans="1:23" x14ac:dyDescent="0.25">
      <c r="H5385" t="s">
        <v>8779</v>
      </c>
    </row>
    <row r="5386" spans="1:23" x14ac:dyDescent="0.25">
      <c r="A5386">
        <v>2690</v>
      </c>
      <c r="B5386">
        <v>7499</v>
      </c>
      <c r="C5386" t="s">
        <v>8780</v>
      </c>
      <c r="D5386" t="s">
        <v>83</v>
      </c>
      <c r="E5386" t="s">
        <v>70</v>
      </c>
      <c r="F5386" t="s">
        <v>8781</v>
      </c>
      <c r="G5386" t="str">
        <f>"201511028979"</f>
        <v>201511028979</v>
      </c>
      <c r="H5386">
        <v>1056</v>
      </c>
      <c r="I5386">
        <v>150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6</v>
      </c>
      <c r="S5386">
        <v>42</v>
      </c>
      <c r="V5386">
        <v>0</v>
      </c>
      <c r="W5386">
        <v>1248</v>
      </c>
    </row>
    <row r="5387" spans="1:23" x14ac:dyDescent="0.25">
      <c r="H5387" t="s">
        <v>8782</v>
      </c>
    </row>
    <row r="5388" spans="1:23" x14ac:dyDescent="0.25">
      <c r="A5388">
        <v>2691</v>
      </c>
      <c r="B5388">
        <v>1613</v>
      </c>
      <c r="C5388" t="s">
        <v>3667</v>
      </c>
      <c r="D5388" t="s">
        <v>1718</v>
      </c>
      <c r="E5388" t="s">
        <v>55</v>
      </c>
      <c r="F5388" t="s">
        <v>8783</v>
      </c>
      <c r="G5388" t="str">
        <f>"201511033210"</f>
        <v>201511033210</v>
      </c>
      <c r="H5388">
        <v>1056</v>
      </c>
      <c r="I5388">
        <v>150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6</v>
      </c>
      <c r="S5388">
        <v>42</v>
      </c>
      <c r="V5388">
        <v>1</v>
      </c>
      <c r="W5388">
        <v>1248</v>
      </c>
    </row>
    <row r="5389" spans="1:23" x14ac:dyDescent="0.25">
      <c r="H5389" t="s">
        <v>8784</v>
      </c>
    </row>
    <row r="5390" spans="1:23" x14ac:dyDescent="0.25">
      <c r="A5390">
        <v>2692</v>
      </c>
      <c r="B5390">
        <v>4311</v>
      </c>
      <c r="C5390" t="s">
        <v>8785</v>
      </c>
      <c r="D5390" t="s">
        <v>230</v>
      </c>
      <c r="E5390" t="s">
        <v>75</v>
      </c>
      <c r="F5390" t="s">
        <v>8786</v>
      </c>
      <c r="G5390" t="str">
        <f>"201511027018"</f>
        <v>201511027018</v>
      </c>
      <c r="H5390">
        <v>1045</v>
      </c>
      <c r="I5390">
        <v>0</v>
      </c>
      <c r="J5390">
        <v>70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19</v>
      </c>
      <c r="S5390">
        <v>133</v>
      </c>
      <c r="V5390">
        <v>0</v>
      </c>
      <c r="W5390">
        <v>1248</v>
      </c>
    </row>
    <row r="5391" spans="1:23" x14ac:dyDescent="0.25">
      <c r="H5391" t="s">
        <v>8787</v>
      </c>
    </row>
    <row r="5392" spans="1:23" x14ac:dyDescent="0.25">
      <c r="A5392">
        <v>2693</v>
      </c>
      <c r="B5392">
        <v>10249</v>
      </c>
      <c r="C5392" t="s">
        <v>8788</v>
      </c>
      <c r="D5392" t="s">
        <v>8789</v>
      </c>
      <c r="E5392" t="s">
        <v>70</v>
      </c>
      <c r="F5392" t="s">
        <v>8790</v>
      </c>
      <c r="G5392" t="str">
        <f>"201511035015"</f>
        <v>201511035015</v>
      </c>
      <c r="H5392">
        <v>968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40</v>
      </c>
      <c r="S5392">
        <v>280</v>
      </c>
      <c r="V5392">
        <v>0</v>
      </c>
      <c r="W5392">
        <v>1248</v>
      </c>
    </row>
    <row r="5393" spans="1:23" x14ac:dyDescent="0.25">
      <c r="H5393" t="s">
        <v>8791</v>
      </c>
    </row>
    <row r="5394" spans="1:23" x14ac:dyDescent="0.25">
      <c r="A5394">
        <v>2694</v>
      </c>
      <c r="B5394">
        <v>2167</v>
      </c>
      <c r="C5394" t="s">
        <v>8792</v>
      </c>
      <c r="D5394" t="s">
        <v>55</v>
      </c>
      <c r="E5394" t="s">
        <v>8793</v>
      </c>
      <c r="F5394" t="s">
        <v>8794</v>
      </c>
      <c r="G5394" t="str">
        <f>"00016154"</f>
        <v>00016154</v>
      </c>
      <c r="H5394">
        <v>660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84</v>
      </c>
      <c r="S5394">
        <v>588</v>
      </c>
      <c r="V5394">
        <v>0</v>
      </c>
      <c r="W5394">
        <v>1248</v>
      </c>
    </row>
    <row r="5395" spans="1:23" x14ac:dyDescent="0.25">
      <c r="H5395" t="s">
        <v>8795</v>
      </c>
    </row>
    <row r="5396" spans="1:23" x14ac:dyDescent="0.25">
      <c r="A5396">
        <v>2695</v>
      </c>
      <c r="B5396">
        <v>9253</v>
      </c>
      <c r="C5396" t="s">
        <v>8796</v>
      </c>
      <c r="D5396" t="s">
        <v>24</v>
      </c>
      <c r="E5396" t="s">
        <v>51</v>
      </c>
      <c r="F5396" t="s">
        <v>8797</v>
      </c>
      <c r="G5396" t="str">
        <f>"201511039136"</f>
        <v>201511039136</v>
      </c>
      <c r="H5396">
        <v>660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95</v>
      </c>
      <c r="S5396">
        <v>588</v>
      </c>
      <c r="V5396">
        <v>0</v>
      </c>
      <c r="W5396">
        <v>1248</v>
      </c>
    </row>
    <row r="5397" spans="1:23" x14ac:dyDescent="0.25">
      <c r="H5397" t="s">
        <v>735</v>
      </c>
    </row>
    <row r="5398" spans="1:23" x14ac:dyDescent="0.25">
      <c r="A5398">
        <v>2696</v>
      </c>
      <c r="B5398">
        <v>9872</v>
      </c>
      <c r="C5398" t="s">
        <v>675</v>
      </c>
      <c r="D5398" t="s">
        <v>244</v>
      </c>
      <c r="E5398" t="s">
        <v>298</v>
      </c>
      <c r="F5398" t="s">
        <v>8798</v>
      </c>
      <c r="G5398" t="str">
        <f>"201511033831"</f>
        <v>201511033831</v>
      </c>
      <c r="H5398">
        <v>660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157</v>
      </c>
      <c r="S5398">
        <v>588</v>
      </c>
      <c r="V5398">
        <v>0</v>
      </c>
      <c r="W5398">
        <v>1248</v>
      </c>
    </row>
    <row r="5399" spans="1:23" x14ac:dyDescent="0.25">
      <c r="H5399" t="s">
        <v>8799</v>
      </c>
    </row>
    <row r="5400" spans="1:23" x14ac:dyDescent="0.25">
      <c r="A5400">
        <v>2697</v>
      </c>
      <c r="B5400">
        <v>4048</v>
      </c>
      <c r="C5400" t="s">
        <v>8800</v>
      </c>
      <c r="D5400" t="s">
        <v>24</v>
      </c>
      <c r="E5400" t="s">
        <v>70</v>
      </c>
      <c r="F5400" t="s">
        <v>8801</v>
      </c>
      <c r="G5400" t="str">
        <f>"201511015274"</f>
        <v>201511015274</v>
      </c>
      <c r="H5400">
        <v>660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132</v>
      </c>
      <c r="S5400">
        <v>588</v>
      </c>
      <c r="V5400">
        <v>1</v>
      </c>
      <c r="W5400">
        <v>1248</v>
      </c>
    </row>
    <row r="5401" spans="1:23" x14ac:dyDescent="0.25">
      <c r="H5401" t="s">
        <v>8802</v>
      </c>
    </row>
    <row r="5402" spans="1:23" x14ac:dyDescent="0.25">
      <c r="A5402">
        <v>2698</v>
      </c>
      <c r="B5402">
        <v>5041</v>
      </c>
      <c r="C5402" t="s">
        <v>191</v>
      </c>
      <c r="D5402" t="s">
        <v>8803</v>
      </c>
      <c r="E5402" t="s">
        <v>51</v>
      </c>
      <c r="F5402">
        <v>80550</v>
      </c>
      <c r="G5402" t="str">
        <f>"00037008"</f>
        <v>00037008</v>
      </c>
      <c r="H5402">
        <v>660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134</v>
      </c>
      <c r="S5402">
        <v>588</v>
      </c>
      <c r="V5402">
        <v>0</v>
      </c>
      <c r="W5402">
        <v>1248</v>
      </c>
    </row>
    <row r="5403" spans="1:23" x14ac:dyDescent="0.25">
      <c r="H5403" t="s">
        <v>8804</v>
      </c>
    </row>
    <row r="5404" spans="1:23" x14ac:dyDescent="0.25">
      <c r="A5404">
        <v>2699</v>
      </c>
      <c r="B5404">
        <v>7004</v>
      </c>
      <c r="C5404" t="s">
        <v>8805</v>
      </c>
      <c r="D5404" t="s">
        <v>112</v>
      </c>
      <c r="E5404" t="s">
        <v>222</v>
      </c>
      <c r="F5404" t="s">
        <v>8806</v>
      </c>
      <c r="G5404" t="str">
        <f>"201511040483"</f>
        <v>201511040483</v>
      </c>
      <c r="H5404">
        <v>660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107</v>
      </c>
      <c r="S5404">
        <v>588</v>
      </c>
      <c r="V5404">
        <v>0</v>
      </c>
      <c r="W5404">
        <v>1248</v>
      </c>
    </row>
    <row r="5405" spans="1:23" x14ac:dyDescent="0.25">
      <c r="H5405" t="s">
        <v>8807</v>
      </c>
    </row>
    <row r="5406" spans="1:23" x14ac:dyDescent="0.25">
      <c r="A5406">
        <v>2700</v>
      </c>
      <c r="B5406">
        <v>6798</v>
      </c>
      <c r="C5406" t="s">
        <v>1762</v>
      </c>
      <c r="D5406" t="s">
        <v>14</v>
      </c>
      <c r="E5406" t="s">
        <v>41</v>
      </c>
      <c r="F5406" t="s">
        <v>8808</v>
      </c>
      <c r="G5406" t="str">
        <f>"201511032938"</f>
        <v>201511032938</v>
      </c>
      <c r="H5406">
        <v>660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108</v>
      </c>
      <c r="S5406">
        <v>588</v>
      </c>
      <c r="V5406">
        <v>0</v>
      </c>
      <c r="W5406">
        <v>1248</v>
      </c>
    </row>
    <row r="5407" spans="1:23" x14ac:dyDescent="0.25">
      <c r="H5407" t="s">
        <v>8809</v>
      </c>
    </row>
    <row r="5408" spans="1:23" x14ac:dyDescent="0.25">
      <c r="A5408">
        <v>2701</v>
      </c>
      <c r="B5408">
        <v>6772</v>
      </c>
      <c r="C5408" t="s">
        <v>5326</v>
      </c>
      <c r="D5408" t="s">
        <v>188</v>
      </c>
      <c r="E5408" t="s">
        <v>298</v>
      </c>
      <c r="F5408" t="s">
        <v>8810</v>
      </c>
      <c r="G5408" t="str">
        <f>"00084625"</f>
        <v>00084625</v>
      </c>
      <c r="H5408">
        <v>660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90</v>
      </c>
      <c r="S5408">
        <v>588</v>
      </c>
      <c r="V5408">
        <v>0</v>
      </c>
      <c r="W5408">
        <v>1248</v>
      </c>
    </row>
    <row r="5409" spans="1:23" x14ac:dyDescent="0.25">
      <c r="H5409">
        <v>817</v>
      </c>
    </row>
    <row r="5410" spans="1:23" x14ac:dyDescent="0.25">
      <c r="A5410">
        <v>2702</v>
      </c>
      <c r="B5410">
        <v>8983</v>
      </c>
      <c r="C5410" t="s">
        <v>8811</v>
      </c>
      <c r="D5410" t="s">
        <v>24</v>
      </c>
      <c r="E5410" t="s">
        <v>70</v>
      </c>
      <c r="F5410" t="s">
        <v>8812</v>
      </c>
      <c r="G5410" t="str">
        <f>"201511040912"</f>
        <v>201511040912</v>
      </c>
      <c r="H5410" t="s">
        <v>118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25</v>
      </c>
      <c r="S5410">
        <v>175</v>
      </c>
      <c r="V5410">
        <v>1</v>
      </c>
      <c r="W5410" t="s">
        <v>8813</v>
      </c>
    </row>
    <row r="5411" spans="1:23" x14ac:dyDescent="0.25">
      <c r="H5411" t="s">
        <v>1925</v>
      </c>
    </row>
    <row r="5412" spans="1:23" x14ac:dyDescent="0.25">
      <c r="A5412">
        <v>2703</v>
      </c>
      <c r="B5412">
        <v>7146</v>
      </c>
      <c r="C5412" t="s">
        <v>8814</v>
      </c>
      <c r="D5412" t="s">
        <v>379</v>
      </c>
      <c r="E5412" t="s">
        <v>184</v>
      </c>
      <c r="F5412" t="s">
        <v>8815</v>
      </c>
      <c r="G5412" t="str">
        <f>"201511005589"</f>
        <v>201511005589</v>
      </c>
      <c r="H5412" t="s">
        <v>2186</v>
      </c>
      <c r="I5412">
        <v>0</v>
      </c>
      <c r="J5412">
        <v>50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43</v>
      </c>
      <c r="S5412">
        <v>301</v>
      </c>
      <c r="V5412">
        <v>1</v>
      </c>
      <c r="W5412" t="s">
        <v>8813</v>
      </c>
    </row>
    <row r="5413" spans="1:23" x14ac:dyDescent="0.25">
      <c r="H5413" t="s">
        <v>8816</v>
      </c>
    </row>
    <row r="5414" spans="1:23" x14ac:dyDescent="0.25">
      <c r="A5414">
        <v>2704</v>
      </c>
      <c r="B5414">
        <v>8802</v>
      </c>
      <c r="C5414" t="s">
        <v>8817</v>
      </c>
      <c r="D5414" t="s">
        <v>900</v>
      </c>
      <c r="E5414" t="s">
        <v>192</v>
      </c>
      <c r="F5414" t="s">
        <v>8818</v>
      </c>
      <c r="G5414" t="str">
        <f>"201511033640"</f>
        <v>201511033640</v>
      </c>
      <c r="H5414">
        <v>1067</v>
      </c>
      <c r="I5414">
        <v>150</v>
      </c>
      <c r="J5414">
        <v>30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V5414">
        <v>0</v>
      </c>
      <c r="W5414">
        <v>1247</v>
      </c>
    </row>
    <row r="5415" spans="1:23" x14ac:dyDescent="0.25">
      <c r="H5415" t="s">
        <v>8819</v>
      </c>
    </row>
    <row r="5416" spans="1:23" x14ac:dyDescent="0.25">
      <c r="A5416">
        <v>2705</v>
      </c>
      <c r="B5416">
        <v>1462</v>
      </c>
      <c r="C5416" t="s">
        <v>4335</v>
      </c>
      <c r="D5416" t="s">
        <v>326</v>
      </c>
      <c r="E5416" t="s">
        <v>41</v>
      </c>
      <c r="F5416" t="s">
        <v>8820</v>
      </c>
      <c r="G5416" t="str">
        <f>"00079448"</f>
        <v>00079448</v>
      </c>
      <c r="H5416">
        <v>1023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32</v>
      </c>
      <c r="S5416">
        <v>224</v>
      </c>
      <c r="V5416">
        <v>0</v>
      </c>
      <c r="W5416">
        <v>1247</v>
      </c>
    </row>
    <row r="5417" spans="1:23" x14ac:dyDescent="0.25">
      <c r="H5417" t="s">
        <v>8821</v>
      </c>
    </row>
    <row r="5418" spans="1:23" x14ac:dyDescent="0.25">
      <c r="A5418">
        <v>2706</v>
      </c>
      <c r="B5418">
        <v>322</v>
      </c>
      <c r="C5418" t="s">
        <v>8822</v>
      </c>
      <c r="D5418" t="s">
        <v>7309</v>
      </c>
      <c r="E5418" t="s">
        <v>15</v>
      </c>
      <c r="F5418" t="s">
        <v>8823</v>
      </c>
      <c r="G5418" t="str">
        <f>"201502001595"</f>
        <v>201502001595</v>
      </c>
      <c r="H5418" t="s">
        <v>6414</v>
      </c>
      <c r="I5418">
        <v>150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V5418">
        <v>0</v>
      </c>
      <c r="W5418" t="s">
        <v>8824</v>
      </c>
    </row>
    <row r="5419" spans="1:23" x14ac:dyDescent="0.25">
      <c r="H5419" t="s">
        <v>8825</v>
      </c>
    </row>
    <row r="5420" spans="1:23" x14ac:dyDescent="0.25">
      <c r="A5420">
        <v>2707</v>
      </c>
      <c r="B5420">
        <v>3534</v>
      </c>
      <c r="C5420" t="s">
        <v>8826</v>
      </c>
      <c r="D5420" t="s">
        <v>450</v>
      </c>
      <c r="E5420" t="s">
        <v>203</v>
      </c>
      <c r="F5420" t="s">
        <v>8827</v>
      </c>
      <c r="G5420" t="str">
        <f>"201510004403"</f>
        <v>201510004403</v>
      </c>
      <c r="H5420" t="s">
        <v>250</v>
      </c>
      <c r="I5420">
        <v>150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5</v>
      </c>
      <c r="S5420">
        <v>35</v>
      </c>
      <c r="V5420">
        <v>0</v>
      </c>
      <c r="W5420" t="s">
        <v>8828</v>
      </c>
    </row>
    <row r="5421" spans="1:23" x14ac:dyDescent="0.25">
      <c r="H5421" t="s">
        <v>8829</v>
      </c>
    </row>
    <row r="5422" spans="1:23" x14ac:dyDescent="0.25">
      <c r="A5422">
        <v>2708</v>
      </c>
      <c r="B5422">
        <v>7898</v>
      </c>
      <c r="C5422" t="s">
        <v>2999</v>
      </c>
      <c r="D5422" t="s">
        <v>14</v>
      </c>
      <c r="E5422" t="s">
        <v>25</v>
      </c>
      <c r="F5422" t="s">
        <v>8830</v>
      </c>
      <c r="G5422" t="str">
        <f>"00039881"</f>
        <v>00039881</v>
      </c>
      <c r="H5422" t="s">
        <v>605</v>
      </c>
      <c r="I5422">
        <v>150</v>
      </c>
      <c r="J5422">
        <v>30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7</v>
      </c>
      <c r="S5422">
        <v>49</v>
      </c>
      <c r="V5422">
        <v>0</v>
      </c>
      <c r="W5422" t="s">
        <v>8828</v>
      </c>
    </row>
    <row r="5423" spans="1:23" x14ac:dyDescent="0.25">
      <c r="H5423" t="s">
        <v>8831</v>
      </c>
    </row>
    <row r="5424" spans="1:23" x14ac:dyDescent="0.25">
      <c r="A5424">
        <v>2709</v>
      </c>
      <c r="B5424">
        <v>1345</v>
      </c>
      <c r="C5424" t="s">
        <v>8832</v>
      </c>
      <c r="D5424" t="s">
        <v>41</v>
      </c>
      <c r="E5424" t="s">
        <v>123</v>
      </c>
      <c r="F5424" t="s">
        <v>8833</v>
      </c>
      <c r="G5424" t="str">
        <f>"201511026998"</f>
        <v>201511026998</v>
      </c>
      <c r="H5424">
        <v>1034</v>
      </c>
      <c r="I5424">
        <v>0</v>
      </c>
      <c r="J5424">
        <v>30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26</v>
      </c>
      <c r="S5424">
        <v>182</v>
      </c>
      <c r="V5424">
        <v>0</v>
      </c>
      <c r="W5424">
        <v>1246</v>
      </c>
    </row>
    <row r="5425" spans="1:23" x14ac:dyDescent="0.25">
      <c r="H5425" t="s">
        <v>8834</v>
      </c>
    </row>
    <row r="5426" spans="1:23" x14ac:dyDescent="0.25">
      <c r="A5426">
        <v>2710</v>
      </c>
      <c r="B5426">
        <v>2124</v>
      </c>
      <c r="C5426" t="s">
        <v>8835</v>
      </c>
      <c r="D5426" t="s">
        <v>83</v>
      </c>
      <c r="E5426" t="s">
        <v>41</v>
      </c>
      <c r="F5426" t="s">
        <v>8836</v>
      </c>
      <c r="G5426" t="str">
        <f>"00075414"</f>
        <v>00075414</v>
      </c>
      <c r="H5426" t="s">
        <v>8837</v>
      </c>
      <c r="I5426">
        <v>150</v>
      </c>
      <c r="J5426">
        <v>30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V5426">
        <v>2</v>
      </c>
      <c r="W5426" t="s">
        <v>8838</v>
      </c>
    </row>
    <row r="5427" spans="1:23" x14ac:dyDescent="0.25">
      <c r="H5427" t="s">
        <v>8839</v>
      </c>
    </row>
    <row r="5428" spans="1:23" x14ac:dyDescent="0.25">
      <c r="A5428">
        <v>2711</v>
      </c>
      <c r="B5428">
        <v>4589</v>
      </c>
      <c r="C5428" t="s">
        <v>8840</v>
      </c>
      <c r="D5428" t="s">
        <v>1276</v>
      </c>
      <c r="E5428" t="s">
        <v>60</v>
      </c>
      <c r="F5428" t="s">
        <v>8841</v>
      </c>
      <c r="G5428" t="str">
        <f>"201405000193"</f>
        <v>201405000193</v>
      </c>
      <c r="H5428" t="s">
        <v>678</v>
      </c>
      <c r="I5428">
        <v>150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8</v>
      </c>
      <c r="S5428">
        <v>56</v>
      </c>
      <c r="V5428">
        <v>0</v>
      </c>
      <c r="W5428" t="s">
        <v>8842</v>
      </c>
    </row>
    <row r="5429" spans="1:23" x14ac:dyDescent="0.25">
      <c r="H5429" t="s">
        <v>8843</v>
      </c>
    </row>
    <row r="5430" spans="1:23" x14ac:dyDescent="0.25">
      <c r="A5430">
        <v>2712</v>
      </c>
      <c r="B5430">
        <v>2385</v>
      </c>
      <c r="C5430" t="s">
        <v>8844</v>
      </c>
      <c r="D5430" t="s">
        <v>8845</v>
      </c>
      <c r="E5430" t="s">
        <v>196</v>
      </c>
      <c r="F5430" t="s">
        <v>8846</v>
      </c>
      <c r="G5430" t="str">
        <f>"00041720"</f>
        <v>00041720</v>
      </c>
      <c r="H5430" t="s">
        <v>2517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53</v>
      </c>
      <c r="S5430">
        <v>371</v>
      </c>
      <c r="V5430">
        <v>1</v>
      </c>
      <c r="W5430" t="s">
        <v>8842</v>
      </c>
    </row>
    <row r="5431" spans="1:23" x14ac:dyDescent="0.25">
      <c r="H5431" t="s">
        <v>8847</v>
      </c>
    </row>
    <row r="5432" spans="1:23" x14ac:dyDescent="0.25">
      <c r="A5432">
        <v>2713</v>
      </c>
      <c r="B5432">
        <v>10217</v>
      </c>
      <c r="C5432" t="s">
        <v>8848</v>
      </c>
      <c r="D5432" t="s">
        <v>8849</v>
      </c>
      <c r="E5432" t="s">
        <v>8850</v>
      </c>
      <c r="F5432" t="s">
        <v>8851</v>
      </c>
      <c r="G5432" t="str">
        <f>"201511028113"</f>
        <v>201511028113</v>
      </c>
      <c r="H5432" t="s">
        <v>3607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64</v>
      </c>
      <c r="S5432">
        <v>448</v>
      </c>
      <c r="V5432">
        <v>0</v>
      </c>
      <c r="W5432" t="s">
        <v>8842</v>
      </c>
    </row>
    <row r="5433" spans="1:23" x14ac:dyDescent="0.25">
      <c r="H5433" t="s">
        <v>8852</v>
      </c>
    </row>
    <row r="5434" spans="1:23" x14ac:dyDescent="0.25">
      <c r="A5434">
        <v>2714</v>
      </c>
      <c r="B5434">
        <v>2869</v>
      </c>
      <c r="C5434" t="s">
        <v>8853</v>
      </c>
      <c r="D5434" t="s">
        <v>40</v>
      </c>
      <c r="E5434" t="s">
        <v>8854</v>
      </c>
      <c r="F5434" t="s">
        <v>8855</v>
      </c>
      <c r="G5434" t="str">
        <f>"201510004876"</f>
        <v>201510004876</v>
      </c>
      <c r="H5434" t="s">
        <v>491</v>
      </c>
      <c r="I5434">
        <v>150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5</v>
      </c>
      <c r="S5434">
        <v>35</v>
      </c>
      <c r="V5434">
        <v>0</v>
      </c>
      <c r="W5434" t="s">
        <v>8856</v>
      </c>
    </row>
    <row r="5435" spans="1:23" x14ac:dyDescent="0.25">
      <c r="H5435" t="s">
        <v>8857</v>
      </c>
    </row>
    <row r="5436" spans="1:23" x14ac:dyDescent="0.25">
      <c r="A5436">
        <v>2715</v>
      </c>
      <c r="B5436">
        <v>1818</v>
      </c>
      <c r="C5436" t="s">
        <v>780</v>
      </c>
      <c r="D5436" t="s">
        <v>8858</v>
      </c>
      <c r="E5436" t="s">
        <v>41</v>
      </c>
      <c r="F5436" t="s">
        <v>8859</v>
      </c>
      <c r="G5436" t="str">
        <f>"201511040522"</f>
        <v>201511040522</v>
      </c>
      <c r="H5436">
        <v>1089</v>
      </c>
      <c r="I5436">
        <v>0</v>
      </c>
      <c r="J5436">
        <v>30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18</v>
      </c>
      <c r="S5436">
        <v>126</v>
      </c>
      <c r="T5436">
        <v>6</v>
      </c>
      <c r="U5436">
        <v>879</v>
      </c>
      <c r="V5436">
        <v>0</v>
      </c>
      <c r="W5436">
        <v>1245</v>
      </c>
    </row>
    <row r="5437" spans="1:23" x14ac:dyDescent="0.25">
      <c r="H5437">
        <v>879</v>
      </c>
    </row>
    <row r="5438" spans="1:23" x14ac:dyDescent="0.25">
      <c r="A5438">
        <v>2716</v>
      </c>
      <c r="B5438">
        <v>5642</v>
      </c>
      <c r="C5438" t="s">
        <v>8860</v>
      </c>
      <c r="D5438" t="s">
        <v>355</v>
      </c>
      <c r="E5438" t="s">
        <v>636</v>
      </c>
      <c r="F5438" t="s">
        <v>8861</v>
      </c>
      <c r="G5438" t="str">
        <f>"201510003240"</f>
        <v>201510003240</v>
      </c>
      <c r="H5438">
        <v>1056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27</v>
      </c>
      <c r="S5438">
        <v>189</v>
      </c>
      <c r="V5438">
        <v>0</v>
      </c>
      <c r="W5438">
        <v>1245</v>
      </c>
    </row>
    <row r="5439" spans="1:23" x14ac:dyDescent="0.25">
      <c r="H5439" t="s">
        <v>8862</v>
      </c>
    </row>
    <row r="5440" spans="1:23" x14ac:dyDescent="0.25">
      <c r="A5440">
        <v>2717</v>
      </c>
      <c r="B5440">
        <v>1186</v>
      </c>
      <c r="C5440" t="s">
        <v>8863</v>
      </c>
      <c r="D5440" t="s">
        <v>133</v>
      </c>
      <c r="E5440" t="s">
        <v>70</v>
      </c>
      <c r="F5440" t="s">
        <v>8864</v>
      </c>
      <c r="G5440" t="str">
        <f>"201405000189"</f>
        <v>201405000189</v>
      </c>
      <c r="H5440">
        <v>990</v>
      </c>
      <c r="I5440">
        <v>150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15</v>
      </c>
      <c r="S5440">
        <v>105</v>
      </c>
      <c r="V5440">
        <v>0</v>
      </c>
      <c r="W5440">
        <v>1245</v>
      </c>
    </row>
    <row r="5441" spans="1:23" x14ac:dyDescent="0.25">
      <c r="H5441" t="s">
        <v>8865</v>
      </c>
    </row>
    <row r="5442" spans="1:23" x14ac:dyDescent="0.25">
      <c r="A5442">
        <v>2718</v>
      </c>
      <c r="B5442">
        <v>10537</v>
      </c>
      <c r="C5442" t="s">
        <v>5562</v>
      </c>
      <c r="D5442" t="s">
        <v>70</v>
      </c>
      <c r="E5442" t="s">
        <v>41</v>
      </c>
      <c r="F5442" t="s">
        <v>8866</v>
      </c>
      <c r="G5442" t="str">
        <f>"201511035374"</f>
        <v>201511035374</v>
      </c>
      <c r="H5442">
        <v>935</v>
      </c>
      <c r="I5442">
        <v>0</v>
      </c>
      <c r="J5442">
        <v>30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40</v>
      </c>
      <c r="S5442">
        <v>280</v>
      </c>
      <c r="V5442">
        <v>0</v>
      </c>
      <c r="W5442">
        <v>1245</v>
      </c>
    </row>
    <row r="5443" spans="1:23" x14ac:dyDescent="0.25">
      <c r="H5443" t="s">
        <v>8867</v>
      </c>
    </row>
    <row r="5444" spans="1:23" x14ac:dyDescent="0.25">
      <c r="A5444">
        <v>2719</v>
      </c>
      <c r="B5444">
        <v>8933</v>
      </c>
      <c r="C5444" t="s">
        <v>8868</v>
      </c>
      <c r="D5444" t="s">
        <v>79</v>
      </c>
      <c r="E5444" t="s">
        <v>96</v>
      </c>
      <c r="F5444" t="s">
        <v>8869</v>
      </c>
      <c r="G5444" t="str">
        <f>"200910000252"</f>
        <v>200910000252</v>
      </c>
      <c r="H5444" t="s">
        <v>86</v>
      </c>
      <c r="I5444">
        <v>150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V5444">
        <v>1</v>
      </c>
      <c r="W5444" t="s">
        <v>8870</v>
      </c>
    </row>
    <row r="5445" spans="1:23" x14ac:dyDescent="0.25">
      <c r="H5445" t="s">
        <v>8871</v>
      </c>
    </row>
    <row r="5446" spans="1:23" x14ac:dyDescent="0.25">
      <c r="A5446">
        <v>2720</v>
      </c>
      <c r="B5446">
        <v>5492</v>
      </c>
      <c r="C5446" t="s">
        <v>8872</v>
      </c>
      <c r="D5446" t="s">
        <v>489</v>
      </c>
      <c r="E5446" t="s">
        <v>70</v>
      </c>
      <c r="F5446" t="s">
        <v>8873</v>
      </c>
      <c r="G5446" t="str">
        <f>"201511040844"</f>
        <v>201511040844</v>
      </c>
      <c r="H5446" t="s">
        <v>86</v>
      </c>
      <c r="I5446">
        <v>150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V5446">
        <v>0</v>
      </c>
      <c r="W5446" t="s">
        <v>8870</v>
      </c>
    </row>
    <row r="5447" spans="1:23" x14ac:dyDescent="0.25">
      <c r="H5447" t="s">
        <v>8874</v>
      </c>
    </row>
    <row r="5448" spans="1:23" x14ac:dyDescent="0.25">
      <c r="A5448">
        <v>2721</v>
      </c>
      <c r="B5448">
        <v>4291</v>
      </c>
      <c r="C5448" t="s">
        <v>8875</v>
      </c>
      <c r="D5448" t="s">
        <v>1006</v>
      </c>
      <c r="E5448" t="s">
        <v>55</v>
      </c>
      <c r="F5448" t="s">
        <v>8876</v>
      </c>
      <c r="G5448" t="str">
        <f>"201511021281"</f>
        <v>201511021281</v>
      </c>
      <c r="H5448" t="s">
        <v>86</v>
      </c>
      <c r="I5448">
        <v>150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V5448">
        <v>0</v>
      </c>
      <c r="W5448" t="s">
        <v>8870</v>
      </c>
    </row>
    <row r="5449" spans="1:23" x14ac:dyDescent="0.25">
      <c r="H5449" t="s">
        <v>8877</v>
      </c>
    </row>
    <row r="5450" spans="1:23" x14ac:dyDescent="0.25">
      <c r="A5450">
        <v>2722</v>
      </c>
      <c r="B5450">
        <v>8860</v>
      </c>
      <c r="C5450" t="s">
        <v>3805</v>
      </c>
      <c r="D5450" t="s">
        <v>244</v>
      </c>
      <c r="E5450" t="s">
        <v>60</v>
      </c>
      <c r="F5450" t="s">
        <v>8878</v>
      </c>
      <c r="G5450" t="str">
        <f>"201511033272"</f>
        <v>201511033272</v>
      </c>
      <c r="H5450" t="s">
        <v>86</v>
      </c>
      <c r="I5450">
        <v>150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V5450">
        <v>0</v>
      </c>
      <c r="W5450" t="s">
        <v>8870</v>
      </c>
    </row>
    <row r="5451" spans="1:23" x14ac:dyDescent="0.25">
      <c r="H5451" t="s">
        <v>8879</v>
      </c>
    </row>
    <row r="5452" spans="1:23" x14ac:dyDescent="0.25">
      <c r="A5452">
        <v>2723</v>
      </c>
      <c r="B5452">
        <v>3139</v>
      </c>
      <c r="C5452" t="s">
        <v>8880</v>
      </c>
      <c r="D5452" t="s">
        <v>724</v>
      </c>
      <c r="E5452" t="s">
        <v>51</v>
      </c>
      <c r="F5452" t="s">
        <v>8881</v>
      </c>
      <c r="G5452" t="str">
        <f>"201511008892"</f>
        <v>201511008892</v>
      </c>
      <c r="H5452" t="s">
        <v>86</v>
      </c>
      <c r="I5452">
        <v>150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V5452">
        <v>0</v>
      </c>
      <c r="W5452" t="s">
        <v>8870</v>
      </c>
    </row>
    <row r="5453" spans="1:23" x14ac:dyDescent="0.25">
      <c r="H5453" t="s">
        <v>8882</v>
      </c>
    </row>
    <row r="5454" spans="1:23" x14ac:dyDescent="0.25">
      <c r="A5454">
        <v>2724</v>
      </c>
      <c r="B5454">
        <v>3506</v>
      </c>
      <c r="C5454" t="s">
        <v>8883</v>
      </c>
      <c r="D5454" t="s">
        <v>655</v>
      </c>
      <c r="E5454" t="s">
        <v>15</v>
      </c>
      <c r="F5454" t="s">
        <v>8884</v>
      </c>
      <c r="G5454" t="str">
        <f>"201511034035"</f>
        <v>201511034035</v>
      </c>
      <c r="H5454" t="s">
        <v>86</v>
      </c>
      <c r="I5454">
        <v>150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V5454">
        <v>0</v>
      </c>
      <c r="W5454" t="s">
        <v>8870</v>
      </c>
    </row>
    <row r="5455" spans="1:23" x14ac:dyDescent="0.25">
      <c r="H5455" t="s">
        <v>8885</v>
      </c>
    </row>
    <row r="5456" spans="1:23" x14ac:dyDescent="0.25">
      <c r="A5456">
        <v>2725</v>
      </c>
      <c r="B5456">
        <v>9625</v>
      </c>
      <c r="C5456" t="s">
        <v>3691</v>
      </c>
      <c r="D5456" t="s">
        <v>485</v>
      </c>
      <c r="E5456" t="s">
        <v>41</v>
      </c>
      <c r="F5456" t="s">
        <v>8886</v>
      </c>
      <c r="G5456" t="str">
        <f>"00002256"</f>
        <v>00002256</v>
      </c>
      <c r="H5456" t="s">
        <v>86</v>
      </c>
      <c r="I5456">
        <v>150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V5456">
        <v>2</v>
      </c>
      <c r="W5456" t="s">
        <v>8870</v>
      </c>
    </row>
    <row r="5457" spans="1:23" x14ac:dyDescent="0.25">
      <c r="H5457" t="s">
        <v>8887</v>
      </c>
    </row>
    <row r="5458" spans="1:23" x14ac:dyDescent="0.25">
      <c r="A5458">
        <v>2726</v>
      </c>
      <c r="B5458">
        <v>3230</v>
      </c>
      <c r="C5458" t="s">
        <v>8888</v>
      </c>
      <c r="D5458" t="s">
        <v>105</v>
      </c>
      <c r="E5458" t="s">
        <v>51</v>
      </c>
      <c r="F5458" t="s">
        <v>8889</v>
      </c>
      <c r="G5458" t="str">
        <f>"201206000102"</f>
        <v>201206000102</v>
      </c>
      <c r="H5458" t="s">
        <v>86</v>
      </c>
      <c r="I5458">
        <v>150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V5458">
        <v>0</v>
      </c>
      <c r="W5458" t="s">
        <v>8870</v>
      </c>
    </row>
    <row r="5459" spans="1:23" x14ac:dyDescent="0.25">
      <c r="H5459" t="s">
        <v>1925</v>
      </c>
    </row>
    <row r="5460" spans="1:23" x14ac:dyDescent="0.25">
      <c r="A5460">
        <v>2727</v>
      </c>
      <c r="B5460">
        <v>2657</v>
      </c>
      <c r="C5460" t="s">
        <v>7693</v>
      </c>
      <c r="D5460" t="s">
        <v>105</v>
      </c>
      <c r="E5460" t="s">
        <v>60</v>
      </c>
      <c r="F5460" t="s">
        <v>8890</v>
      </c>
      <c r="G5460" t="str">
        <f>"201511037070"</f>
        <v>201511037070</v>
      </c>
      <c r="H5460" t="s">
        <v>86</v>
      </c>
      <c r="I5460">
        <v>150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V5460">
        <v>0</v>
      </c>
      <c r="W5460" t="s">
        <v>8870</v>
      </c>
    </row>
    <row r="5461" spans="1:23" x14ac:dyDescent="0.25">
      <c r="H5461" t="s">
        <v>8891</v>
      </c>
    </row>
    <row r="5462" spans="1:23" x14ac:dyDescent="0.25">
      <c r="A5462">
        <v>2728</v>
      </c>
      <c r="B5462">
        <v>1796</v>
      </c>
      <c r="C5462" t="s">
        <v>8892</v>
      </c>
      <c r="D5462" t="s">
        <v>383</v>
      </c>
      <c r="E5462" t="s">
        <v>7268</v>
      </c>
      <c r="F5462" t="s">
        <v>8893</v>
      </c>
      <c r="G5462" t="str">
        <f>"201511026930"</f>
        <v>201511026930</v>
      </c>
      <c r="H5462" t="s">
        <v>86</v>
      </c>
      <c r="I5462">
        <v>150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V5462">
        <v>0</v>
      </c>
      <c r="W5462" t="s">
        <v>8870</v>
      </c>
    </row>
    <row r="5463" spans="1:23" x14ac:dyDescent="0.25">
      <c r="H5463" t="s">
        <v>8894</v>
      </c>
    </row>
    <row r="5464" spans="1:23" x14ac:dyDescent="0.25">
      <c r="A5464">
        <v>2729</v>
      </c>
      <c r="B5464">
        <v>627</v>
      </c>
      <c r="C5464" t="s">
        <v>8895</v>
      </c>
      <c r="D5464" t="s">
        <v>191</v>
      </c>
      <c r="E5464" t="s">
        <v>15</v>
      </c>
      <c r="F5464" t="s">
        <v>8896</v>
      </c>
      <c r="G5464" t="str">
        <f>"201502001655"</f>
        <v>201502001655</v>
      </c>
      <c r="H5464" t="s">
        <v>86</v>
      </c>
      <c r="I5464">
        <v>150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V5464">
        <v>0</v>
      </c>
      <c r="W5464" t="s">
        <v>8870</v>
      </c>
    </row>
    <row r="5465" spans="1:23" x14ac:dyDescent="0.25">
      <c r="H5465" t="s">
        <v>8897</v>
      </c>
    </row>
    <row r="5466" spans="1:23" x14ac:dyDescent="0.25">
      <c r="A5466">
        <v>2730</v>
      </c>
      <c r="B5466">
        <v>2428</v>
      </c>
      <c r="C5466" t="s">
        <v>8898</v>
      </c>
      <c r="D5466" t="s">
        <v>105</v>
      </c>
      <c r="E5466" t="s">
        <v>96</v>
      </c>
      <c r="F5466" t="s">
        <v>8899</v>
      </c>
      <c r="G5466" t="str">
        <f>"201511040883"</f>
        <v>201511040883</v>
      </c>
      <c r="H5466" t="s">
        <v>86</v>
      </c>
      <c r="I5466">
        <v>150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V5466">
        <v>3</v>
      </c>
      <c r="W5466" t="s">
        <v>8870</v>
      </c>
    </row>
    <row r="5467" spans="1:23" x14ac:dyDescent="0.25">
      <c r="H5467" t="s">
        <v>8900</v>
      </c>
    </row>
    <row r="5468" spans="1:23" x14ac:dyDescent="0.25">
      <c r="A5468">
        <v>2731</v>
      </c>
      <c r="B5468">
        <v>5859</v>
      </c>
      <c r="C5468" t="s">
        <v>8901</v>
      </c>
      <c r="D5468" t="s">
        <v>65</v>
      </c>
      <c r="E5468" t="s">
        <v>96</v>
      </c>
      <c r="F5468" t="s">
        <v>8902</v>
      </c>
      <c r="G5468" t="str">
        <f>"200801010588"</f>
        <v>200801010588</v>
      </c>
      <c r="H5468" t="s">
        <v>86</v>
      </c>
      <c r="I5468">
        <v>150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V5468">
        <v>0</v>
      </c>
      <c r="W5468" t="s">
        <v>8870</v>
      </c>
    </row>
    <row r="5469" spans="1:23" x14ac:dyDescent="0.25">
      <c r="H5469" t="s">
        <v>8903</v>
      </c>
    </row>
    <row r="5470" spans="1:23" x14ac:dyDescent="0.25">
      <c r="A5470">
        <v>2732</v>
      </c>
      <c r="B5470">
        <v>2047</v>
      </c>
      <c r="C5470" t="s">
        <v>8904</v>
      </c>
      <c r="D5470" t="s">
        <v>230</v>
      </c>
      <c r="E5470" t="s">
        <v>65</v>
      </c>
      <c r="F5470" t="s">
        <v>8905</v>
      </c>
      <c r="G5470" t="str">
        <f>"201501000240"</f>
        <v>201501000240</v>
      </c>
      <c r="H5470" t="s">
        <v>86</v>
      </c>
      <c r="I5470">
        <v>150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V5470">
        <v>0</v>
      </c>
      <c r="W5470" t="s">
        <v>8870</v>
      </c>
    </row>
    <row r="5471" spans="1:23" x14ac:dyDescent="0.25">
      <c r="H5471" t="s">
        <v>8906</v>
      </c>
    </row>
    <row r="5472" spans="1:23" x14ac:dyDescent="0.25">
      <c r="A5472">
        <v>2733</v>
      </c>
      <c r="B5472">
        <v>2569</v>
      </c>
      <c r="C5472" t="s">
        <v>8907</v>
      </c>
      <c r="D5472" t="s">
        <v>2045</v>
      </c>
      <c r="E5472" t="s">
        <v>55</v>
      </c>
      <c r="F5472" t="s">
        <v>8908</v>
      </c>
      <c r="G5472" t="str">
        <f>"201411002482"</f>
        <v>201411002482</v>
      </c>
      <c r="H5472" t="s">
        <v>86</v>
      </c>
      <c r="I5472">
        <v>150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V5472">
        <v>0</v>
      </c>
      <c r="W5472" t="s">
        <v>8870</v>
      </c>
    </row>
    <row r="5473" spans="1:23" x14ac:dyDescent="0.25">
      <c r="H5473" t="s">
        <v>8909</v>
      </c>
    </row>
    <row r="5474" spans="1:23" x14ac:dyDescent="0.25">
      <c r="A5474">
        <v>2734</v>
      </c>
      <c r="B5474">
        <v>4228</v>
      </c>
      <c r="C5474" t="s">
        <v>8910</v>
      </c>
      <c r="D5474" t="s">
        <v>36</v>
      </c>
      <c r="E5474" t="s">
        <v>25</v>
      </c>
      <c r="F5474" t="s">
        <v>8911</v>
      </c>
      <c r="G5474" t="str">
        <f>"201511043051"</f>
        <v>201511043051</v>
      </c>
      <c r="H5474" t="s">
        <v>86</v>
      </c>
      <c r="I5474">
        <v>150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V5474">
        <v>0</v>
      </c>
      <c r="W5474" t="s">
        <v>8870</v>
      </c>
    </row>
    <row r="5475" spans="1:23" x14ac:dyDescent="0.25">
      <c r="H5475" t="s">
        <v>8912</v>
      </c>
    </row>
    <row r="5476" spans="1:23" x14ac:dyDescent="0.25">
      <c r="A5476">
        <v>2735</v>
      </c>
      <c r="B5476">
        <v>5440</v>
      </c>
      <c r="C5476" t="s">
        <v>8913</v>
      </c>
      <c r="D5476" t="s">
        <v>69</v>
      </c>
      <c r="E5476" t="s">
        <v>425</v>
      </c>
      <c r="F5476" t="s">
        <v>8914</v>
      </c>
      <c r="G5476" t="str">
        <f>"201511034983"</f>
        <v>201511034983</v>
      </c>
      <c r="H5476" t="s">
        <v>86</v>
      </c>
      <c r="I5476">
        <v>150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V5476">
        <v>0</v>
      </c>
      <c r="W5476" t="s">
        <v>8870</v>
      </c>
    </row>
    <row r="5477" spans="1:23" x14ac:dyDescent="0.25">
      <c r="H5477" t="s">
        <v>7738</v>
      </c>
    </row>
    <row r="5478" spans="1:23" x14ac:dyDescent="0.25">
      <c r="A5478">
        <v>2736</v>
      </c>
      <c r="B5478">
        <v>2709</v>
      </c>
      <c r="C5478" t="s">
        <v>8915</v>
      </c>
      <c r="D5478" t="s">
        <v>64</v>
      </c>
      <c r="E5478" t="s">
        <v>70</v>
      </c>
      <c r="F5478" t="s">
        <v>8916</v>
      </c>
      <c r="G5478" t="str">
        <f>"201511035325"</f>
        <v>201511035325</v>
      </c>
      <c r="H5478" t="s">
        <v>86</v>
      </c>
      <c r="I5478">
        <v>150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V5478">
        <v>0</v>
      </c>
      <c r="W5478" t="s">
        <v>8870</v>
      </c>
    </row>
    <row r="5479" spans="1:23" x14ac:dyDescent="0.25">
      <c r="H5479" t="s">
        <v>8917</v>
      </c>
    </row>
    <row r="5480" spans="1:23" x14ac:dyDescent="0.25">
      <c r="A5480">
        <v>2737</v>
      </c>
      <c r="B5480">
        <v>1936</v>
      </c>
      <c r="C5480" t="s">
        <v>8918</v>
      </c>
      <c r="D5480" t="s">
        <v>8919</v>
      </c>
      <c r="E5480" t="s">
        <v>8920</v>
      </c>
      <c r="F5480" t="s">
        <v>8921</v>
      </c>
      <c r="G5480" t="str">
        <f>"00033450"</f>
        <v>00033450</v>
      </c>
      <c r="H5480" t="s">
        <v>678</v>
      </c>
      <c r="I5480">
        <v>0</v>
      </c>
      <c r="J5480">
        <v>30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25</v>
      </c>
      <c r="S5480">
        <v>175</v>
      </c>
      <c r="V5480">
        <v>0</v>
      </c>
      <c r="W5480" t="s">
        <v>8870</v>
      </c>
    </row>
    <row r="5481" spans="1:23" x14ac:dyDescent="0.25">
      <c r="H5481" t="s">
        <v>8922</v>
      </c>
    </row>
    <row r="5482" spans="1:23" x14ac:dyDescent="0.25">
      <c r="A5482">
        <v>2738</v>
      </c>
      <c r="B5482">
        <v>10015</v>
      </c>
      <c r="C5482" t="s">
        <v>8923</v>
      </c>
      <c r="D5482" t="s">
        <v>244</v>
      </c>
      <c r="E5482" t="s">
        <v>25</v>
      </c>
      <c r="F5482" t="s">
        <v>8924</v>
      </c>
      <c r="G5482" t="str">
        <f>"201511020059"</f>
        <v>201511020059</v>
      </c>
      <c r="H5482" t="s">
        <v>1352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45</v>
      </c>
      <c r="S5482">
        <v>315</v>
      </c>
      <c r="V5482">
        <v>0</v>
      </c>
      <c r="W5482" t="s">
        <v>8870</v>
      </c>
    </row>
    <row r="5483" spans="1:23" x14ac:dyDescent="0.25">
      <c r="H5483" t="s">
        <v>8925</v>
      </c>
    </row>
    <row r="5484" spans="1:23" x14ac:dyDescent="0.25">
      <c r="A5484">
        <v>2739</v>
      </c>
      <c r="B5484">
        <v>1280</v>
      </c>
      <c r="C5484" t="s">
        <v>8926</v>
      </c>
      <c r="D5484" t="s">
        <v>64</v>
      </c>
      <c r="E5484" t="s">
        <v>636</v>
      </c>
      <c r="F5484" t="s">
        <v>8927</v>
      </c>
      <c r="G5484" t="str">
        <f>"201511034266"</f>
        <v>201511034266</v>
      </c>
      <c r="H5484">
        <v>1034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30</v>
      </c>
      <c r="S5484">
        <v>210</v>
      </c>
      <c r="V5484">
        <v>1</v>
      </c>
      <c r="W5484">
        <v>1244</v>
      </c>
    </row>
    <row r="5485" spans="1:23" x14ac:dyDescent="0.25">
      <c r="H5485" t="s">
        <v>8928</v>
      </c>
    </row>
    <row r="5486" spans="1:23" x14ac:dyDescent="0.25">
      <c r="A5486">
        <v>2740</v>
      </c>
      <c r="B5486">
        <v>6430</v>
      </c>
      <c r="C5486" t="s">
        <v>8929</v>
      </c>
      <c r="D5486" t="s">
        <v>41</v>
      </c>
      <c r="E5486" t="s">
        <v>70</v>
      </c>
      <c r="F5486" t="s">
        <v>8930</v>
      </c>
      <c r="G5486" t="str">
        <f>"201511022000"</f>
        <v>201511022000</v>
      </c>
      <c r="H5486">
        <v>1034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30</v>
      </c>
      <c r="S5486">
        <v>210</v>
      </c>
      <c r="V5486">
        <v>0</v>
      </c>
      <c r="W5486">
        <v>1244</v>
      </c>
    </row>
    <row r="5487" spans="1:23" x14ac:dyDescent="0.25">
      <c r="H5487" t="s">
        <v>8931</v>
      </c>
    </row>
    <row r="5488" spans="1:23" x14ac:dyDescent="0.25">
      <c r="A5488">
        <v>2741</v>
      </c>
      <c r="B5488">
        <v>9932</v>
      </c>
      <c r="C5488" t="s">
        <v>8932</v>
      </c>
      <c r="D5488" t="s">
        <v>336</v>
      </c>
      <c r="E5488" t="s">
        <v>75</v>
      </c>
      <c r="F5488" t="s">
        <v>8933</v>
      </c>
      <c r="G5488" t="str">
        <f>"201511004918"</f>
        <v>201511004918</v>
      </c>
      <c r="H5488">
        <v>880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52</v>
      </c>
      <c r="S5488">
        <v>364</v>
      </c>
      <c r="V5488">
        <v>0</v>
      </c>
      <c r="W5488">
        <v>1244</v>
      </c>
    </row>
    <row r="5489" spans="1:23" x14ac:dyDescent="0.25">
      <c r="H5489" t="s">
        <v>8934</v>
      </c>
    </row>
    <row r="5490" spans="1:23" x14ac:dyDescent="0.25">
      <c r="A5490">
        <v>2742</v>
      </c>
      <c r="B5490">
        <v>3391</v>
      </c>
      <c r="C5490" t="s">
        <v>8310</v>
      </c>
      <c r="D5490" t="s">
        <v>191</v>
      </c>
      <c r="E5490" t="s">
        <v>15</v>
      </c>
      <c r="F5490" t="s">
        <v>8935</v>
      </c>
      <c r="G5490" t="str">
        <f>"00027707"</f>
        <v>00027707</v>
      </c>
      <c r="H5490" t="s">
        <v>6414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21</v>
      </c>
      <c r="S5490">
        <v>147</v>
      </c>
      <c r="V5490">
        <v>0</v>
      </c>
      <c r="W5490" t="s">
        <v>8936</v>
      </c>
    </row>
    <row r="5491" spans="1:23" x14ac:dyDescent="0.25">
      <c r="H5491" t="s">
        <v>8937</v>
      </c>
    </row>
    <row r="5492" spans="1:23" x14ac:dyDescent="0.25">
      <c r="A5492">
        <v>2743</v>
      </c>
      <c r="B5492">
        <v>5814</v>
      </c>
      <c r="C5492" t="s">
        <v>8938</v>
      </c>
      <c r="D5492" t="s">
        <v>495</v>
      </c>
      <c r="E5492" t="s">
        <v>192</v>
      </c>
      <c r="F5492" t="s">
        <v>8939</v>
      </c>
      <c r="G5492" t="str">
        <f>"201510001668"</f>
        <v>201510001668</v>
      </c>
      <c r="H5492" t="s">
        <v>240</v>
      </c>
      <c r="I5492">
        <v>150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V5492">
        <v>0</v>
      </c>
      <c r="W5492" t="s">
        <v>8940</v>
      </c>
    </row>
    <row r="5493" spans="1:23" x14ac:dyDescent="0.25">
      <c r="H5493" t="s">
        <v>7944</v>
      </c>
    </row>
    <row r="5494" spans="1:23" x14ac:dyDescent="0.25">
      <c r="A5494">
        <v>2744</v>
      </c>
      <c r="B5494">
        <v>3918</v>
      </c>
      <c r="C5494" t="s">
        <v>8941</v>
      </c>
      <c r="D5494" t="s">
        <v>113</v>
      </c>
      <c r="E5494" t="s">
        <v>106</v>
      </c>
      <c r="F5494" t="s">
        <v>8942</v>
      </c>
      <c r="G5494" t="str">
        <f>"201511031281"</f>
        <v>201511031281</v>
      </c>
      <c r="H5494">
        <v>1045</v>
      </c>
      <c r="I5494">
        <v>0</v>
      </c>
      <c r="J5494">
        <v>30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24</v>
      </c>
      <c r="S5494">
        <v>168</v>
      </c>
      <c r="V5494">
        <v>0</v>
      </c>
      <c r="W5494">
        <v>1243</v>
      </c>
    </row>
    <row r="5495" spans="1:23" x14ac:dyDescent="0.25">
      <c r="H5495" t="s">
        <v>8943</v>
      </c>
    </row>
    <row r="5496" spans="1:23" x14ac:dyDescent="0.25">
      <c r="A5496">
        <v>2745</v>
      </c>
      <c r="B5496">
        <v>8369</v>
      </c>
      <c r="C5496" t="s">
        <v>8944</v>
      </c>
      <c r="D5496" t="s">
        <v>191</v>
      </c>
      <c r="E5496" t="s">
        <v>55</v>
      </c>
      <c r="F5496" t="s">
        <v>8945</v>
      </c>
      <c r="G5496" t="str">
        <f>"201511035893"</f>
        <v>201511035893</v>
      </c>
      <c r="H5496">
        <v>1023</v>
      </c>
      <c r="I5496">
        <v>150</v>
      </c>
      <c r="J5496">
        <v>70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V5496">
        <v>0</v>
      </c>
      <c r="W5496">
        <v>1243</v>
      </c>
    </row>
    <row r="5497" spans="1:23" x14ac:dyDescent="0.25">
      <c r="H5497" t="s">
        <v>8946</v>
      </c>
    </row>
    <row r="5498" spans="1:23" x14ac:dyDescent="0.25">
      <c r="A5498">
        <v>2746</v>
      </c>
      <c r="B5498">
        <v>2194</v>
      </c>
      <c r="C5498" t="s">
        <v>6022</v>
      </c>
      <c r="D5498" t="s">
        <v>14</v>
      </c>
      <c r="E5498" t="s">
        <v>51</v>
      </c>
      <c r="F5498" t="s">
        <v>6023</v>
      </c>
      <c r="G5498" t="str">
        <f>"201406000679"</f>
        <v>201406000679</v>
      </c>
      <c r="H5498" t="s">
        <v>385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24</v>
      </c>
      <c r="S5498">
        <v>168</v>
      </c>
      <c r="V5498">
        <v>0</v>
      </c>
      <c r="W5498" t="s">
        <v>8947</v>
      </c>
    </row>
    <row r="5499" spans="1:23" x14ac:dyDescent="0.25">
      <c r="H5499" t="s">
        <v>6025</v>
      </c>
    </row>
    <row r="5500" spans="1:23" x14ac:dyDescent="0.25">
      <c r="A5500">
        <v>2747</v>
      </c>
      <c r="B5500">
        <v>3529</v>
      </c>
      <c r="C5500" t="s">
        <v>221</v>
      </c>
      <c r="D5500" t="s">
        <v>83</v>
      </c>
      <c r="E5500" t="s">
        <v>55</v>
      </c>
      <c r="F5500" t="s">
        <v>8948</v>
      </c>
      <c r="G5500" t="str">
        <f>"201410010188"</f>
        <v>201410010188</v>
      </c>
      <c r="H5500" t="s">
        <v>754</v>
      </c>
      <c r="I5500">
        <v>150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9</v>
      </c>
      <c r="S5500">
        <v>63</v>
      </c>
      <c r="V5500">
        <v>1</v>
      </c>
      <c r="W5500" t="s">
        <v>8949</v>
      </c>
    </row>
    <row r="5501" spans="1:23" x14ac:dyDescent="0.25">
      <c r="H5501" t="s">
        <v>8950</v>
      </c>
    </row>
    <row r="5502" spans="1:23" x14ac:dyDescent="0.25">
      <c r="A5502">
        <v>2748</v>
      </c>
      <c r="B5502">
        <v>3056</v>
      </c>
      <c r="C5502" t="s">
        <v>1683</v>
      </c>
      <c r="D5502" t="s">
        <v>14</v>
      </c>
      <c r="E5502" t="s">
        <v>690</v>
      </c>
      <c r="F5502" t="s">
        <v>8951</v>
      </c>
      <c r="G5502" t="str">
        <f>"201511043205"</f>
        <v>201511043205</v>
      </c>
      <c r="H5502" t="s">
        <v>582</v>
      </c>
      <c r="I5502">
        <v>150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6</v>
      </c>
      <c r="S5502">
        <v>42</v>
      </c>
      <c r="V5502">
        <v>0</v>
      </c>
      <c r="W5502" t="s">
        <v>8952</v>
      </c>
    </row>
    <row r="5503" spans="1:23" x14ac:dyDescent="0.25">
      <c r="H5503" t="s">
        <v>8953</v>
      </c>
    </row>
    <row r="5504" spans="1:23" x14ac:dyDescent="0.25">
      <c r="A5504">
        <v>2749</v>
      </c>
      <c r="B5504">
        <v>4854</v>
      </c>
      <c r="C5504" t="s">
        <v>8954</v>
      </c>
      <c r="D5504" t="s">
        <v>8955</v>
      </c>
      <c r="E5504" t="s">
        <v>25</v>
      </c>
      <c r="F5504" t="s">
        <v>8956</v>
      </c>
      <c r="G5504" t="str">
        <f>"201511039839"</f>
        <v>201511039839</v>
      </c>
      <c r="H5504">
        <v>1100</v>
      </c>
      <c r="I5504">
        <v>0</v>
      </c>
      <c r="J5504">
        <v>30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16</v>
      </c>
      <c r="S5504">
        <v>112</v>
      </c>
      <c r="V5504">
        <v>0</v>
      </c>
      <c r="W5504">
        <v>1242</v>
      </c>
    </row>
    <row r="5505" spans="1:23" x14ac:dyDescent="0.25">
      <c r="H5505" t="s">
        <v>8957</v>
      </c>
    </row>
    <row r="5506" spans="1:23" x14ac:dyDescent="0.25">
      <c r="A5506">
        <v>2750</v>
      </c>
      <c r="B5506">
        <v>902</v>
      </c>
      <c r="C5506" t="s">
        <v>8958</v>
      </c>
      <c r="D5506" t="s">
        <v>570</v>
      </c>
      <c r="E5506" t="s">
        <v>51</v>
      </c>
      <c r="F5506" t="s">
        <v>8959</v>
      </c>
      <c r="G5506" t="str">
        <f>"00038336"</f>
        <v>00038336</v>
      </c>
      <c r="H5506">
        <v>1078</v>
      </c>
      <c r="I5506">
        <v>150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2</v>
      </c>
      <c r="S5506">
        <v>14</v>
      </c>
      <c r="V5506">
        <v>2</v>
      </c>
      <c r="W5506">
        <v>1242</v>
      </c>
    </row>
    <row r="5507" spans="1:23" x14ac:dyDescent="0.25">
      <c r="H5507" t="s">
        <v>1769</v>
      </c>
    </row>
    <row r="5508" spans="1:23" x14ac:dyDescent="0.25">
      <c r="A5508">
        <v>2751</v>
      </c>
      <c r="B5508">
        <v>6191</v>
      </c>
      <c r="C5508" t="s">
        <v>8960</v>
      </c>
      <c r="D5508" t="s">
        <v>8961</v>
      </c>
      <c r="E5508" t="s">
        <v>55</v>
      </c>
      <c r="F5508" t="s">
        <v>8962</v>
      </c>
      <c r="G5508" t="str">
        <f>"201510003629"</f>
        <v>201510003629</v>
      </c>
      <c r="H5508">
        <v>1078</v>
      </c>
      <c r="I5508">
        <v>150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2</v>
      </c>
      <c r="S5508">
        <v>14</v>
      </c>
      <c r="V5508">
        <v>2</v>
      </c>
      <c r="W5508">
        <v>1242</v>
      </c>
    </row>
    <row r="5509" spans="1:23" x14ac:dyDescent="0.25">
      <c r="H5509" t="s">
        <v>8963</v>
      </c>
    </row>
    <row r="5510" spans="1:23" x14ac:dyDescent="0.25">
      <c r="A5510">
        <v>2752</v>
      </c>
      <c r="B5510">
        <v>6191</v>
      </c>
      <c r="C5510" t="s">
        <v>8960</v>
      </c>
      <c r="D5510" t="s">
        <v>8961</v>
      </c>
      <c r="E5510" t="s">
        <v>55</v>
      </c>
      <c r="F5510" t="s">
        <v>8962</v>
      </c>
      <c r="G5510" t="str">
        <f>"201510003629"</f>
        <v>201510003629</v>
      </c>
      <c r="H5510">
        <v>1078</v>
      </c>
      <c r="I5510">
        <v>150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2</v>
      </c>
      <c r="S5510">
        <v>14</v>
      </c>
      <c r="T5510">
        <v>6</v>
      </c>
      <c r="U5510" t="s">
        <v>2343</v>
      </c>
      <c r="V5510">
        <v>2</v>
      </c>
      <c r="W5510">
        <v>1242</v>
      </c>
    </row>
    <row r="5511" spans="1:23" x14ac:dyDescent="0.25">
      <c r="H5511" t="s">
        <v>8963</v>
      </c>
    </row>
    <row r="5512" spans="1:23" x14ac:dyDescent="0.25">
      <c r="A5512">
        <v>2753</v>
      </c>
      <c r="B5512">
        <v>2691</v>
      </c>
      <c r="C5512" t="s">
        <v>2466</v>
      </c>
      <c r="D5512" t="s">
        <v>2353</v>
      </c>
      <c r="E5512" t="s">
        <v>32</v>
      </c>
      <c r="F5512" t="s">
        <v>8964</v>
      </c>
      <c r="G5512" t="str">
        <f>"201511032278"</f>
        <v>201511032278</v>
      </c>
      <c r="H5512" t="s">
        <v>250</v>
      </c>
      <c r="I5512">
        <v>150</v>
      </c>
      <c r="J5512">
        <v>30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V5512">
        <v>0</v>
      </c>
      <c r="W5512" t="s">
        <v>8965</v>
      </c>
    </row>
    <row r="5513" spans="1:23" x14ac:dyDescent="0.25">
      <c r="H5513" t="s">
        <v>8966</v>
      </c>
    </row>
    <row r="5514" spans="1:23" x14ac:dyDescent="0.25">
      <c r="A5514">
        <v>2754</v>
      </c>
      <c r="B5514">
        <v>7113</v>
      </c>
      <c r="C5514" t="s">
        <v>8967</v>
      </c>
      <c r="D5514" t="s">
        <v>75</v>
      </c>
      <c r="E5514" t="s">
        <v>116</v>
      </c>
      <c r="F5514" t="s">
        <v>8968</v>
      </c>
      <c r="G5514" t="str">
        <f>"201502003744"</f>
        <v>201502003744</v>
      </c>
      <c r="H5514" t="s">
        <v>1242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43</v>
      </c>
      <c r="S5514">
        <v>301</v>
      </c>
      <c r="V5514">
        <v>0</v>
      </c>
      <c r="W5514" t="s">
        <v>8965</v>
      </c>
    </row>
    <row r="5515" spans="1:23" x14ac:dyDescent="0.25">
      <c r="H5515" t="s">
        <v>8969</v>
      </c>
    </row>
    <row r="5516" spans="1:23" x14ac:dyDescent="0.25">
      <c r="A5516">
        <v>2755</v>
      </c>
      <c r="B5516">
        <v>8059</v>
      </c>
      <c r="C5516" t="s">
        <v>8970</v>
      </c>
      <c r="D5516" t="s">
        <v>83</v>
      </c>
      <c r="E5516" t="s">
        <v>96</v>
      </c>
      <c r="F5516" t="s">
        <v>8971</v>
      </c>
      <c r="G5516" t="str">
        <f>"00030497"</f>
        <v>00030497</v>
      </c>
      <c r="H5516">
        <v>858</v>
      </c>
      <c r="I5516">
        <v>150</v>
      </c>
      <c r="J5516">
        <v>30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29</v>
      </c>
      <c r="S5516">
        <v>203</v>
      </c>
      <c r="V5516">
        <v>0</v>
      </c>
      <c r="W5516">
        <v>1241</v>
      </c>
    </row>
    <row r="5517" spans="1:23" x14ac:dyDescent="0.25">
      <c r="H5517" t="s">
        <v>8972</v>
      </c>
    </row>
    <row r="5518" spans="1:23" x14ac:dyDescent="0.25">
      <c r="A5518">
        <v>2756</v>
      </c>
      <c r="B5518">
        <v>7725</v>
      </c>
      <c r="C5518" t="s">
        <v>8973</v>
      </c>
      <c r="D5518" t="s">
        <v>105</v>
      </c>
      <c r="E5518" t="s">
        <v>96</v>
      </c>
      <c r="F5518" t="s">
        <v>8974</v>
      </c>
      <c r="G5518" t="str">
        <f>"00045883"</f>
        <v>00045883</v>
      </c>
      <c r="H5518" t="s">
        <v>8837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25</v>
      </c>
      <c r="S5518">
        <v>175</v>
      </c>
      <c r="T5518">
        <v>6</v>
      </c>
      <c r="U5518">
        <v>831</v>
      </c>
      <c r="V5518">
        <v>1</v>
      </c>
      <c r="W5518" t="s">
        <v>8975</v>
      </c>
    </row>
    <row r="5519" spans="1:23" x14ac:dyDescent="0.25">
      <c r="H5519" t="s">
        <v>8976</v>
      </c>
    </row>
    <row r="5520" spans="1:23" x14ac:dyDescent="0.25">
      <c r="A5520">
        <v>2757</v>
      </c>
      <c r="B5520">
        <v>7725</v>
      </c>
      <c r="C5520" t="s">
        <v>8973</v>
      </c>
      <c r="D5520" t="s">
        <v>105</v>
      </c>
      <c r="E5520" t="s">
        <v>96</v>
      </c>
      <c r="F5520" t="s">
        <v>8974</v>
      </c>
      <c r="G5520" t="str">
        <f>"00045883"</f>
        <v>00045883</v>
      </c>
      <c r="H5520" t="s">
        <v>8837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25</v>
      </c>
      <c r="S5520">
        <v>175</v>
      </c>
      <c r="V5520">
        <v>1</v>
      </c>
      <c r="W5520" t="s">
        <v>8975</v>
      </c>
    </row>
    <row r="5521" spans="1:23" x14ac:dyDescent="0.25">
      <c r="H5521" t="s">
        <v>8976</v>
      </c>
    </row>
    <row r="5522" spans="1:23" x14ac:dyDescent="0.25">
      <c r="A5522">
        <v>2758</v>
      </c>
      <c r="B5522">
        <v>4130</v>
      </c>
      <c r="C5522" t="s">
        <v>4963</v>
      </c>
      <c r="D5522" t="s">
        <v>1475</v>
      </c>
      <c r="E5522" t="s">
        <v>51</v>
      </c>
      <c r="F5522" t="s">
        <v>8977</v>
      </c>
      <c r="G5522" t="str">
        <f>"201511037793"</f>
        <v>201511037793</v>
      </c>
      <c r="H5522" t="s">
        <v>2627</v>
      </c>
      <c r="I5522">
        <v>150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13</v>
      </c>
      <c r="S5522">
        <v>91</v>
      </c>
      <c r="V5522">
        <v>1</v>
      </c>
      <c r="W5522" t="s">
        <v>8975</v>
      </c>
    </row>
    <row r="5523" spans="1:23" x14ac:dyDescent="0.25">
      <c r="H5523" t="s">
        <v>8978</v>
      </c>
    </row>
    <row r="5524" spans="1:23" x14ac:dyDescent="0.25">
      <c r="A5524">
        <v>2759</v>
      </c>
      <c r="B5524">
        <v>504</v>
      </c>
      <c r="C5524" t="s">
        <v>2328</v>
      </c>
      <c r="D5524" t="s">
        <v>489</v>
      </c>
      <c r="E5524" t="s">
        <v>96</v>
      </c>
      <c r="F5524" t="s">
        <v>8979</v>
      </c>
      <c r="G5524" t="str">
        <f>"201511031565"</f>
        <v>201511031565</v>
      </c>
      <c r="H5524" t="s">
        <v>1000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35</v>
      </c>
      <c r="S5524">
        <v>245</v>
      </c>
      <c r="V5524">
        <v>0</v>
      </c>
      <c r="W5524" t="s">
        <v>8980</v>
      </c>
    </row>
    <row r="5525" spans="1:23" x14ac:dyDescent="0.25">
      <c r="H5525" t="s">
        <v>8981</v>
      </c>
    </row>
    <row r="5526" spans="1:23" x14ac:dyDescent="0.25">
      <c r="A5526">
        <v>2760</v>
      </c>
      <c r="B5526">
        <v>3897</v>
      </c>
      <c r="C5526" t="s">
        <v>1557</v>
      </c>
      <c r="D5526" t="s">
        <v>31</v>
      </c>
      <c r="E5526" t="s">
        <v>25</v>
      </c>
      <c r="F5526" t="s">
        <v>8982</v>
      </c>
      <c r="G5526" t="str">
        <f>"00016573"</f>
        <v>00016573</v>
      </c>
      <c r="H5526" t="s">
        <v>6181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48</v>
      </c>
      <c r="S5526">
        <v>336</v>
      </c>
      <c r="V5526">
        <v>2</v>
      </c>
      <c r="W5526" t="s">
        <v>8983</v>
      </c>
    </row>
    <row r="5527" spans="1:23" x14ac:dyDescent="0.25">
      <c r="H5527" t="s">
        <v>8984</v>
      </c>
    </row>
    <row r="5528" spans="1:23" x14ac:dyDescent="0.25">
      <c r="A5528">
        <v>2761</v>
      </c>
      <c r="B5528">
        <v>1089</v>
      </c>
      <c r="C5528" t="s">
        <v>8985</v>
      </c>
      <c r="D5528" t="s">
        <v>24</v>
      </c>
      <c r="E5528" t="s">
        <v>55</v>
      </c>
      <c r="F5528" t="s">
        <v>8986</v>
      </c>
      <c r="G5528" t="str">
        <f>"201511031011"</f>
        <v>201511031011</v>
      </c>
      <c r="H5528" t="s">
        <v>6181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48</v>
      </c>
      <c r="S5528">
        <v>336</v>
      </c>
      <c r="V5528">
        <v>1</v>
      </c>
      <c r="W5528" t="s">
        <v>8983</v>
      </c>
    </row>
    <row r="5529" spans="1:23" x14ac:dyDescent="0.25">
      <c r="H5529" t="s">
        <v>8987</v>
      </c>
    </row>
    <row r="5530" spans="1:23" x14ac:dyDescent="0.25">
      <c r="A5530">
        <v>2762</v>
      </c>
      <c r="B5530">
        <v>6965</v>
      </c>
      <c r="C5530" t="s">
        <v>8988</v>
      </c>
      <c r="D5530" t="s">
        <v>105</v>
      </c>
      <c r="E5530" t="s">
        <v>60</v>
      </c>
      <c r="F5530" t="s">
        <v>8989</v>
      </c>
      <c r="G5530" t="str">
        <f>"00039523"</f>
        <v>00039523</v>
      </c>
      <c r="H5530" t="s">
        <v>1605</v>
      </c>
      <c r="I5530">
        <v>150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V5530">
        <v>0</v>
      </c>
      <c r="W5530" t="s">
        <v>8990</v>
      </c>
    </row>
    <row r="5531" spans="1:23" x14ac:dyDescent="0.25">
      <c r="H5531" t="s">
        <v>8991</v>
      </c>
    </row>
    <row r="5532" spans="1:23" x14ac:dyDescent="0.25">
      <c r="A5532">
        <v>2763</v>
      </c>
      <c r="B5532">
        <v>9102</v>
      </c>
      <c r="C5532" t="s">
        <v>8992</v>
      </c>
      <c r="D5532" t="s">
        <v>326</v>
      </c>
      <c r="E5532" t="s">
        <v>75</v>
      </c>
      <c r="F5532" t="s">
        <v>8993</v>
      </c>
      <c r="G5532" t="str">
        <f>"201511022702"</f>
        <v>201511022702</v>
      </c>
      <c r="H5532">
        <v>1100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20</v>
      </c>
      <c r="S5532">
        <v>140</v>
      </c>
      <c r="V5532">
        <v>0</v>
      </c>
      <c r="W5532">
        <v>1240</v>
      </c>
    </row>
    <row r="5533" spans="1:23" x14ac:dyDescent="0.25">
      <c r="H5533" t="s">
        <v>8994</v>
      </c>
    </row>
    <row r="5534" spans="1:23" x14ac:dyDescent="0.25">
      <c r="A5534">
        <v>2764</v>
      </c>
      <c r="B5534">
        <v>3652</v>
      </c>
      <c r="C5534" t="s">
        <v>8995</v>
      </c>
      <c r="D5534" t="s">
        <v>1263</v>
      </c>
      <c r="E5534" t="s">
        <v>8996</v>
      </c>
      <c r="F5534" t="s">
        <v>8997</v>
      </c>
      <c r="G5534" t="str">
        <f>"201511022461"</f>
        <v>201511022461</v>
      </c>
      <c r="H5534">
        <v>1100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20</v>
      </c>
      <c r="S5534">
        <v>140</v>
      </c>
      <c r="V5534">
        <v>0</v>
      </c>
      <c r="W5534">
        <v>1240</v>
      </c>
    </row>
    <row r="5535" spans="1:23" x14ac:dyDescent="0.25">
      <c r="H5535" t="s">
        <v>8998</v>
      </c>
    </row>
    <row r="5536" spans="1:23" x14ac:dyDescent="0.25">
      <c r="A5536">
        <v>2765</v>
      </c>
      <c r="B5536">
        <v>4695</v>
      </c>
      <c r="C5536" t="s">
        <v>8999</v>
      </c>
      <c r="D5536" t="s">
        <v>9000</v>
      </c>
      <c r="E5536" t="s">
        <v>9001</v>
      </c>
      <c r="F5536" t="s">
        <v>9002</v>
      </c>
      <c r="G5536" t="str">
        <f>"201511020354"</f>
        <v>201511020354</v>
      </c>
      <c r="H5536">
        <v>1100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70</v>
      </c>
      <c r="Q5536">
        <v>70</v>
      </c>
      <c r="R5536">
        <v>0</v>
      </c>
      <c r="S5536">
        <v>0</v>
      </c>
      <c r="V5536">
        <v>0</v>
      </c>
      <c r="W5536">
        <v>1240</v>
      </c>
    </row>
    <row r="5537" spans="1:23" x14ac:dyDescent="0.25">
      <c r="H5537" t="s">
        <v>9003</v>
      </c>
    </row>
    <row r="5538" spans="1:23" x14ac:dyDescent="0.25">
      <c r="A5538">
        <v>2766</v>
      </c>
      <c r="B5538">
        <v>5678</v>
      </c>
      <c r="C5538" t="s">
        <v>9004</v>
      </c>
      <c r="D5538" t="s">
        <v>9005</v>
      </c>
      <c r="E5538" t="s">
        <v>9006</v>
      </c>
      <c r="F5538" t="s">
        <v>9007</v>
      </c>
      <c r="G5538" t="str">
        <f>"00015820"</f>
        <v>00015820</v>
      </c>
      <c r="H5538">
        <v>1100</v>
      </c>
      <c r="I5538">
        <v>0</v>
      </c>
      <c r="J5538">
        <v>70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70</v>
      </c>
      <c r="Q5538">
        <v>0</v>
      </c>
      <c r="R5538">
        <v>0</v>
      </c>
      <c r="S5538">
        <v>0</v>
      </c>
      <c r="V5538">
        <v>0</v>
      </c>
      <c r="W5538">
        <v>1240</v>
      </c>
    </row>
    <row r="5539" spans="1:23" x14ac:dyDescent="0.25">
      <c r="H5539" t="s">
        <v>9008</v>
      </c>
    </row>
    <row r="5540" spans="1:23" x14ac:dyDescent="0.25">
      <c r="A5540">
        <v>2767</v>
      </c>
      <c r="B5540">
        <v>9349</v>
      </c>
      <c r="C5540" t="s">
        <v>9009</v>
      </c>
      <c r="D5540" t="s">
        <v>489</v>
      </c>
      <c r="E5540" t="s">
        <v>75</v>
      </c>
      <c r="F5540" t="s">
        <v>9010</v>
      </c>
      <c r="G5540" t="str">
        <f>"201511043197"</f>
        <v>201511043197</v>
      </c>
      <c r="H5540">
        <v>880</v>
      </c>
      <c r="I5540">
        <v>150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30</v>
      </c>
      <c r="S5540">
        <v>210</v>
      </c>
      <c r="V5540">
        <v>0</v>
      </c>
      <c r="W5540">
        <v>1240</v>
      </c>
    </row>
    <row r="5541" spans="1:23" x14ac:dyDescent="0.25">
      <c r="H5541" t="s">
        <v>9011</v>
      </c>
    </row>
    <row r="5542" spans="1:23" x14ac:dyDescent="0.25">
      <c r="A5542">
        <v>2768</v>
      </c>
      <c r="B5542">
        <v>3063</v>
      </c>
      <c r="C5542" t="s">
        <v>301</v>
      </c>
      <c r="D5542" t="s">
        <v>2036</v>
      </c>
      <c r="E5542" t="s">
        <v>70</v>
      </c>
      <c r="F5542" t="s">
        <v>9012</v>
      </c>
      <c r="G5542" t="str">
        <f>"00086763"</f>
        <v>00086763</v>
      </c>
      <c r="H5542" t="s">
        <v>1090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36</v>
      </c>
      <c r="S5542">
        <v>252</v>
      </c>
      <c r="V5542">
        <v>0</v>
      </c>
      <c r="W5542" t="s">
        <v>9013</v>
      </c>
    </row>
    <row r="5543" spans="1:23" x14ac:dyDescent="0.25">
      <c r="H5543" t="s">
        <v>38</v>
      </c>
    </row>
    <row r="5544" spans="1:23" x14ac:dyDescent="0.25">
      <c r="A5544">
        <v>2769</v>
      </c>
      <c r="B5544">
        <v>5438</v>
      </c>
      <c r="C5544" t="s">
        <v>9014</v>
      </c>
      <c r="D5544" t="s">
        <v>83</v>
      </c>
      <c r="E5544" t="s">
        <v>25</v>
      </c>
      <c r="F5544" t="s">
        <v>9015</v>
      </c>
      <c r="G5544" t="str">
        <f>"201511007404"</f>
        <v>201511007404</v>
      </c>
      <c r="H5544" t="s">
        <v>315</v>
      </c>
      <c r="I5544">
        <v>0</v>
      </c>
      <c r="J5544">
        <v>30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18</v>
      </c>
      <c r="S5544">
        <v>126</v>
      </c>
      <c r="V5544">
        <v>0</v>
      </c>
      <c r="W5544" t="s">
        <v>9016</v>
      </c>
    </row>
    <row r="5545" spans="1:23" x14ac:dyDescent="0.25">
      <c r="H5545" t="s">
        <v>9017</v>
      </c>
    </row>
    <row r="5546" spans="1:23" x14ac:dyDescent="0.25">
      <c r="A5546">
        <v>2770</v>
      </c>
      <c r="B5546">
        <v>8936</v>
      </c>
      <c r="C5546" t="s">
        <v>9018</v>
      </c>
      <c r="D5546" t="s">
        <v>9019</v>
      </c>
      <c r="E5546" t="s">
        <v>196</v>
      </c>
      <c r="F5546" t="s">
        <v>9020</v>
      </c>
      <c r="G5546" t="str">
        <f>"00081909"</f>
        <v>00081909</v>
      </c>
      <c r="H5546" t="s">
        <v>582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27</v>
      </c>
      <c r="S5546">
        <v>189</v>
      </c>
      <c r="V5546">
        <v>0</v>
      </c>
      <c r="W5546" t="s">
        <v>9016</v>
      </c>
    </row>
    <row r="5547" spans="1:23" x14ac:dyDescent="0.25">
      <c r="H5547" t="s">
        <v>9021</v>
      </c>
    </row>
    <row r="5548" spans="1:23" x14ac:dyDescent="0.25">
      <c r="A5548">
        <v>2771</v>
      </c>
      <c r="B5548">
        <v>7492</v>
      </c>
      <c r="C5548" t="s">
        <v>9022</v>
      </c>
      <c r="D5548" t="s">
        <v>83</v>
      </c>
      <c r="E5548" t="s">
        <v>51</v>
      </c>
      <c r="F5548" t="s">
        <v>9023</v>
      </c>
      <c r="G5548" t="str">
        <f>"201511034421"</f>
        <v>201511034421</v>
      </c>
      <c r="H5548" t="s">
        <v>498</v>
      </c>
      <c r="I5548">
        <v>150</v>
      </c>
      <c r="J5548">
        <v>30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V5548">
        <v>0</v>
      </c>
      <c r="W5548" t="s">
        <v>9024</v>
      </c>
    </row>
    <row r="5549" spans="1:23" x14ac:dyDescent="0.25">
      <c r="H5549" t="s">
        <v>9025</v>
      </c>
    </row>
    <row r="5550" spans="1:23" x14ac:dyDescent="0.25">
      <c r="A5550">
        <v>2772</v>
      </c>
      <c r="B5550">
        <v>4402</v>
      </c>
      <c r="C5550" t="s">
        <v>9026</v>
      </c>
      <c r="D5550" t="s">
        <v>9027</v>
      </c>
      <c r="E5550" t="s">
        <v>70</v>
      </c>
      <c r="F5550" t="s">
        <v>9028</v>
      </c>
      <c r="G5550" t="str">
        <f>"201510002272"</f>
        <v>201510002272</v>
      </c>
      <c r="H5550">
        <v>1089</v>
      </c>
      <c r="I5550">
        <v>150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V5550">
        <v>0</v>
      </c>
      <c r="W5550">
        <v>1239</v>
      </c>
    </row>
    <row r="5551" spans="1:23" x14ac:dyDescent="0.25">
      <c r="H5551" t="s">
        <v>9029</v>
      </c>
    </row>
    <row r="5552" spans="1:23" x14ac:dyDescent="0.25">
      <c r="A5552">
        <v>2773</v>
      </c>
      <c r="B5552">
        <v>5366</v>
      </c>
      <c r="C5552" t="s">
        <v>9030</v>
      </c>
      <c r="D5552" t="s">
        <v>36</v>
      </c>
      <c r="E5552" t="s">
        <v>51</v>
      </c>
      <c r="F5552" t="s">
        <v>9031</v>
      </c>
      <c r="G5552" t="str">
        <f>"201601000831"</f>
        <v>201601000831</v>
      </c>
      <c r="H5552">
        <v>1089</v>
      </c>
      <c r="I5552">
        <v>150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V5552">
        <v>0</v>
      </c>
      <c r="W5552">
        <v>1239</v>
      </c>
    </row>
    <row r="5553" spans="1:23" x14ac:dyDescent="0.25">
      <c r="H5553" t="s">
        <v>9032</v>
      </c>
    </row>
    <row r="5554" spans="1:23" x14ac:dyDescent="0.25">
      <c r="A5554">
        <v>2774</v>
      </c>
      <c r="B5554">
        <v>10013</v>
      </c>
      <c r="C5554" t="s">
        <v>9033</v>
      </c>
      <c r="D5554" t="s">
        <v>1575</v>
      </c>
      <c r="E5554" t="s">
        <v>70</v>
      </c>
      <c r="F5554" t="s">
        <v>9034</v>
      </c>
      <c r="G5554" t="str">
        <f>"201511036557"</f>
        <v>201511036557</v>
      </c>
      <c r="H5554">
        <v>1089</v>
      </c>
      <c r="I5554">
        <v>150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V5554">
        <v>0</v>
      </c>
      <c r="W5554">
        <v>1239</v>
      </c>
    </row>
    <row r="5555" spans="1:23" x14ac:dyDescent="0.25">
      <c r="H5555" t="s">
        <v>9035</v>
      </c>
    </row>
    <row r="5556" spans="1:23" x14ac:dyDescent="0.25">
      <c r="A5556">
        <v>2775</v>
      </c>
      <c r="B5556">
        <v>1829</v>
      </c>
      <c r="C5556" t="s">
        <v>9036</v>
      </c>
      <c r="D5556" t="s">
        <v>1812</v>
      </c>
      <c r="E5556" t="s">
        <v>70</v>
      </c>
      <c r="F5556" t="s">
        <v>9037</v>
      </c>
      <c r="G5556" t="str">
        <f>"00082840"</f>
        <v>00082840</v>
      </c>
      <c r="H5556">
        <v>1089</v>
      </c>
      <c r="I5556">
        <v>150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V5556">
        <v>0</v>
      </c>
      <c r="W5556">
        <v>1239</v>
      </c>
    </row>
    <row r="5557" spans="1:23" x14ac:dyDescent="0.25">
      <c r="H5557" t="s">
        <v>9038</v>
      </c>
    </row>
    <row r="5558" spans="1:23" x14ac:dyDescent="0.25">
      <c r="A5558">
        <v>2776</v>
      </c>
      <c r="B5558">
        <v>8461</v>
      </c>
      <c r="C5558" t="s">
        <v>9039</v>
      </c>
      <c r="D5558" t="s">
        <v>842</v>
      </c>
      <c r="E5558" t="s">
        <v>101</v>
      </c>
      <c r="F5558" t="s">
        <v>9040</v>
      </c>
      <c r="G5558" t="str">
        <f>"201512001089"</f>
        <v>201512001089</v>
      </c>
      <c r="H5558">
        <v>1089</v>
      </c>
      <c r="I5558">
        <v>150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V5558">
        <v>0</v>
      </c>
      <c r="W5558">
        <v>1239</v>
      </c>
    </row>
    <row r="5559" spans="1:23" x14ac:dyDescent="0.25">
      <c r="H5559" t="s">
        <v>9041</v>
      </c>
    </row>
    <row r="5560" spans="1:23" x14ac:dyDescent="0.25">
      <c r="A5560">
        <v>2777</v>
      </c>
      <c r="B5560">
        <v>10239</v>
      </c>
      <c r="C5560" t="s">
        <v>9042</v>
      </c>
      <c r="D5560" t="s">
        <v>5877</v>
      </c>
      <c r="E5560" t="s">
        <v>60</v>
      </c>
      <c r="F5560" t="s">
        <v>9043</v>
      </c>
      <c r="G5560" t="str">
        <f>"00092344"</f>
        <v>00092344</v>
      </c>
      <c r="H5560">
        <v>1089</v>
      </c>
      <c r="I5560">
        <v>150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V5560">
        <v>0</v>
      </c>
      <c r="W5560">
        <v>1239</v>
      </c>
    </row>
    <row r="5561" spans="1:23" x14ac:dyDescent="0.25">
      <c r="H5561" t="s">
        <v>135</v>
      </c>
    </row>
    <row r="5562" spans="1:23" x14ac:dyDescent="0.25">
      <c r="A5562">
        <v>2778</v>
      </c>
      <c r="B5562">
        <v>7750</v>
      </c>
      <c r="C5562" t="s">
        <v>9044</v>
      </c>
      <c r="D5562" t="s">
        <v>165</v>
      </c>
      <c r="E5562" t="s">
        <v>15</v>
      </c>
      <c r="F5562" t="s">
        <v>9045</v>
      </c>
      <c r="G5562" t="str">
        <f>"00089613"</f>
        <v>00089613</v>
      </c>
      <c r="H5562">
        <v>1089</v>
      </c>
      <c r="I5562">
        <v>150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V5562">
        <v>0</v>
      </c>
      <c r="W5562">
        <v>1239</v>
      </c>
    </row>
    <row r="5563" spans="1:23" x14ac:dyDescent="0.25">
      <c r="H5563" t="s">
        <v>9046</v>
      </c>
    </row>
    <row r="5564" spans="1:23" x14ac:dyDescent="0.25">
      <c r="A5564">
        <v>2779</v>
      </c>
      <c r="B5564">
        <v>7388</v>
      </c>
      <c r="C5564" t="s">
        <v>4035</v>
      </c>
      <c r="D5564" t="s">
        <v>515</v>
      </c>
      <c r="E5564" t="s">
        <v>55</v>
      </c>
      <c r="F5564" t="s">
        <v>9047</v>
      </c>
      <c r="G5564" t="str">
        <f>"00073560"</f>
        <v>00073560</v>
      </c>
      <c r="H5564">
        <v>1089</v>
      </c>
      <c r="I5564">
        <v>150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V5564">
        <v>0</v>
      </c>
      <c r="W5564">
        <v>1239</v>
      </c>
    </row>
    <row r="5565" spans="1:23" x14ac:dyDescent="0.25">
      <c r="H5565" t="s">
        <v>4038</v>
      </c>
    </row>
    <row r="5566" spans="1:23" x14ac:dyDescent="0.25">
      <c r="A5566">
        <v>2780</v>
      </c>
      <c r="B5566">
        <v>8652</v>
      </c>
      <c r="C5566" t="s">
        <v>5326</v>
      </c>
      <c r="D5566" t="s">
        <v>9048</v>
      </c>
      <c r="E5566" t="s">
        <v>70</v>
      </c>
      <c r="F5566" t="s">
        <v>9049</v>
      </c>
      <c r="G5566" t="str">
        <f>"200802011044"</f>
        <v>200802011044</v>
      </c>
      <c r="H5566">
        <v>1089</v>
      </c>
      <c r="I5566">
        <v>150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V5566">
        <v>0</v>
      </c>
      <c r="W5566">
        <v>1239</v>
      </c>
    </row>
    <row r="5567" spans="1:23" x14ac:dyDescent="0.25">
      <c r="H5567" t="s">
        <v>9050</v>
      </c>
    </row>
    <row r="5568" spans="1:23" x14ac:dyDescent="0.25">
      <c r="A5568">
        <v>2781</v>
      </c>
      <c r="B5568">
        <v>6158</v>
      </c>
      <c r="C5568" t="s">
        <v>9051</v>
      </c>
      <c r="D5568" t="s">
        <v>83</v>
      </c>
      <c r="E5568" t="s">
        <v>51</v>
      </c>
      <c r="F5568" t="s">
        <v>9052</v>
      </c>
      <c r="G5568" t="str">
        <f>"201507005285"</f>
        <v>201507005285</v>
      </c>
      <c r="H5568">
        <v>1089</v>
      </c>
      <c r="I5568">
        <v>150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6</v>
      </c>
      <c r="U5568" t="s">
        <v>2343</v>
      </c>
      <c r="V5568">
        <v>0</v>
      </c>
      <c r="W5568">
        <v>1239</v>
      </c>
    </row>
    <row r="5569" spans="1:23" x14ac:dyDescent="0.25">
      <c r="H5569" t="s">
        <v>2345</v>
      </c>
    </row>
    <row r="5570" spans="1:23" x14ac:dyDescent="0.25">
      <c r="A5570">
        <v>2782</v>
      </c>
      <c r="B5570">
        <v>2772</v>
      </c>
      <c r="C5570" t="s">
        <v>9053</v>
      </c>
      <c r="D5570" t="s">
        <v>191</v>
      </c>
      <c r="E5570" t="s">
        <v>41</v>
      </c>
      <c r="F5570" t="s">
        <v>9054</v>
      </c>
      <c r="G5570" t="str">
        <f>"201511026849"</f>
        <v>201511026849</v>
      </c>
      <c r="H5570">
        <v>1089</v>
      </c>
      <c r="I5570">
        <v>150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V5570">
        <v>0</v>
      </c>
      <c r="W5570">
        <v>1239</v>
      </c>
    </row>
    <row r="5571" spans="1:23" x14ac:dyDescent="0.25">
      <c r="H5571" t="s">
        <v>1769</v>
      </c>
    </row>
    <row r="5572" spans="1:23" x14ac:dyDescent="0.25">
      <c r="A5572">
        <v>2783</v>
      </c>
      <c r="B5572">
        <v>2658</v>
      </c>
      <c r="C5572" t="s">
        <v>9055</v>
      </c>
      <c r="D5572" t="s">
        <v>1276</v>
      </c>
      <c r="E5572" t="s">
        <v>51</v>
      </c>
      <c r="F5572" t="s">
        <v>9056</v>
      </c>
      <c r="G5572" t="str">
        <f>"201511031035"</f>
        <v>201511031035</v>
      </c>
      <c r="H5572">
        <v>1089</v>
      </c>
      <c r="I5572">
        <v>150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V5572">
        <v>0</v>
      </c>
      <c r="W5572">
        <v>1239</v>
      </c>
    </row>
    <row r="5573" spans="1:23" x14ac:dyDescent="0.25">
      <c r="H5573" t="s">
        <v>9057</v>
      </c>
    </row>
    <row r="5574" spans="1:23" x14ac:dyDescent="0.25">
      <c r="A5574">
        <v>2784</v>
      </c>
      <c r="B5574">
        <v>7632</v>
      </c>
      <c r="C5574" t="s">
        <v>9058</v>
      </c>
      <c r="D5574" t="s">
        <v>105</v>
      </c>
      <c r="E5574" t="s">
        <v>51</v>
      </c>
      <c r="F5574" t="s">
        <v>9059</v>
      </c>
      <c r="G5574" t="str">
        <f>"201511027332"</f>
        <v>201511027332</v>
      </c>
      <c r="H5574">
        <v>1089</v>
      </c>
      <c r="I5574">
        <v>150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V5574">
        <v>1</v>
      </c>
      <c r="W5574">
        <v>1239</v>
      </c>
    </row>
    <row r="5575" spans="1:23" x14ac:dyDescent="0.25">
      <c r="H5575" t="s">
        <v>9060</v>
      </c>
    </row>
    <row r="5576" spans="1:23" x14ac:dyDescent="0.25">
      <c r="A5576">
        <v>2785</v>
      </c>
      <c r="B5576">
        <v>6271</v>
      </c>
      <c r="C5576" t="s">
        <v>9061</v>
      </c>
      <c r="D5576" t="s">
        <v>9062</v>
      </c>
      <c r="E5576" t="s">
        <v>130</v>
      </c>
      <c r="F5576" t="s">
        <v>9063</v>
      </c>
      <c r="G5576" t="str">
        <f>"00023000"</f>
        <v>00023000</v>
      </c>
      <c r="H5576">
        <v>1089</v>
      </c>
      <c r="I5576">
        <v>150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6</v>
      </c>
      <c r="U5576" t="s">
        <v>2343</v>
      </c>
      <c r="V5576">
        <v>2</v>
      </c>
      <c r="W5576">
        <v>1239</v>
      </c>
    </row>
    <row r="5577" spans="1:23" x14ac:dyDescent="0.25">
      <c r="H5577" t="s">
        <v>2909</v>
      </c>
    </row>
    <row r="5578" spans="1:23" x14ac:dyDescent="0.25">
      <c r="A5578">
        <v>2786</v>
      </c>
      <c r="B5578">
        <v>4500</v>
      </c>
      <c r="C5578" t="s">
        <v>9064</v>
      </c>
      <c r="D5578" t="s">
        <v>9065</v>
      </c>
      <c r="E5578" t="s">
        <v>32</v>
      </c>
      <c r="F5578" t="s">
        <v>9066</v>
      </c>
      <c r="G5578" t="str">
        <f>"201502003846"</f>
        <v>201502003846</v>
      </c>
      <c r="H5578">
        <v>1089</v>
      </c>
      <c r="I5578">
        <v>150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V5578">
        <v>0</v>
      </c>
      <c r="W5578">
        <v>1239</v>
      </c>
    </row>
    <row r="5579" spans="1:23" x14ac:dyDescent="0.25">
      <c r="H5579" t="s">
        <v>9067</v>
      </c>
    </row>
    <row r="5580" spans="1:23" x14ac:dyDescent="0.25">
      <c r="A5580">
        <v>2787</v>
      </c>
      <c r="B5580">
        <v>1599</v>
      </c>
      <c r="C5580" t="s">
        <v>9068</v>
      </c>
      <c r="D5580" t="s">
        <v>112</v>
      </c>
      <c r="E5580" t="s">
        <v>15</v>
      </c>
      <c r="F5580" t="s">
        <v>9069</v>
      </c>
      <c r="G5580" t="str">
        <f>"201511033280"</f>
        <v>201511033280</v>
      </c>
      <c r="H5580">
        <v>1089</v>
      </c>
      <c r="I5580">
        <v>150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V5580">
        <v>0</v>
      </c>
      <c r="W5580">
        <v>1239</v>
      </c>
    </row>
    <row r="5581" spans="1:23" x14ac:dyDescent="0.25">
      <c r="H5581" t="s">
        <v>9070</v>
      </c>
    </row>
    <row r="5582" spans="1:23" x14ac:dyDescent="0.25">
      <c r="A5582">
        <v>2788</v>
      </c>
      <c r="B5582">
        <v>7166</v>
      </c>
      <c r="C5582" t="s">
        <v>9071</v>
      </c>
      <c r="D5582" t="s">
        <v>9072</v>
      </c>
      <c r="E5582" t="s">
        <v>15</v>
      </c>
      <c r="F5582" t="s">
        <v>9073</v>
      </c>
      <c r="G5582" t="str">
        <f>"201409006523"</f>
        <v>201409006523</v>
      </c>
      <c r="H5582">
        <v>1089</v>
      </c>
      <c r="I5582">
        <v>150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V5582">
        <v>0</v>
      </c>
      <c r="W5582">
        <v>1239</v>
      </c>
    </row>
    <row r="5583" spans="1:23" x14ac:dyDescent="0.25">
      <c r="H5583" t="s">
        <v>9074</v>
      </c>
    </row>
    <row r="5584" spans="1:23" x14ac:dyDescent="0.25">
      <c r="A5584">
        <v>2789</v>
      </c>
      <c r="B5584">
        <v>1149</v>
      </c>
      <c r="C5584" t="s">
        <v>9075</v>
      </c>
      <c r="D5584" t="s">
        <v>112</v>
      </c>
      <c r="E5584" t="s">
        <v>15</v>
      </c>
      <c r="F5584" t="s">
        <v>9076</v>
      </c>
      <c r="G5584" t="str">
        <f>"201502001424"</f>
        <v>201502001424</v>
      </c>
      <c r="H5584">
        <v>1089</v>
      </c>
      <c r="I5584">
        <v>150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V5584">
        <v>0</v>
      </c>
      <c r="W5584">
        <v>1239</v>
      </c>
    </row>
    <row r="5585" spans="1:23" x14ac:dyDescent="0.25">
      <c r="H5585" t="s">
        <v>9077</v>
      </c>
    </row>
    <row r="5586" spans="1:23" x14ac:dyDescent="0.25">
      <c r="A5586">
        <v>2790</v>
      </c>
      <c r="B5586">
        <v>3086</v>
      </c>
      <c r="C5586" t="s">
        <v>9078</v>
      </c>
      <c r="D5586" t="s">
        <v>69</v>
      </c>
      <c r="E5586" t="s">
        <v>70</v>
      </c>
      <c r="F5586" t="s">
        <v>9079</v>
      </c>
      <c r="G5586" t="str">
        <f>"201512001947"</f>
        <v>201512001947</v>
      </c>
      <c r="H5586">
        <v>957</v>
      </c>
      <c r="I5586">
        <v>0</v>
      </c>
      <c r="J5586">
        <v>30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36</v>
      </c>
      <c r="S5586">
        <v>252</v>
      </c>
      <c r="V5586">
        <v>0</v>
      </c>
      <c r="W5586">
        <v>1239</v>
      </c>
    </row>
    <row r="5587" spans="1:23" x14ac:dyDescent="0.25">
      <c r="H5587" t="s">
        <v>9080</v>
      </c>
    </row>
    <row r="5588" spans="1:23" x14ac:dyDescent="0.25">
      <c r="A5588">
        <v>2791</v>
      </c>
      <c r="B5588">
        <v>4688</v>
      </c>
      <c r="C5588" t="s">
        <v>2667</v>
      </c>
      <c r="D5588" t="s">
        <v>9081</v>
      </c>
      <c r="E5588" t="s">
        <v>222</v>
      </c>
      <c r="F5588" t="s">
        <v>9082</v>
      </c>
      <c r="G5588" t="str">
        <f>"00075792"</f>
        <v>00075792</v>
      </c>
      <c r="H5588">
        <v>770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67</v>
      </c>
      <c r="S5588">
        <v>469</v>
      </c>
      <c r="V5588">
        <v>1</v>
      </c>
      <c r="W5588">
        <v>1239</v>
      </c>
    </row>
    <row r="5589" spans="1:23" x14ac:dyDescent="0.25">
      <c r="H5589" t="s">
        <v>9083</v>
      </c>
    </row>
    <row r="5590" spans="1:23" x14ac:dyDescent="0.25">
      <c r="A5590">
        <v>2792</v>
      </c>
      <c r="B5590">
        <v>2881</v>
      </c>
      <c r="C5590" t="s">
        <v>2431</v>
      </c>
      <c r="D5590" t="s">
        <v>655</v>
      </c>
      <c r="E5590" t="s">
        <v>55</v>
      </c>
      <c r="F5590" t="s">
        <v>9084</v>
      </c>
      <c r="G5590" t="str">
        <f>"201511043093"</f>
        <v>201511043093</v>
      </c>
      <c r="H5590" t="s">
        <v>678</v>
      </c>
      <c r="I5590">
        <v>150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7</v>
      </c>
      <c r="S5590">
        <v>49</v>
      </c>
      <c r="V5590">
        <v>1</v>
      </c>
      <c r="W5590" t="s">
        <v>9085</v>
      </c>
    </row>
    <row r="5591" spans="1:23" x14ac:dyDescent="0.25">
      <c r="H5591">
        <v>862</v>
      </c>
    </row>
    <row r="5592" spans="1:23" x14ac:dyDescent="0.25">
      <c r="A5592">
        <v>2793</v>
      </c>
      <c r="B5592">
        <v>3007</v>
      </c>
      <c r="C5592" t="s">
        <v>2748</v>
      </c>
      <c r="D5592" t="s">
        <v>183</v>
      </c>
      <c r="E5592" t="s">
        <v>213</v>
      </c>
      <c r="F5592" t="s">
        <v>9086</v>
      </c>
      <c r="G5592" t="str">
        <f>"00086033"</f>
        <v>00086033</v>
      </c>
      <c r="H5592" t="s">
        <v>2366</v>
      </c>
      <c r="I5592">
        <v>150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29</v>
      </c>
      <c r="S5592">
        <v>203</v>
      </c>
      <c r="V5592">
        <v>0</v>
      </c>
      <c r="W5592" t="s">
        <v>9085</v>
      </c>
    </row>
    <row r="5593" spans="1:23" x14ac:dyDescent="0.25">
      <c r="H5593" t="s">
        <v>9087</v>
      </c>
    </row>
    <row r="5594" spans="1:23" x14ac:dyDescent="0.25">
      <c r="A5594">
        <v>2794</v>
      </c>
      <c r="B5594">
        <v>9743</v>
      </c>
      <c r="C5594" t="s">
        <v>9088</v>
      </c>
      <c r="D5594" t="s">
        <v>36</v>
      </c>
      <c r="E5594" t="s">
        <v>425</v>
      </c>
      <c r="F5594" t="s">
        <v>9089</v>
      </c>
      <c r="G5594" t="str">
        <f>"00088484"</f>
        <v>00088484</v>
      </c>
      <c r="H5594" t="s">
        <v>2366</v>
      </c>
      <c r="I5594">
        <v>150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29</v>
      </c>
      <c r="S5594">
        <v>203</v>
      </c>
      <c r="V5594">
        <v>0</v>
      </c>
      <c r="W5594" t="s">
        <v>9085</v>
      </c>
    </row>
    <row r="5595" spans="1:23" x14ac:dyDescent="0.25">
      <c r="H5595" t="s">
        <v>9090</v>
      </c>
    </row>
    <row r="5596" spans="1:23" x14ac:dyDescent="0.25">
      <c r="A5596">
        <v>2795</v>
      </c>
      <c r="B5596">
        <v>1371</v>
      </c>
      <c r="C5596" t="s">
        <v>9091</v>
      </c>
      <c r="D5596" t="s">
        <v>140</v>
      </c>
      <c r="E5596" t="s">
        <v>15</v>
      </c>
      <c r="F5596" t="s">
        <v>9092</v>
      </c>
      <c r="G5596" t="str">
        <f>"201412001477"</f>
        <v>201412001477</v>
      </c>
      <c r="H5596">
        <v>1023</v>
      </c>
      <c r="I5596">
        <v>150</v>
      </c>
      <c r="J5596">
        <v>30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5</v>
      </c>
      <c r="S5596">
        <v>35</v>
      </c>
      <c r="V5596">
        <v>0</v>
      </c>
      <c r="W5596">
        <v>1238</v>
      </c>
    </row>
    <row r="5597" spans="1:23" x14ac:dyDescent="0.25">
      <c r="H5597" t="s">
        <v>9093</v>
      </c>
    </row>
    <row r="5598" spans="1:23" x14ac:dyDescent="0.25">
      <c r="A5598">
        <v>2796</v>
      </c>
      <c r="B5598">
        <v>7431</v>
      </c>
      <c r="C5598" t="s">
        <v>2390</v>
      </c>
      <c r="D5598" t="s">
        <v>724</v>
      </c>
      <c r="E5598" t="s">
        <v>70</v>
      </c>
      <c r="F5598" t="s">
        <v>9094</v>
      </c>
      <c r="G5598" t="str">
        <f>"201510000089"</f>
        <v>201510000089</v>
      </c>
      <c r="H5598" t="s">
        <v>5564</v>
      </c>
      <c r="I5598">
        <v>0</v>
      </c>
      <c r="J5598">
        <v>30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38</v>
      </c>
      <c r="S5598">
        <v>266</v>
      </c>
      <c r="V5598">
        <v>3</v>
      </c>
      <c r="W5598" t="s">
        <v>9095</v>
      </c>
    </row>
    <row r="5599" spans="1:23" x14ac:dyDescent="0.25">
      <c r="H5599" t="s">
        <v>6641</v>
      </c>
    </row>
    <row r="5600" spans="1:23" x14ac:dyDescent="0.25">
      <c r="A5600">
        <v>2797</v>
      </c>
      <c r="B5600">
        <v>9204</v>
      </c>
      <c r="C5600" t="s">
        <v>9096</v>
      </c>
      <c r="D5600" t="s">
        <v>105</v>
      </c>
      <c r="E5600" t="s">
        <v>130</v>
      </c>
      <c r="F5600" t="s">
        <v>9097</v>
      </c>
      <c r="G5600" t="str">
        <f>"201511014843"</f>
        <v>201511014843</v>
      </c>
      <c r="H5600" t="s">
        <v>605</v>
      </c>
      <c r="I5600">
        <v>150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10</v>
      </c>
      <c r="S5600">
        <v>70</v>
      </c>
      <c r="V5600">
        <v>0</v>
      </c>
      <c r="W5600" t="s">
        <v>9098</v>
      </c>
    </row>
    <row r="5601" spans="1:23" x14ac:dyDescent="0.25">
      <c r="H5601" t="s">
        <v>9099</v>
      </c>
    </row>
    <row r="5602" spans="1:23" x14ac:dyDescent="0.25">
      <c r="A5602">
        <v>2798</v>
      </c>
      <c r="B5602">
        <v>4360</v>
      </c>
      <c r="C5602" t="s">
        <v>9100</v>
      </c>
      <c r="D5602" t="s">
        <v>15</v>
      </c>
      <c r="E5602" t="s">
        <v>192</v>
      </c>
      <c r="F5602" t="s">
        <v>9101</v>
      </c>
      <c r="G5602" t="str">
        <f>"201511011805"</f>
        <v>201511011805</v>
      </c>
      <c r="H5602" t="s">
        <v>1312</v>
      </c>
      <c r="I5602">
        <v>0</v>
      </c>
      <c r="J5602">
        <v>30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35</v>
      </c>
      <c r="S5602">
        <v>245</v>
      </c>
      <c r="V5602">
        <v>0</v>
      </c>
      <c r="W5602" t="s">
        <v>9098</v>
      </c>
    </row>
    <row r="5603" spans="1:23" x14ac:dyDescent="0.25">
      <c r="H5603" t="s">
        <v>9102</v>
      </c>
    </row>
    <row r="5604" spans="1:23" x14ac:dyDescent="0.25">
      <c r="A5604">
        <v>2799</v>
      </c>
      <c r="B5604">
        <v>3533</v>
      </c>
      <c r="C5604" t="s">
        <v>9103</v>
      </c>
      <c r="D5604" t="s">
        <v>4328</v>
      </c>
      <c r="E5604" t="s">
        <v>41</v>
      </c>
      <c r="F5604" t="s">
        <v>9104</v>
      </c>
      <c r="G5604" t="str">
        <f>"00018981"</f>
        <v>00018981</v>
      </c>
      <c r="H5604" t="s">
        <v>2366</v>
      </c>
      <c r="I5604">
        <v>0</v>
      </c>
      <c r="J5604">
        <v>30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46</v>
      </c>
      <c r="S5604">
        <v>322</v>
      </c>
      <c r="V5604">
        <v>0</v>
      </c>
      <c r="W5604" t="s">
        <v>9098</v>
      </c>
    </row>
    <row r="5605" spans="1:23" x14ac:dyDescent="0.25">
      <c r="H5605" t="s">
        <v>2962</v>
      </c>
    </row>
    <row r="5606" spans="1:23" x14ac:dyDescent="0.25">
      <c r="A5606">
        <v>2800</v>
      </c>
      <c r="B5606">
        <v>5007</v>
      </c>
      <c r="C5606" t="s">
        <v>9105</v>
      </c>
      <c r="D5606" t="s">
        <v>14</v>
      </c>
      <c r="E5606" t="s">
        <v>196</v>
      </c>
      <c r="F5606" t="s">
        <v>9106</v>
      </c>
      <c r="G5606" t="str">
        <f>"200802005923"</f>
        <v>200802005923</v>
      </c>
      <c r="H5606" t="s">
        <v>511</v>
      </c>
      <c r="I5606">
        <v>150</v>
      </c>
      <c r="J5606">
        <v>30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V5606">
        <v>0</v>
      </c>
      <c r="W5606" t="s">
        <v>9107</v>
      </c>
    </row>
    <row r="5607" spans="1:23" x14ac:dyDescent="0.25">
      <c r="H5607" t="s">
        <v>9108</v>
      </c>
    </row>
    <row r="5608" spans="1:23" x14ac:dyDescent="0.25">
      <c r="A5608">
        <v>2801</v>
      </c>
      <c r="B5608">
        <v>5640</v>
      </c>
      <c r="C5608" t="s">
        <v>2522</v>
      </c>
      <c r="D5608" t="s">
        <v>83</v>
      </c>
      <c r="E5608" t="s">
        <v>60</v>
      </c>
      <c r="F5608" t="s">
        <v>9109</v>
      </c>
      <c r="G5608" t="str">
        <f>"201511030012"</f>
        <v>201511030012</v>
      </c>
      <c r="H5608">
        <v>1045</v>
      </c>
      <c r="I5608">
        <v>150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6</v>
      </c>
      <c r="S5608">
        <v>42</v>
      </c>
      <c r="V5608">
        <v>0</v>
      </c>
      <c r="W5608">
        <v>1237</v>
      </c>
    </row>
    <row r="5609" spans="1:23" x14ac:dyDescent="0.25">
      <c r="H5609" t="s">
        <v>9110</v>
      </c>
    </row>
    <row r="5610" spans="1:23" x14ac:dyDescent="0.25">
      <c r="A5610">
        <v>2802</v>
      </c>
      <c r="B5610">
        <v>9837</v>
      </c>
      <c r="C5610" t="s">
        <v>9111</v>
      </c>
      <c r="D5610" t="s">
        <v>59</v>
      </c>
      <c r="E5610" t="s">
        <v>425</v>
      </c>
      <c r="F5610" t="s">
        <v>9112</v>
      </c>
      <c r="G5610" t="str">
        <f>"00070879"</f>
        <v>00070879</v>
      </c>
      <c r="H5610">
        <v>935</v>
      </c>
      <c r="I5610">
        <v>0</v>
      </c>
      <c r="J5610">
        <v>50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36</v>
      </c>
      <c r="S5610">
        <v>252</v>
      </c>
      <c r="V5610">
        <v>0</v>
      </c>
      <c r="W5610">
        <v>1237</v>
      </c>
    </row>
    <row r="5611" spans="1:23" x14ac:dyDescent="0.25">
      <c r="H5611" t="s">
        <v>9113</v>
      </c>
    </row>
    <row r="5612" spans="1:23" x14ac:dyDescent="0.25">
      <c r="A5612">
        <v>2803</v>
      </c>
      <c r="B5612">
        <v>1897</v>
      </c>
      <c r="C5612" t="s">
        <v>9114</v>
      </c>
      <c r="D5612" t="s">
        <v>69</v>
      </c>
      <c r="E5612" t="s">
        <v>130</v>
      </c>
      <c r="F5612" t="s">
        <v>9115</v>
      </c>
      <c r="G5612" t="str">
        <f>"00022830"</f>
        <v>00022830</v>
      </c>
      <c r="H5612">
        <v>891</v>
      </c>
      <c r="I5612">
        <v>150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28</v>
      </c>
      <c r="S5612">
        <v>196</v>
      </c>
      <c r="V5612">
        <v>2</v>
      </c>
      <c r="W5612">
        <v>1237</v>
      </c>
    </row>
    <row r="5613" spans="1:23" x14ac:dyDescent="0.25">
      <c r="H5613" t="s">
        <v>9116</v>
      </c>
    </row>
    <row r="5614" spans="1:23" x14ac:dyDescent="0.25">
      <c r="A5614">
        <v>2804</v>
      </c>
      <c r="B5614">
        <v>2756</v>
      </c>
      <c r="C5614" t="s">
        <v>9117</v>
      </c>
      <c r="D5614" t="s">
        <v>83</v>
      </c>
      <c r="E5614" t="s">
        <v>41</v>
      </c>
      <c r="F5614" t="s">
        <v>9118</v>
      </c>
      <c r="G5614" t="str">
        <f>"201511040904"</f>
        <v>201511040904</v>
      </c>
      <c r="H5614">
        <v>880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51</v>
      </c>
      <c r="S5614">
        <v>357</v>
      </c>
      <c r="V5614">
        <v>0</v>
      </c>
      <c r="W5614">
        <v>1237</v>
      </c>
    </row>
    <row r="5615" spans="1:23" x14ac:dyDescent="0.25">
      <c r="H5615" t="s">
        <v>9119</v>
      </c>
    </row>
    <row r="5616" spans="1:23" x14ac:dyDescent="0.25">
      <c r="A5616">
        <v>2805</v>
      </c>
      <c r="B5616">
        <v>3704</v>
      </c>
      <c r="C5616" t="s">
        <v>9120</v>
      </c>
      <c r="D5616" t="s">
        <v>655</v>
      </c>
      <c r="E5616" t="s">
        <v>65</v>
      </c>
      <c r="F5616" t="s">
        <v>9121</v>
      </c>
      <c r="G5616" t="str">
        <f>"201511036264"</f>
        <v>201511036264</v>
      </c>
      <c r="H5616">
        <v>792</v>
      </c>
      <c r="I5616">
        <v>0</v>
      </c>
      <c r="J5616">
        <v>30</v>
      </c>
      <c r="K5616">
        <v>0</v>
      </c>
      <c r="L5616">
        <v>30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55</v>
      </c>
      <c r="S5616">
        <v>385</v>
      </c>
      <c r="V5616">
        <v>1</v>
      </c>
      <c r="W5616">
        <v>1237</v>
      </c>
    </row>
    <row r="5617" spans="1:23" x14ac:dyDescent="0.25">
      <c r="H5617" t="s">
        <v>9122</v>
      </c>
    </row>
    <row r="5618" spans="1:23" x14ac:dyDescent="0.25">
      <c r="A5618">
        <v>2806</v>
      </c>
      <c r="B5618">
        <v>3704</v>
      </c>
      <c r="C5618" t="s">
        <v>9120</v>
      </c>
      <c r="D5618" t="s">
        <v>655</v>
      </c>
      <c r="E5618" t="s">
        <v>65</v>
      </c>
      <c r="F5618" t="s">
        <v>9121</v>
      </c>
      <c r="G5618" t="str">
        <f>"201511036264"</f>
        <v>201511036264</v>
      </c>
      <c r="H5618">
        <v>792</v>
      </c>
      <c r="I5618">
        <v>0</v>
      </c>
      <c r="J5618">
        <v>30</v>
      </c>
      <c r="K5618">
        <v>0</v>
      </c>
      <c r="L5618">
        <v>30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55</v>
      </c>
      <c r="S5618">
        <v>385</v>
      </c>
      <c r="T5618">
        <v>6</v>
      </c>
      <c r="U5618">
        <v>832</v>
      </c>
      <c r="V5618">
        <v>1</v>
      </c>
      <c r="W5618">
        <v>1237</v>
      </c>
    </row>
    <row r="5619" spans="1:23" x14ac:dyDescent="0.25">
      <c r="H5619" t="s">
        <v>9122</v>
      </c>
    </row>
    <row r="5620" spans="1:23" x14ac:dyDescent="0.25">
      <c r="A5620">
        <v>2807</v>
      </c>
      <c r="B5620">
        <v>1676</v>
      </c>
      <c r="C5620" t="s">
        <v>9123</v>
      </c>
      <c r="D5620" t="s">
        <v>83</v>
      </c>
      <c r="E5620" t="s">
        <v>1191</v>
      </c>
      <c r="F5620" t="s">
        <v>9124</v>
      </c>
      <c r="G5620" t="str">
        <f>"00021596"</f>
        <v>00021596</v>
      </c>
      <c r="H5620">
        <v>649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84</v>
      </c>
      <c r="S5620">
        <v>588</v>
      </c>
      <c r="V5620">
        <v>1</v>
      </c>
      <c r="W5620">
        <v>1237</v>
      </c>
    </row>
    <row r="5621" spans="1:23" x14ac:dyDescent="0.25">
      <c r="H5621">
        <v>853</v>
      </c>
    </row>
    <row r="5622" spans="1:23" x14ac:dyDescent="0.25">
      <c r="A5622">
        <v>2808</v>
      </c>
      <c r="B5622">
        <v>5965</v>
      </c>
      <c r="C5622" t="s">
        <v>665</v>
      </c>
      <c r="D5622" t="s">
        <v>14</v>
      </c>
      <c r="E5622" t="s">
        <v>96</v>
      </c>
      <c r="F5622" t="s">
        <v>9125</v>
      </c>
      <c r="G5622" t="str">
        <f>"201510000240"</f>
        <v>201510000240</v>
      </c>
      <c r="H5622" t="s">
        <v>9126</v>
      </c>
      <c r="I5622">
        <v>0</v>
      </c>
      <c r="J5622">
        <v>50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44</v>
      </c>
      <c r="S5622">
        <v>308</v>
      </c>
      <c r="V5622">
        <v>0</v>
      </c>
      <c r="W5622" t="s">
        <v>9127</v>
      </c>
    </row>
    <row r="5623" spans="1:23" x14ac:dyDescent="0.25">
      <c r="H5623" t="s">
        <v>9128</v>
      </c>
    </row>
    <row r="5624" spans="1:23" x14ac:dyDescent="0.25">
      <c r="A5624">
        <v>2809</v>
      </c>
      <c r="B5624">
        <v>2585</v>
      </c>
      <c r="C5624" t="s">
        <v>9129</v>
      </c>
      <c r="D5624" t="s">
        <v>14</v>
      </c>
      <c r="E5624" t="s">
        <v>459</v>
      </c>
      <c r="F5624" t="s">
        <v>9130</v>
      </c>
      <c r="G5624" t="str">
        <f>"201511005888"</f>
        <v>201511005888</v>
      </c>
      <c r="H5624" t="s">
        <v>9131</v>
      </c>
      <c r="I5624">
        <v>150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V5624">
        <v>1</v>
      </c>
      <c r="W5624" t="s">
        <v>9132</v>
      </c>
    </row>
    <row r="5625" spans="1:23" x14ac:dyDescent="0.25">
      <c r="H5625" t="s">
        <v>9133</v>
      </c>
    </row>
    <row r="5626" spans="1:23" x14ac:dyDescent="0.25">
      <c r="A5626">
        <v>2810</v>
      </c>
      <c r="B5626">
        <v>7914</v>
      </c>
      <c r="C5626" t="s">
        <v>5859</v>
      </c>
      <c r="D5626" t="s">
        <v>83</v>
      </c>
      <c r="E5626" t="s">
        <v>432</v>
      </c>
      <c r="F5626" t="s">
        <v>9134</v>
      </c>
      <c r="G5626" t="str">
        <f>"201511019256"</f>
        <v>201511019256</v>
      </c>
      <c r="H5626" t="s">
        <v>118</v>
      </c>
      <c r="I5626">
        <v>150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2</v>
      </c>
      <c r="S5626">
        <v>14</v>
      </c>
      <c r="V5626">
        <v>1</v>
      </c>
      <c r="W5626" t="s">
        <v>9135</v>
      </c>
    </row>
    <row r="5627" spans="1:23" x14ac:dyDescent="0.25">
      <c r="H5627">
        <v>862</v>
      </c>
    </row>
    <row r="5628" spans="1:23" x14ac:dyDescent="0.25">
      <c r="A5628">
        <v>2811</v>
      </c>
      <c r="B5628">
        <v>3972</v>
      </c>
      <c r="C5628" t="s">
        <v>9136</v>
      </c>
      <c r="D5628" t="s">
        <v>2526</v>
      </c>
      <c r="E5628" t="s">
        <v>4836</v>
      </c>
      <c r="F5628" t="s">
        <v>9137</v>
      </c>
      <c r="G5628" t="str">
        <f>"201511040295"</f>
        <v>201511040295</v>
      </c>
      <c r="H5628" t="s">
        <v>250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25</v>
      </c>
      <c r="S5628">
        <v>175</v>
      </c>
      <c r="T5628">
        <v>6</v>
      </c>
      <c r="U5628">
        <v>879</v>
      </c>
      <c r="V5628">
        <v>0</v>
      </c>
      <c r="W5628" t="s">
        <v>9135</v>
      </c>
    </row>
    <row r="5629" spans="1:23" x14ac:dyDescent="0.25">
      <c r="H5629">
        <v>879</v>
      </c>
    </row>
    <row r="5630" spans="1:23" x14ac:dyDescent="0.25">
      <c r="A5630">
        <v>2812</v>
      </c>
      <c r="B5630">
        <v>10470</v>
      </c>
      <c r="C5630" t="s">
        <v>9138</v>
      </c>
      <c r="D5630" t="s">
        <v>489</v>
      </c>
      <c r="E5630" t="s">
        <v>51</v>
      </c>
      <c r="F5630" t="s">
        <v>9139</v>
      </c>
      <c r="G5630" t="str">
        <f>"00094851"</f>
        <v>00094851</v>
      </c>
      <c r="H5630">
        <v>1056</v>
      </c>
      <c r="I5630">
        <v>150</v>
      </c>
      <c r="J5630">
        <v>30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V5630">
        <v>0</v>
      </c>
      <c r="W5630">
        <v>1236</v>
      </c>
    </row>
    <row r="5631" spans="1:23" x14ac:dyDescent="0.25">
      <c r="H5631" t="s">
        <v>9140</v>
      </c>
    </row>
    <row r="5632" spans="1:23" x14ac:dyDescent="0.25">
      <c r="A5632">
        <v>2813</v>
      </c>
      <c r="B5632">
        <v>8436</v>
      </c>
      <c r="C5632" t="s">
        <v>9141</v>
      </c>
      <c r="D5632" t="s">
        <v>55</v>
      </c>
      <c r="E5632" t="s">
        <v>298</v>
      </c>
      <c r="F5632" t="s">
        <v>9142</v>
      </c>
      <c r="G5632" t="str">
        <f>"201511012555"</f>
        <v>201511012555</v>
      </c>
      <c r="H5632">
        <v>1056</v>
      </c>
      <c r="I5632">
        <v>150</v>
      </c>
      <c r="J5632">
        <v>30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V5632">
        <v>0</v>
      </c>
      <c r="W5632">
        <v>1236</v>
      </c>
    </row>
    <row r="5633" spans="1:23" x14ac:dyDescent="0.25">
      <c r="H5633">
        <v>865</v>
      </c>
    </row>
    <row r="5634" spans="1:23" x14ac:dyDescent="0.25">
      <c r="A5634">
        <v>2814</v>
      </c>
      <c r="B5634">
        <v>8783</v>
      </c>
      <c r="C5634" t="s">
        <v>3763</v>
      </c>
      <c r="D5634" t="s">
        <v>244</v>
      </c>
      <c r="E5634" t="s">
        <v>1191</v>
      </c>
      <c r="F5634" t="s">
        <v>9143</v>
      </c>
      <c r="G5634" t="str">
        <f>"00070193"</f>
        <v>00070193</v>
      </c>
      <c r="H5634">
        <v>935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43</v>
      </c>
      <c r="S5634">
        <v>301</v>
      </c>
      <c r="V5634">
        <v>0</v>
      </c>
      <c r="W5634">
        <v>1236</v>
      </c>
    </row>
    <row r="5635" spans="1:23" x14ac:dyDescent="0.25">
      <c r="H5635" t="s">
        <v>9144</v>
      </c>
    </row>
    <row r="5636" spans="1:23" x14ac:dyDescent="0.25">
      <c r="A5636">
        <v>2815</v>
      </c>
      <c r="B5636">
        <v>9215</v>
      </c>
      <c r="C5636" t="s">
        <v>9145</v>
      </c>
      <c r="D5636" t="s">
        <v>5662</v>
      </c>
      <c r="E5636" t="s">
        <v>113</v>
      </c>
      <c r="F5636" t="s">
        <v>9146</v>
      </c>
      <c r="G5636" t="str">
        <f>"00101765"</f>
        <v>00101765</v>
      </c>
      <c r="H5636">
        <v>869</v>
      </c>
      <c r="I5636">
        <v>150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31</v>
      </c>
      <c r="S5636">
        <v>217</v>
      </c>
      <c r="V5636">
        <v>0</v>
      </c>
      <c r="W5636">
        <v>1236</v>
      </c>
    </row>
    <row r="5637" spans="1:23" x14ac:dyDescent="0.25">
      <c r="H5637" t="s">
        <v>9147</v>
      </c>
    </row>
    <row r="5638" spans="1:23" x14ac:dyDescent="0.25">
      <c r="A5638">
        <v>2816</v>
      </c>
      <c r="B5638">
        <v>5864</v>
      </c>
      <c r="C5638" t="s">
        <v>9148</v>
      </c>
      <c r="D5638" t="s">
        <v>379</v>
      </c>
      <c r="E5638" t="s">
        <v>25</v>
      </c>
      <c r="F5638" t="s">
        <v>9149</v>
      </c>
      <c r="G5638" t="str">
        <f>"200812000416"</f>
        <v>200812000416</v>
      </c>
      <c r="H5638" t="s">
        <v>582</v>
      </c>
      <c r="I5638">
        <v>150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5</v>
      </c>
      <c r="S5638">
        <v>35</v>
      </c>
      <c r="V5638">
        <v>0</v>
      </c>
      <c r="W5638" t="s">
        <v>9150</v>
      </c>
    </row>
    <row r="5639" spans="1:23" x14ac:dyDescent="0.25">
      <c r="H5639" t="s">
        <v>9151</v>
      </c>
    </row>
    <row r="5640" spans="1:23" x14ac:dyDescent="0.25">
      <c r="A5640">
        <v>2817</v>
      </c>
      <c r="B5640">
        <v>9376</v>
      </c>
      <c r="C5640" t="s">
        <v>9152</v>
      </c>
      <c r="D5640" t="s">
        <v>379</v>
      </c>
      <c r="E5640" t="s">
        <v>51</v>
      </c>
      <c r="F5640" t="s">
        <v>9153</v>
      </c>
      <c r="G5640" t="str">
        <f>"201510004539"</f>
        <v>201510004539</v>
      </c>
      <c r="H5640" t="s">
        <v>582</v>
      </c>
      <c r="I5640">
        <v>150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5</v>
      </c>
      <c r="S5640">
        <v>35</v>
      </c>
      <c r="V5640">
        <v>0</v>
      </c>
      <c r="W5640" t="s">
        <v>9150</v>
      </c>
    </row>
    <row r="5641" spans="1:23" x14ac:dyDescent="0.25">
      <c r="H5641" t="s">
        <v>7738</v>
      </c>
    </row>
    <row r="5642" spans="1:23" x14ac:dyDescent="0.25">
      <c r="A5642">
        <v>2818</v>
      </c>
      <c r="B5642">
        <v>4387</v>
      </c>
      <c r="C5642" t="s">
        <v>9154</v>
      </c>
      <c r="D5642" t="s">
        <v>515</v>
      </c>
      <c r="E5642" t="s">
        <v>51</v>
      </c>
      <c r="F5642" t="s">
        <v>9155</v>
      </c>
      <c r="G5642" t="str">
        <f>"00070524"</f>
        <v>00070524</v>
      </c>
      <c r="H5642" t="s">
        <v>9156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69</v>
      </c>
      <c r="S5642">
        <v>483</v>
      </c>
      <c r="V5642">
        <v>0</v>
      </c>
      <c r="W5642" t="s">
        <v>9157</v>
      </c>
    </row>
    <row r="5643" spans="1:23" x14ac:dyDescent="0.25">
      <c r="H5643" t="s">
        <v>9158</v>
      </c>
    </row>
    <row r="5644" spans="1:23" x14ac:dyDescent="0.25">
      <c r="A5644">
        <v>2819</v>
      </c>
      <c r="B5644">
        <v>6968</v>
      </c>
      <c r="C5644" t="s">
        <v>9159</v>
      </c>
      <c r="D5644" t="s">
        <v>9160</v>
      </c>
      <c r="E5644" t="s">
        <v>8920</v>
      </c>
      <c r="F5644" t="s">
        <v>9161</v>
      </c>
      <c r="G5644" t="str">
        <f>"00084488"</f>
        <v>00084488</v>
      </c>
      <c r="H5644">
        <v>990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35</v>
      </c>
      <c r="S5644">
        <v>245</v>
      </c>
      <c r="V5644">
        <v>0</v>
      </c>
      <c r="W5644">
        <v>1235</v>
      </c>
    </row>
    <row r="5645" spans="1:23" x14ac:dyDescent="0.25">
      <c r="H5645" t="s">
        <v>9162</v>
      </c>
    </row>
    <row r="5646" spans="1:23" x14ac:dyDescent="0.25">
      <c r="A5646">
        <v>2820</v>
      </c>
      <c r="B5646">
        <v>10104</v>
      </c>
      <c r="C5646" t="s">
        <v>9163</v>
      </c>
      <c r="D5646" t="s">
        <v>112</v>
      </c>
      <c r="E5646" t="s">
        <v>130</v>
      </c>
      <c r="F5646" t="s">
        <v>9164</v>
      </c>
      <c r="G5646" t="str">
        <f>"200910000004"</f>
        <v>200910000004</v>
      </c>
      <c r="H5646" t="s">
        <v>1103</v>
      </c>
      <c r="I5646">
        <v>150</v>
      </c>
      <c r="J5646">
        <v>30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V5646">
        <v>2</v>
      </c>
      <c r="W5646" t="s">
        <v>9165</v>
      </c>
    </row>
    <row r="5647" spans="1:23" x14ac:dyDescent="0.25">
      <c r="H5647" t="s">
        <v>9166</v>
      </c>
    </row>
    <row r="5648" spans="1:23" x14ac:dyDescent="0.25">
      <c r="A5648">
        <v>2821</v>
      </c>
      <c r="B5648">
        <v>5759</v>
      </c>
      <c r="C5648" t="s">
        <v>9167</v>
      </c>
      <c r="D5648" t="s">
        <v>2036</v>
      </c>
      <c r="E5648" t="s">
        <v>196</v>
      </c>
      <c r="F5648" t="s">
        <v>9168</v>
      </c>
      <c r="G5648" t="str">
        <f>"201511035123"</f>
        <v>201511035123</v>
      </c>
      <c r="H5648" t="s">
        <v>27</v>
      </c>
      <c r="I5648">
        <v>150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V5648">
        <v>0</v>
      </c>
      <c r="W5648" t="s">
        <v>9169</v>
      </c>
    </row>
    <row r="5649" spans="1:23" x14ac:dyDescent="0.25">
      <c r="H5649" t="s">
        <v>9170</v>
      </c>
    </row>
    <row r="5650" spans="1:23" x14ac:dyDescent="0.25">
      <c r="A5650">
        <v>2822</v>
      </c>
      <c r="B5650">
        <v>5819</v>
      </c>
      <c r="C5650" t="s">
        <v>9171</v>
      </c>
      <c r="D5650" t="s">
        <v>9172</v>
      </c>
      <c r="E5650" t="s">
        <v>116</v>
      </c>
      <c r="F5650" t="s">
        <v>9173</v>
      </c>
      <c r="G5650" t="str">
        <f>"201511042743"</f>
        <v>201511042743</v>
      </c>
      <c r="H5650" t="s">
        <v>4094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56</v>
      </c>
      <c r="S5650">
        <v>392</v>
      </c>
      <c r="V5650">
        <v>1</v>
      </c>
      <c r="W5650" t="s">
        <v>9169</v>
      </c>
    </row>
    <row r="5651" spans="1:23" x14ac:dyDescent="0.25">
      <c r="H5651" t="s">
        <v>9174</v>
      </c>
    </row>
    <row r="5652" spans="1:23" x14ac:dyDescent="0.25">
      <c r="A5652">
        <v>2823</v>
      </c>
      <c r="B5652">
        <v>6444</v>
      </c>
      <c r="C5652" t="s">
        <v>9175</v>
      </c>
      <c r="D5652" t="s">
        <v>614</v>
      </c>
      <c r="E5652" t="s">
        <v>222</v>
      </c>
      <c r="F5652" t="s">
        <v>9176</v>
      </c>
      <c r="G5652" t="str">
        <f>"201511021486"</f>
        <v>201511021486</v>
      </c>
      <c r="H5652" t="s">
        <v>86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20</v>
      </c>
      <c r="S5652">
        <v>140</v>
      </c>
      <c r="V5652">
        <v>1</v>
      </c>
      <c r="W5652" t="s">
        <v>9177</v>
      </c>
    </row>
    <row r="5653" spans="1:23" x14ac:dyDescent="0.25">
      <c r="H5653" t="s">
        <v>9178</v>
      </c>
    </row>
    <row r="5654" spans="1:23" x14ac:dyDescent="0.25">
      <c r="A5654">
        <v>2824</v>
      </c>
      <c r="B5654">
        <v>5511</v>
      </c>
      <c r="C5654" t="s">
        <v>9179</v>
      </c>
      <c r="D5654" t="s">
        <v>9180</v>
      </c>
      <c r="E5654" t="s">
        <v>9181</v>
      </c>
      <c r="F5654" t="s">
        <v>9182</v>
      </c>
      <c r="G5654" t="str">
        <f>"201511041344"</f>
        <v>201511041344</v>
      </c>
      <c r="H5654" t="s">
        <v>86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70</v>
      </c>
      <c r="R5654">
        <v>10</v>
      </c>
      <c r="S5654">
        <v>70</v>
      </c>
      <c r="V5654">
        <v>0</v>
      </c>
      <c r="W5654" t="s">
        <v>9177</v>
      </c>
    </row>
    <row r="5655" spans="1:23" x14ac:dyDescent="0.25">
      <c r="H5655" t="s">
        <v>9183</v>
      </c>
    </row>
    <row r="5656" spans="1:23" x14ac:dyDescent="0.25">
      <c r="A5656">
        <v>2825</v>
      </c>
      <c r="B5656">
        <v>4784</v>
      </c>
      <c r="C5656" t="s">
        <v>9184</v>
      </c>
      <c r="D5656" t="s">
        <v>70</v>
      </c>
      <c r="E5656" t="s">
        <v>636</v>
      </c>
      <c r="F5656" t="s">
        <v>9185</v>
      </c>
      <c r="G5656" t="str">
        <f>"201511007889"</f>
        <v>201511007889</v>
      </c>
      <c r="H5656" t="s">
        <v>2517</v>
      </c>
      <c r="I5656">
        <v>150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30</v>
      </c>
      <c r="S5656">
        <v>210</v>
      </c>
      <c r="V5656">
        <v>0</v>
      </c>
      <c r="W5656" t="s">
        <v>9177</v>
      </c>
    </row>
    <row r="5657" spans="1:23" x14ac:dyDescent="0.25">
      <c r="H5657" t="s">
        <v>9186</v>
      </c>
    </row>
    <row r="5658" spans="1:23" x14ac:dyDescent="0.25">
      <c r="A5658">
        <v>2826</v>
      </c>
      <c r="B5658">
        <v>1952</v>
      </c>
      <c r="C5658" t="s">
        <v>9187</v>
      </c>
      <c r="D5658" t="s">
        <v>489</v>
      </c>
      <c r="E5658" t="s">
        <v>60</v>
      </c>
      <c r="F5658" t="s">
        <v>9188</v>
      </c>
      <c r="G5658" t="str">
        <f>"201511018269"</f>
        <v>201511018269</v>
      </c>
      <c r="H5658" t="s">
        <v>3178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58</v>
      </c>
      <c r="S5658">
        <v>406</v>
      </c>
      <c r="V5658">
        <v>0</v>
      </c>
      <c r="W5658" t="s">
        <v>9189</v>
      </c>
    </row>
    <row r="5659" spans="1:23" x14ac:dyDescent="0.25">
      <c r="H5659" t="s">
        <v>9190</v>
      </c>
    </row>
    <row r="5660" spans="1:23" x14ac:dyDescent="0.25">
      <c r="A5660">
        <v>2827</v>
      </c>
      <c r="B5660">
        <v>5606</v>
      </c>
      <c r="C5660" t="s">
        <v>9191</v>
      </c>
      <c r="D5660" t="s">
        <v>96</v>
      </c>
      <c r="E5660" t="s">
        <v>5264</v>
      </c>
      <c r="F5660" t="s">
        <v>9192</v>
      </c>
      <c r="G5660" t="str">
        <f>"201511006390"</f>
        <v>201511006390</v>
      </c>
      <c r="H5660">
        <v>1045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27</v>
      </c>
      <c r="S5660">
        <v>189</v>
      </c>
      <c r="V5660">
        <v>1</v>
      </c>
      <c r="W5660">
        <v>1234</v>
      </c>
    </row>
    <row r="5661" spans="1:23" x14ac:dyDescent="0.25">
      <c r="H5661" t="s">
        <v>9193</v>
      </c>
    </row>
    <row r="5662" spans="1:23" x14ac:dyDescent="0.25">
      <c r="A5662">
        <v>2828</v>
      </c>
      <c r="B5662">
        <v>86</v>
      </c>
      <c r="C5662" t="s">
        <v>9194</v>
      </c>
      <c r="D5662" t="s">
        <v>2036</v>
      </c>
      <c r="E5662" t="s">
        <v>3326</v>
      </c>
      <c r="F5662" t="s">
        <v>9195</v>
      </c>
      <c r="G5662" t="str">
        <f>"201406010169"</f>
        <v>201406010169</v>
      </c>
      <c r="H5662">
        <v>1012</v>
      </c>
      <c r="I5662">
        <v>150</v>
      </c>
      <c r="J5662">
        <v>30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6</v>
      </c>
      <c r="S5662">
        <v>42</v>
      </c>
      <c r="V5662">
        <v>0</v>
      </c>
      <c r="W5662">
        <v>1234</v>
      </c>
    </row>
    <row r="5663" spans="1:23" x14ac:dyDescent="0.25">
      <c r="H5663" t="s">
        <v>9196</v>
      </c>
    </row>
    <row r="5664" spans="1:23" x14ac:dyDescent="0.25">
      <c r="A5664">
        <v>2829</v>
      </c>
      <c r="B5664">
        <v>1875</v>
      </c>
      <c r="C5664" t="s">
        <v>9197</v>
      </c>
      <c r="D5664" t="s">
        <v>9198</v>
      </c>
      <c r="E5664" t="s">
        <v>9199</v>
      </c>
      <c r="F5664" t="s">
        <v>9200</v>
      </c>
      <c r="G5664" t="str">
        <f>"00045319"</f>
        <v>00045319</v>
      </c>
      <c r="H5664" t="s">
        <v>3723</v>
      </c>
      <c r="I5664">
        <v>150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70</v>
      </c>
      <c r="P5664">
        <v>70</v>
      </c>
      <c r="Q5664">
        <v>0</v>
      </c>
      <c r="R5664">
        <v>0</v>
      </c>
      <c r="S5664">
        <v>0</v>
      </c>
      <c r="V5664">
        <v>2</v>
      </c>
      <c r="W5664" t="s">
        <v>9201</v>
      </c>
    </row>
    <row r="5665" spans="1:23" x14ac:dyDescent="0.25">
      <c r="H5665" t="s">
        <v>9202</v>
      </c>
    </row>
    <row r="5666" spans="1:23" x14ac:dyDescent="0.25">
      <c r="A5666">
        <v>2830</v>
      </c>
      <c r="B5666">
        <v>10353</v>
      </c>
      <c r="C5666" t="s">
        <v>9203</v>
      </c>
      <c r="D5666" t="s">
        <v>31</v>
      </c>
      <c r="E5666" t="s">
        <v>188</v>
      </c>
      <c r="F5666" t="s">
        <v>9204</v>
      </c>
      <c r="G5666" t="str">
        <f>"201512000426"</f>
        <v>201512000426</v>
      </c>
      <c r="H5666" t="s">
        <v>315</v>
      </c>
      <c r="I5666">
        <v>150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V5666">
        <v>0</v>
      </c>
      <c r="W5666" t="s">
        <v>9205</v>
      </c>
    </row>
    <row r="5667" spans="1:23" x14ac:dyDescent="0.25">
      <c r="H5667" t="s">
        <v>9206</v>
      </c>
    </row>
    <row r="5668" spans="1:23" x14ac:dyDescent="0.25">
      <c r="A5668">
        <v>2831</v>
      </c>
      <c r="B5668">
        <v>2743</v>
      </c>
      <c r="C5668" t="s">
        <v>9207</v>
      </c>
      <c r="D5668" t="s">
        <v>83</v>
      </c>
      <c r="E5668" t="s">
        <v>188</v>
      </c>
      <c r="F5668" t="s">
        <v>9208</v>
      </c>
      <c r="G5668" t="str">
        <f>"201511008526"</f>
        <v>201511008526</v>
      </c>
      <c r="H5668" t="s">
        <v>315</v>
      </c>
      <c r="I5668">
        <v>150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V5668">
        <v>0</v>
      </c>
      <c r="W5668" t="s">
        <v>9205</v>
      </c>
    </row>
    <row r="5669" spans="1:23" x14ac:dyDescent="0.25">
      <c r="H5669" t="s">
        <v>9209</v>
      </c>
    </row>
    <row r="5670" spans="1:23" x14ac:dyDescent="0.25">
      <c r="A5670">
        <v>2832</v>
      </c>
      <c r="B5670">
        <v>2409</v>
      </c>
      <c r="C5670" t="s">
        <v>2774</v>
      </c>
      <c r="D5670" t="s">
        <v>64</v>
      </c>
      <c r="E5670" t="s">
        <v>41</v>
      </c>
      <c r="F5670" t="s">
        <v>9210</v>
      </c>
      <c r="G5670" t="str">
        <f>"201103000246"</f>
        <v>201103000246</v>
      </c>
      <c r="H5670" t="s">
        <v>315</v>
      </c>
      <c r="I5670">
        <v>150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V5670">
        <v>1</v>
      </c>
      <c r="W5670" t="s">
        <v>9205</v>
      </c>
    </row>
    <row r="5671" spans="1:23" x14ac:dyDescent="0.25">
      <c r="H5671" t="s">
        <v>9211</v>
      </c>
    </row>
    <row r="5672" spans="1:23" x14ac:dyDescent="0.25">
      <c r="A5672">
        <v>2833</v>
      </c>
      <c r="B5672">
        <v>3570</v>
      </c>
      <c r="C5672" t="s">
        <v>9212</v>
      </c>
      <c r="D5672" t="s">
        <v>55</v>
      </c>
      <c r="E5672" t="s">
        <v>41</v>
      </c>
      <c r="F5672" t="s">
        <v>9213</v>
      </c>
      <c r="G5672" t="str">
        <f>"201511027242"</f>
        <v>201511027242</v>
      </c>
      <c r="H5672" t="s">
        <v>315</v>
      </c>
      <c r="I5672">
        <v>150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V5672">
        <v>0</v>
      </c>
      <c r="W5672" t="s">
        <v>9205</v>
      </c>
    </row>
    <row r="5673" spans="1:23" x14ac:dyDescent="0.25">
      <c r="H5673" t="s">
        <v>9214</v>
      </c>
    </row>
    <row r="5674" spans="1:23" x14ac:dyDescent="0.25">
      <c r="A5674">
        <v>2834</v>
      </c>
      <c r="B5674">
        <v>48</v>
      </c>
      <c r="C5674" t="s">
        <v>9215</v>
      </c>
      <c r="D5674" t="s">
        <v>244</v>
      </c>
      <c r="E5674" t="s">
        <v>51</v>
      </c>
      <c r="F5674" t="s">
        <v>9216</v>
      </c>
      <c r="G5674" t="str">
        <f>"201511022079"</f>
        <v>201511022079</v>
      </c>
      <c r="H5674" t="s">
        <v>315</v>
      </c>
      <c r="I5674">
        <v>150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V5674">
        <v>0</v>
      </c>
      <c r="W5674" t="s">
        <v>9205</v>
      </c>
    </row>
    <row r="5675" spans="1:23" x14ac:dyDescent="0.25">
      <c r="H5675" t="s">
        <v>9217</v>
      </c>
    </row>
    <row r="5676" spans="1:23" x14ac:dyDescent="0.25">
      <c r="A5676">
        <v>2835</v>
      </c>
      <c r="B5676">
        <v>48</v>
      </c>
      <c r="C5676" t="s">
        <v>9215</v>
      </c>
      <c r="D5676" t="s">
        <v>244</v>
      </c>
      <c r="E5676" t="s">
        <v>51</v>
      </c>
      <c r="F5676" t="s">
        <v>9216</v>
      </c>
      <c r="G5676" t="str">
        <f>"201511022079"</f>
        <v>201511022079</v>
      </c>
      <c r="H5676" t="s">
        <v>315</v>
      </c>
      <c r="I5676">
        <v>150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6</v>
      </c>
      <c r="U5676">
        <v>831</v>
      </c>
      <c r="V5676">
        <v>0</v>
      </c>
      <c r="W5676" t="s">
        <v>9205</v>
      </c>
    </row>
    <row r="5677" spans="1:23" x14ac:dyDescent="0.25">
      <c r="H5677" t="s">
        <v>9217</v>
      </c>
    </row>
    <row r="5678" spans="1:23" x14ac:dyDescent="0.25">
      <c r="A5678">
        <v>2836</v>
      </c>
      <c r="B5678">
        <v>7965</v>
      </c>
      <c r="C5678" t="s">
        <v>1632</v>
      </c>
      <c r="D5678" t="s">
        <v>505</v>
      </c>
      <c r="E5678" t="s">
        <v>55</v>
      </c>
      <c r="F5678" t="s">
        <v>9218</v>
      </c>
      <c r="G5678" t="str">
        <f>"201511038146"</f>
        <v>201511038146</v>
      </c>
      <c r="H5678" t="s">
        <v>315</v>
      </c>
      <c r="I5678">
        <v>150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V5678">
        <v>0</v>
      </c>
      <c r="W5678" t="s">
        <v>9205</v>
      </c>
    </row>
    <row r="5679" spans="1:23" x14ac:dyDescent="0.25">
      <c r="H5679" t="s">
        <v>9219</v>
      </c>
    </row>
    <row r="5680" spans="1:23" x14ac:dyDescent="0.25">
      <c r="A5680">
        <v>2837</v>
      </c>
      <c r="B5680">
        <v>4242</v>
      </c>
      <c r="C5680" t="s">
        <v>9220</v>
      </c>
      <c r="D5680" t="s">
        <v>651</v>
      </c>
      <c r="E5680" t="s">
        <v>55</v>
      </c>
      <c r="F5680" t="s">
        <v>9221</v>
      </c>
      <c r="G5680" t="str">
        <f>"201511030786"</f>
        <v>201511030786</v>
      </c>
      <c r="H5680" t="s">
        <v>315</v>
      </c>
      <c r="I5680">
        <v>150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V5680">
        <v>0</v>
      </c>
      <c r="W5680" t="s">
        <v>9205</v>
      </c>
    </row>
    <row r="5681" spans="1:23" x14ac:dyDescent="0.25">
      <c r="H5681" t="s">
        <v>9222</v>
      </c>
    </row>
    <row r="5682" spans="1:23" x14ac:dyDescent="0.25">
      <c r="A5682">
        <v>2838</v>
      </c>
      <c r="B5682">
        <v>2237</v>
      </c>
      <c r="C5682" t="s">
        <v>9223</v>
      </c>
      <c r="D5682" t="s">
        <v>79</v>
      </c>
      <c r="E5682" t="s">
        <v>51</v>
      </c>
      <c r="F5682" t="s">
        <v>9224</v>
      </c>
      <c r="G5682" t="str">
        <f>"00046917"</f>
        <v>00046917</v>
      </c>
      <c r="H5682" t="s">
        <v>315</v>
      </c>
      <c r="I5682">
        <v>150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V5682">
        <v>0</v>
      </c>
      <c r="W5682" t="s">
        <v>9205</v>
      </c>
    </row>
    <row r="5683" spans="1:23" x14ac:dyDescent="0.25">
      <c r="H5683" t="s">
        <v>9225</v>
      </c>
    </row>
    <row r="5684" spans="1:23" x14ac:dyDescent="0.25">
      <c r="A5684">
        <v>2839</v>
      </c>
      <c r="B5684">
        <v>8988</v>
      </c>
      <c r="C5684" t="s">
        <v>728</v>
      </c>
      <c r="D5684" t="s">
        <v>191</v>
      </c>
      <c r="E5684" t="s">
        <v>15</v>
      </c>
      <c r="F5684" t="s">
        <v>9226</v>
      </c>
      <c r="G5684" t="str">
        <f>"00089093"</f>
        <v>00089093</v>
      </c>
      <c r="H5684" t="s">
        <v>118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23</v>
      </c>
      <c r="S5684">
        <v>161</v>
      </c>
      <c r="V5684">
        <v>0</v>
      </c>
      <c r="W5684" t="s">
        <v>9205</v>
      </c>
    </row>
    <row r="5685" spans="1:23" x14ac:dyDescent="0.25">
      <c r="H5685" t="s">
        <v>9227</v>
      </c>
    </row>
    <row r="5686" spans="1:23" x14ac:dyDescent="0.25">
      <c r="A5686">
        <v>2840</v>
      </c>
      <c r="B5686">
        <v>6534</v>
      </c>
      <c r="C5686" t="s">
        <v>4911</v>
      </c>
      <c r="D5686" t="s">
        <v>1655</v>
      </c>
      <c r="E5686" t="s">
        <v>116</v>
      </c>
      <c r="F5686" t="s">
        <v>9228</v>
      </c>
      <c r="G5686" t="str">
        <f>"201511015530"</f>
        <v>201511015530</v>
      </c>
      <c r="H5686">
        <v>1100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19</v>
      </c>
      <c r="S5686">
        <v>133</v>
      </c>
      <c r="V5686">
        <v>1</v>
      </c>
      <c r="W5686">
        <v>1233</v>
      </c>
    </row>
    <row r="5687" spans="1:23" x14ac:dyDescent="0.25">
      <c r="H5687" t="s">
        <v>9229</v>
      </c>
    </row>
    <row r="5688" spans="1:23" x14ac:dyDescent="0.25">
      <c r="A5688">
        <v>2841</v>
      </c>
      <c r="B5688">
        <v>788</v>
      </c>
      <c r="C5688" t="s">
        <v>9230</v>
      </c>
      <c r="D5688" t="s">
        <v>244</v>
      </c>
      <c r="E5688" t="s">
        <v>521</v>
      </c>
      <c r="F5688" t="s">
        <v>9231</v>
      </c>
      <c r="G5688" t="str">
        <f>"201511043440"</f>
        <v>201511043440</v>
      </c>
      <c r="H5688" t="s">
        <v>1103</v>
      </c>
      <c r="I5688">
        <v>150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4</v>
      </c>
      <c r="S5688">
        <v>28</v>
      </c>
      <c r="V5688">
        <v>0</v>
      </c>
      <c r="W5688" t="s">
        <v>9232</v>
      </c>
    </row>
    <row r="5689" spans="1:23" x14ac:dyDescent="0.25">
      <c r="H5689" t="s">
        <v>9233</v>
      </c>
    </row>
    <row r="5690" spans="1:23" x14ac:dyDescent="0.25">
      <c r="A5690">
        <v>2842</v>
      </c>
      <c r="B5690">
        <v>3345</v>
      </c>
      <c r="C5690" t="s">
        <v>9234</v>
      </c>
      <c r="D5690" t="s">
        <v>9235</v>
      </c>
      <c r="E5690" t="s">
        <v>60</v>
      </c>
      <c r="F5690" t="s">
        <v>9236</v>
      </c>
      <c r="G5690" t="str">
        <f>"00050870"</f>
        <v>00050870</v>
      </c>
      <c r="H5690" t="s">
        <v>9237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170</v>
      </c>
      <c r="S5690">
        <v>588</v>
      </c>
      <c r="V5690">
        <v>0</v>
      </c>
      <c r="W5690" t="s">
        <v>9238</v>
      </c>
    </row>
    <row r="5691" spans="1:23" x14ac:dyDescent="0.25">
      <c r="H5691" t="s">
        <v>2574</v>
      </c>
    </row>
    <row r="5692" spans="1:23" x14ac:dyDescent="0.25">
      <c r="A5692">
        <v>2843</v>
      </c>
      <c r="B5692">
        <v>2371</v>
      </c>
      <c r="C5692" t="s">
        <v>1694</v>
      </c>
      <c r="D5692" t="s">
        <v>59</v>
      </c>
      <c r="E5692" t="s">
        <v>1840</v>
      </c>
      <c r="F5692" t="s">
        <v>9239</v>
      </c>
      <c r="G5692" t="str">
        <f>"201510003837"</f>
        <v>201510003837</v>
      </c>
      <c r="H5692">
        <v>1078</v>
      </c>
      <c r="I5692">
        <v>0</v>
      </c>
      <c r="J5692">
        <v>70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12</v>
      </c>
      <c r="S5692">
        <v>84</v>
      </c>
      <c r="V5692">
        <v>0</v>
      </c>
      <c r="W5692">
        <v>1232</v>
      </c>
    </row>
    <row r="5693" spans="1:23" x14ac:dyDescent="0.25">
      <c r="H5693">
        <v>830</v>
      </c>
    </row>
    <row r="5694" spans="1:23" x14ac:dyDescent="0.25">
      <c r="A5694">
        <v>2844</v>
      </c>
      <c r="B5694">
        <v>3006</v>
      </c>
      <c r="C5694" t="s">
        <v>9240</v>
      </c>
      <c r="D5694" t="s">
        <v>1704</v>
      </c>
      <c r="E5694" t="s">
        <v>51</v>
      </c>
      <c r="F5694" t="s">
        <v>9241</v>
      </c>
      <c r="G5694" t="str">
        <f>"00006494"</f>
        <v>00006494</v>
      </c>
      <c r="H5694">
        <v>1034</v>
      </c>
      <c r="I5694">
        <v>0</v>
      </c>
      <c r="J5694">
        <v>30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24</v>
      </c>
      <c r="S5694">
        <v>168</v>
      </c>
      <c r="V5694">
        <v>0</v>
      </c>
      <c r="W5694">
        <v>1232</v>
      </c>
    </row>
    <row r="5695" spans="1:23" x14ac:dyDescent="0.25">
      <c r="H5695" t="s">
        <v>9242</v>
      </c>
    </row>
    <row r="5696" spans="1:23" x14ac:dyDescent="0.25">
      <c r="A5696">
        <v>2845</v>
      </c>
      <c r="B5696">
        <v>6781</v>
      </c>
      <c r="C5696" t="s">
        <v>9243</v>
      </c>
      <c r="D5696" t="s">
        <v>1113</v>
      </c>
      <c r="E5696" t="s">
        <v>51</v>
      </c>
      <c r="F5696" t="s">
        <v>9244</v>
      </c>
      <c r="G5696" t="str">
        <f>"201511006480"</f>
        <v>201511006480</v>
      </c>
      <c r="H5696">
        <v>847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55</v>
      </c>
      <c r="S5696">
        <v>385</v>
      </c>
      <c r="V5696">
        <v>1</v>
      </c>
      <c r="W5696">
        <v>1232</v>
      </c>
    </row>
    <row r="5697" spans="1:23" x14ac:dyDescent="0.25">
      <c r="H5697" t="s">
        <v>9245</v>
      </c>
    </row>
    <row r="5698" spans="1:23" x14ac:dyDescent="0.25">
      <c r="A5698">
        <v>2846</v>
      </c>
      <c r="B5698">
        <v>4481</v>
      </c>
      <c r="C5698" t="s">
        <v>9246</v>
      </c>
      <c r="D5698" t="s">
        <v>371</v>
      </c>
      <c r="E5698" t="s">
        <v>2885</v>
      </c>
      <c r="F5698" t="s">
        <v>9247</v>
      </c>
      <c r="G5698" t="str">
        <f>"00024364"</f>
        <v>00024364</v>
      </c>
      <c r="H5698" t="s">
        <v>338</v>
      </c>
      <c r="I5698">
        <v>150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V5698">
        <v>0</v>
      </c>
      <c r="W5698" t="s">
        <v>9248</v>
      </c>
    </row>
    <row r="5699" spans="1:23" x14ac:dyDescent="0.25">
      <c r="H5699" t="s">
        <v>9249</v>
      </c>
    </row>
    <row r="5700" spans="1:23" x14ac:dyDescent="0.25">
      <c r="A5700">
        <v>2847</v>
      </c>
      <c r="B5700">
        <v>10294</v>
      </c>
      <c r="C5700" t="s">
        <v>9250</v>
      </c>
      <c r="D5700" t="s">
        <v>9251</v>
      </c>
      <c r="E5700" t="s">
        <v>9252</v>
      </c>
      <c r="F5700" t="s">
        <v>9253</v>
      </c>
      <c r="G5700" t="str">
        <f>"201511035854"</f>
        <v>201511035854</v>
      </c>
      <c r="H5700">
        <v>1111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50</v>
      </c>
      <c r="Q5700">
        <v>70</v>
      </c>
      <c r="R5700">
        <v>0</v>
      </c>
      <c r="S5700">
        <v>0</v>
      </c>
      <c r="V5700">
        <v>0</v>
      </c>
      <c r="W5700">
        <v>1231</v>
      </c>
    </row>
    <row r="5701" spans="1:23" x14ac:dyDescent="0.25">
      <c r="H5701" t="s">
        <v>9254</v>
      </c>
    </row>
    <row r="5702" spans="1:23" x14ac:dyDescent="0.25">
      <c r="A5702">
        <v>2848</v>
      </c>
      <c r="B5702">
        <v>8638</v>
      </c>
      <c r="C5702" t="s">
        <v>9255</v>
      </c>
      <c r="D5702" t="s">
        <v>570</v>
      </c>
      <c r="E5702" t="s">
        <v>60</v>
      </c>
      <c r="F5702" t="s">
        <v>9256</v>
      </c>
      <c r="G5702" t="str">
        <f>"200801004405"</f>
        <v>200801004405</v>
      </c>
      <c r="H5702" t="s">
        <v>582</v>
      </c>
      <c r="I5702">
        <v>150</v>
      </c>
      <c r="J5702">
        <v>30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V5702">
        <v>0</v>
      </c>
      <c r="W5702" t="s">
        <v>9257</v>
      </c>
    </row>
    <row r="5703" spans="1:23" x14ac:dyDescent="0.25">
      <c r="H5703" t="s">
        <v>9258</v>
      </c>
    </row>
    <row r="5704" spans="1:23" x14ac:dyDescent="0.25">
      <c r="A5704">
        <v>2849</v>
      </c>
      <c r="B5704">
        <v>158</v>
      </c>
      <c r="C5704" t="s">
        <v>2139</v>
      </c>
      <c r="D5704" t="s">
        <v>326</v>
      </c>
      <c r="E5704" t="s">
        <v>55</v>
      </c>
      <c r="F5704" t="s">
        <v>9259</v>
      </c>
      <c r="G5704" t="str">
        <f>"00017458"</f>
        <v>00017458</v>
      </c>
      <c r="H5704" t="s">
        <v>582</v>
      </c>
      <c r="I5704">
        <v>150</v>
      </c>
      <c r="J5704">
        <v>30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V5704">
        <v>0</v>
      </c>
      <c r="W5704" t="s">
        <v>9257</v>
      </c>
    </row>
    <row r="5705" spans="1:23" x14ac:dyDescent="0.25">
      <c r="H5705" t="s">
        <v>9260</v>
      </c>
    </row>
    <row r="5706" spans="1:23" x14ac:dyDescent="0.25">
      <c r="A5706">
        <v>2850</v>
      </c>
      <c r="B5706">
        <v>8821</v>
      </c>
      <c r="C5706" t="s">
        <v>9261</v>
      </c>
      <c r="D5706" t="s">
        <v>878</v>
      </c>
      <c r="E5706" t="s">
        <v>116</v>
      </c>
      <c r="F5706" t="s">
        <v>9262</v>
      </c>
      <c r="G5706" t="str">
        <f>"201511017371"</f>
        <v>201511017371</v>
      </c>
      <c r="H5706" t="s">
        <v>605</v>
      </c>
      <c r="I5706">
        <v>150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9</v>
      </c>
      <c r="S5706">
        <v>63</v>
      </c>
      <c r="V5706">
        <v>0</v>
      </c>
      <c r="W5706" t="s">
        <v>9257</v>
      </c>
    </row>
    <row r="5707" spans="1:23" x14ac:dyDescent="0.25">
      <c r="H5707" t="s">
        <v>9263</v>
      </c>
    </row>
    <row r="5708" spans="1:23" x14ac:dyDescent="0.25">
      <c r="A5708">
        <v>2851</v>
      </c>
      <c r="B5708">
        <v>9502</v>
      </c>
      <c r="C5708" t="s">
        <v>9264</v>
      </c>
      <c r="D5708" t="s">
        <v>191</v>
      </c>
      <c r="E5708" t="s">
        <v>70</v>
      </c>
      <c r="F5708" t="s">
        <v>9265</v>
      </c>
      <c r="G5708" t="str">
        <f>"201511031288"</f>
        <v>201511031288</v>
      </c>
      <c r="H5708" t="s">
        <v>7677</v>
      </c>
      <c r="I5708">
        <v>150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53</v>
      </c>
      <c r="S5708">
        <v>371</v>
      </c>
      <c r="V5708">
        <v>2</v>
      </c>
      <c r="W5708" t="s">
        <v>9257</v>
      </c>
    </row>
    <row r="5709" spans="1:23" x14ac:dyDescent="0.25">
      <c r="H5709" t="s">
        <v>9266</v>
      </c>
    </row>
    <row r="5710" spans="1:23" x14ac:dyDescent="0.25">
      <c r="A5710">
        <v>2852</v>
      </c>
      <c r="B5710">
        <v>8899</v>
      </c>
      <c r="C5710" t="s">
        <v>887</v>
      </c>
      <c r="D5710" t="s">
        <v>83</v>
      </c>
      <c r="E5710" t="s">
        <v>55</v>
      </c>
      <c r="F5710" t="s">
        <v>9267</v>
      </c>
      <c r="G5710" t="str">
        <f>"201511019094"</f>
        <v>201511019094</v>
      </c>
      <c r="H5710" t="s">
        <v>1605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20</v>
      </c>
      <c r="S5710">
        <v>140</v>
      </c>
      <c r="V5710">
        <v>0</v>
      </c>
      <c r="W5710" t="s">
        <v>9268</v>
      </c>
    </row>
    <row r="5711" spans="1:23" x14ac:dyDescent="0.25">
      <c r="H5711" t="s">
        <v>9269</v>
      </c>
    </row>
    <row r="5712" spans="1:23" x14ac:dyDescent="0.25">
      <c r="A5712">
        <v>2853</v>
      </c>
      <c r="B5712">
        <v>8874</v>
      </c>
      <c r="C5712" t="s">
        <v>3589</v>
      </c>
      <c r="D5712" t="s">
        <v>3590</v>
      </c>
      <c r="E5712" t="s">
        <v>130</v>
      </c>
      <c r="F5712" t="s">
        <v>3591</v>
      </c>
      <c r="G5712" t="str">
        <f>"201511016892"</f>
        <v>201511016892</v>
      </c>
      <c r="H5712">
        <v>880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70</v>
      </c>
      <c r="P5712">
        <v>0</v>
      </c>
      <c r="Q5712">
        <v>0</v>
      </c>
      <c r="R5712">
        <v>40</v>
      </c>
      <c r="S5712">
        <v>280</v>
      </c>
      <c r="V5712">
        <v>0</v>
      </c>
      <c r="W5712">
        <v>1230</v>
      </c>
    </row>
    <row r="5713" spans="1:23" x14ac:dyDescent="0.25">
      <c r="H5713" t="s">
        <v>3592</v>
      </c>
    </row>
    <row r="5714" spans="1:23" x14ac:dyDescent="0.25">
      <c r="A5714">
        <v>2854</v>
      </c>
      <c r="B5714">
        <v>6305</v>
      </c>
      <c r="C5714" t="s">
        <v>9270</v>
      </c>
      <c r="D5714" t="s">
        <v>41</v>
      </c>
      <c r="E5714" t="s">
        <v>51</v>
      </c>
      <c r="F5714" t="s">
        <v>9271</v>
      </c>
      <c r="G5714" t="str">
        <f>"201511037091"</f>
        <v>201511037091</v>
      </c>
      <c r="H5714" t="s">
        <v>344</v>
      </c>
      <c r="I5714">
        <v>150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V5714">
        <v>2</v>
      </c>
      <c r="W5714" t="s">
        <v>9272</v>
      </c>
    </row>
    <row r="5715" spans="1:23" x14ac:dyDescent="0.25">
      <c r="H5715" t="s">
        <v>735</v>
      </c>
    </row>
    <row r="5716" spans="1:23" x14ac:dyDescent="0.25">
      <c r="A5716">
        <v>2855</v>
      </c>
      <c r="B5716">
        <v>5368</v>
      </c>
      <c r="C5716" t="s">
        <v>9273</v>
      </c>
      <c r="D5716" t="s">
        <v>9274</v>
      </c>
      <c r="E5716" t="s">
        <v>196</v>
      </c>
      <c r="F5716" t="s">
        <v>9275</v>
      </c>
      <c r="G5716" t="str">
        <f>"201511013238"</f>
        <v>201511013238</v>
      </c>
      <c r="H5716">
        <v>1089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20</v>
      </c>
      <c r="S5716">
        <v>140</v>
      </c>
      <c r="V5716">
        <v>1</v>
      </c>
      <c r="W5716">
        <v>1229</v>
      </c>
    </row>
    <row r="5717" spans="1:23" x14ac:dyDescent="0.25">
      <c r="H5717" t="s">
        <v>9276</v>
      </c>
    </row>
    <row r="5718" spans="1:23" x14ac:dyDescent="0.25">
      <c r="A5718">
        <v>2856</v>
      </c>
      <c r="B5718">
        <v>2505</v>
      </c>
      <c r="C5718" t="s">
        <v>9277</v>
      </c>
      <c r="D5718" t="s">
        <v>83</v>
      </c>
      <c r="E5718" t="s">
        <v>196</v>
      </c>
      <c r="F5718" t="s">
        <v>9278</v>
      </c>
      <c r="G5718" t="str">
        <f>"201511017144"</f>
        <v>201511017144</v>
      </c>
      <c r="H5718">
        <v>660</v>
      </c>
      <c r="I5718">
        <v>0</v>
      </c>
      <c r="J5718">
        <v>30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77</v>
      </c>
      <c r="S5718">
        <v>539</v>
      </c>
      <c r="V5718">
        <v>0</v>
      </c>
      <c r="W5718">
        <v>1229</v>
      </c>
    </row>
    <row r="5719" spans="1:23" x14ac:dyDescent="0.25">
      <c r="H5719" t="s">
        <v>9279</v>
      </c>
    </row>
    <row r="5720" spans="1:23" x14ac:dyDescent="0.25">
      <c r="A5720">
        <v>2857</v>
      </c>
      <c r="B5720">
        <v>6690</v>
      </c>
      <c r="C5720" t="s">
        <v>8318</v>
      </c>
      <c r="D5720" t="s">
        <v>83</v>
      </c>
      <c r="E5720" t="s">
        <v>8319</v>
      </c>
      <c r="F5720" t="s">
        <v>8320</v>
      </c>
      <c r="G5720" t="str">
        <f>"201511025989"</f>
        <v>201511025989</v>
      </c>
      <c r="H5720">
        <v>660</v>
      </c>
      <c r="I5720">
        <v>0</v>
      </c>
      <c r="J5720">
        <v>30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77</v>
      </c>
      <c r="S5720">
        <v>539</v>
      </c>
      <c r="V5720">
        <v>0</v>
      </c>
      <c r="W5720">
        <v>1229</v>
      </c>
    </row>
    <row r="5721" spans="1:23" x14ac:dyDescent="0.25">
      <c r="H5721" t="s">
        <v>8321</v>
      </c>
    </row>
    <row r="5722" spans="1:23" x14ac:dyDescent="0.25">
      <c r="A5722">
        <v>2858</v>
      </c>
      <c r="B5722">
        <v>10517</v>
      </c>
      <c r="C5722" t="s">
        <v>8206</v>
      </c>
      <c r="D5722" t="s">
        <v>83</v>
      </c>
      <c r="E5722" t="s">
        <v>65</v>
      </c>
      <c r="F5722" t="s">
        <v>9280</v>
      </c>
      <c r="G5722" t="str">
        <f>"201511029971"</f>
        <v>201511029971</v>
      </c>
      <c r="H5722" t="s">
        <v>582</v>
      </c>
      <c r="I5722">
        <v>150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4</v>
      </c>
      <c r="S5722">
        <v>28</v>
      </c>
      <c r="V5722">
        <v>0</v>
      </c>
      <c r="W5722" t="s">
        <v>9281</v>
      </c>
    </row>
    <row r="5723" spans="1:23" x14ac:dyDescent="0.25">
      <c r="H5723" t="s">
        <v>9282</v>
      </c>
    </row>
    <row r="5724" spans="1:23" x14ac:dyDescent="0.25">
      <c r="A5724">
        <v>2859</v>
      </c>
      <c r="B5724">
        <v>4745</v>
      </c>
      <c r="C5724" t="s">
        <v>9283</v>
      </c>
      <c r="D5724" t="s">
        <v>36</v>
      </c>
      <c r="E5724" t="s">
        <v>4848</v>
      </c>
      <c r="F5724" t="s">
        <v>9284</v>
      </c>
      <c r="G5724" t="str">
        <f>"201511024670"</f>
        <v>201511024670</v>
      </c>
      <c r="H5724" t="s">
        <v>925</v>
      </c>
      <c r="I5724">
        <v>150</v>
      </c>
      <c r="J5724">
        <v>30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6</v>
      </c>
      <c r="S5724">
        <v>42</v>
      </c>
      <c r="T5724">
        <v>6</v>
      </c>
      <c r="U5724">
        <v>831</v>
      </c>
      <c r="V5724">
        <v>2</v>
      </c>
      <c r="W5724" t="s">
        <v>9281</v>
      </c>
    </row>
    <row r="5725" spans="1:23" x14ac:dyDescent="0.25">
      <c r="H5725">
        <v>831</v>
      </c>
    </row>
    <row r="5726" spans="1:23" x14ac:dyDescent="0.25">
      <c r="A5726">
        <v>2860</v>
      </c>
      <c r="B5726">
        <v>5539</v>
      </c>
      <c r="C5726" t="s">
        <v>9285</v>
      </c>
      <c r="D5726" t="s">
        <v>9286</v>
      </c>
      <c r="E5726" t="s">
        <v>9287</v>
      </c>
      <c r="F5726" t="s">
        <v>9288</v>
      </c>
      <c r="G5726" t="str">
        <f>"00078689"</f>
        <v>00078689</v>
      </c>
      <c r="H5726" t="s">
        <v>4350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46</v>
      </c>
      <c r="S5726">
        <v>322</v>
      </c>
      <c r="T5726">
        <v>6</v>
      </c>
      <c r="U5726">
        <v>860</v>
      </c>
      <c r="V5726">
        <v>2</v>
      </c>
      <c r="W5726" t="s">
        <v>9289</v>
      </c>
    </row>
    <row r="5727" spans="1:23" x14ac:dyDescent="0.25">
      <c r="H5727" t="s">
        <v>9290</v>
      </c>
    </row>
    <row r="5728" spans="1:23" x14ac:dyDescent="0.25">
      <c r="A5728">
        <v>2861</v>
      </c>
      <c r="B5728">
        <v>2155</v>
      </c>
      <c r="C5728" t="s">
        <v>9291</v>
      </c>
      <c r="D5728" t="s">
        <v>184</v>
      </c>
      <c r="E5728" t="s">
        <v>41</v>
      </c>
      <c r="F5728" t="s">
        <v>9292</v>
      </c>
      <c r="G5728" t="str">
        <f>"00044646"</f>
        <v>00044646</v>
      </c>
      <c r="H5728" t="s">
        <v>2798</v>
      </c>
      <c r="I5728">
        <v>0</v>
      </c>
      <c r="J5728">
        <v>30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28</v>
      </c>
      <c r="S5728">
        <v>196</v>
      </c>
      <c r="V5728">
        <v>0</v>
      </c>
      <c r="W5728" t="s">
        <v>9293</v>
      </c>
    </row>
    <row r="5729" spans="1:23" x14ac:dyDescent="0.25">
      <c r="H5729" t="s">
        <v>9294</v>
      </c>
    </row>
    <row r="5730" spans="1:23" x14ac:dyDescent="0.25">
      <c r="A5730">
        <v>2862</v>
      </c>
      <c r="B5730">
        <v>8668</v>
      </c>
      <c r="C5730" t="s">
        <v>658</v>
      </c>
      <c r="D5730" t="s">
        <v>217</v>
      </c>
      <c r="E5730" t="s">
        <v>425</v>
      </c>
      <c r="F5730" t="s">
        <v>9295</v>
      </c>
      <c r="G5730" t="str">
        <f>"201002000058"</f>
        <v>201002000058</v>
      </c>
      <c r="H5730">
        <v>1078</v>
      </c>
      <c r="I5730">
        <v>150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V5730">
        <v>0</v>
      </c>
      <c r="W5730">
        <v>1228</v>
      </c>
    </row>
    <row r="5731" spans="1:23" x14ac:dyDescent="0.25">
      <c r="H5731" t="s">
        <v>735</v>
      </c>
    </row>
    <row r="5732" spans="1:23" x14ac:dyDescent="0.25">
      <c r="A5732">
        <v>2863</v>
      </c>
      <c r="B5732">
        <v>10434</v>
      </c>
      <c r="C5732" t="s">
        <v>9296</v>
      </c>
      <c r="D5732" t="s">
        <v>24</v>
      </c>
      <c r="E5732" t="s">
        <v>1439</v>
      </c>
      <c r="F5732" t="s">
        <v>9297</v>
      </c>
      <c r="G5732" t="str">
        <f>"00040198"</f>
        <v>00040198</v>
      </c>
      <c r="H5732">
        <v>1078</v>
      </c>
      <c r="I5732">
        <v>150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V5732">
        <v>0</v>
      </c>
      <c r="W5732">
        <v>1228</v>
      </c>
    </row>
    <row r="5733" spans="1:23" x14ac:dyDescent="0.25">
      <c r="H5733" t="s">
        <v>9298</v>
      </c>
    </row>
    <row r="5734" spans="1:23" x14ac:dyDescent="0.25">
      <c r="A5734">
        <v>2864</v>
      </c>
      <c r="B5734">
        <v>9258</v>
      </c>
      <c r="C5734" t="s">
        <v>9299</v>
      </c>
      <c r="D5734" t="s">
        <v>9300</v>
      </c>
      <c r="E5734" t="s">
        <v>41</v>
      </c>
      <c r="F5734" t="s">
        <v>9301</v>
      </c>
      <c r="G5734" t="str">
        <f>"00089140"</f>
        <v>00089140</v>
      </c>
      <c r="H5734">
        <v>1078</v>
      </c>
      <c r="I5734">
        <v>150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V5734">
        <v>0</v>
      </c>
      <c r="W5734">
        <v>1228</v>
      </c>
    </row>
    <row r="5735" spans="1:23" x14ac:dyDescent="0.25">
      <c r="H5735" t="s">
        <v>9302</v>
      </c>
    </row>
    <row r="5736" spans="1:23" x14ac:dyDescent="0.25">
      <c r="A5736">
        <v>2865</v>
      </c>
      <c r="B5736">
        <v>2690</v>
      </c>
      <c r="C5736" t="s">
        <v>9303</v>
      </c>
      <c r="D5736" t="s">
        <v>230</v>
      </c>
      <c r="E5736" t="s">
        <v>2131</v>
      </c>
      <c r="F5736" t="s">
        <v>9304</v>
      </c>
      <c r="G5736" t="str">
        <f>"201511026424"</f>
        <v>201511026424</v>
      </c>
      <c r="H5736">
        <v>1078</v>
      </c>
      <c r="I5736">
        <v>150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V5736">
        <v>0</v>
      </c>
      <c r="W5736">
        <v>1228</v>
      </c>
    </row>
    <row r="5737" spans="1:23" x14ac:dyDescent="0.25">
      <c r="H5737" t="s">
        <v>9305</v>
      </c>
    </row>
    <row r="5738" spans="1:23" x14ac:dyDescent="0.25">
      <c r="A5738">
        <v>2866</v>
      </c>
      <c r="B5738">
        <v>544</v>
      </c>
      <c r="C5738" t="s">
        <v>524</v>
      </c>
      <c r="D5738" t="s">
        <v>383</v>
      </c>
      <c r="E5738" t="s">
        <v>65</v>
      </c>
      <c r="F5738" t="s">
        <v>9306</v>
      </c>
      <c r="G5738" t="str">
        <f>"201511039246"</f>
        <v>201511039246</v>
      </c>
      <c r="H5738">
        <v>1078</v>
      </c>
      <c r="I5738">
        <v>150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V5738">
        <v>0</v>
      </c>
      <c r="W5738">
        <v>1228</v>
      </c>
    </row>
    <row r="5739" spans="1:23" x14ac:dyDescent="0.25">
      <c r="H5739" t="s">
        <v>9307</v>
      </c>
    </row>
    <row r="5740" spans="1:23" x14ac:dyDescent="0.25">
      <c r="A5740">
        <v>2867</v>
      </c>
      <c r="B5740">
        <v>7925</v>
      </c>
      <c r="C5740" t="s">
        <v>1275</v>
      </c>
      <c r="D5740" t="s">
        <v>140</v>
      </c>
      <c r="E5740" t="s">
        <v>1439</v>
      </c>
      <c r="F5740" t="s">
        <v>9308</v>
      </c>
      <c r="G5740" t="str">
        <f>"00090020"</f>
        <v>00090020</v>
      </c>
      <c r="H5740">
        <v>1078</v>
      </c>
      <c r="I5740">
        <v>150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V5740">
        <v>0</v>
      </c>
      <c r="W5740">
        <v>1228</v>
      </c>
    </row>
    <row r="5741" spans="1:23" x14ac:dyDescent="0.25">
      <c r="H5741" t="s">
        <v>9309</v>
      </c>
    </row>
    <row r="5742" spans="1:23" x14ac:dyDescent="0.25">
      <c r="A5742">
        <v>2868</v>
      </c>
      <c r="B5742">
        <v>10332</v>
      </c>
      <c r="C5742" t="s">
        <v>2352</v>
      </c>
      <c r="D5742" t="s">
        <v>787</v>
      </c>
      <c r="E5742" t="s">
        <v>51</v>
      </c>
      <c r="F5742" t="s">
        <v>9310</v>
      </c>
      <c r="G5742" t="str">
        <f>"00095473"</f>
        <v>00095473</v>
      </c>
      <c r="H5742">
        <v>1078</v>
      </c>
      <c r="I5742">
        <v>150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V5742">
        <v>0</v>
      </c>
      <c r="W5742">
        <v>1228</v>
      </c>
    </row>
    <row r="5743" spans="1:23" x14ac:dyDescent="0.25">
      <c r="H5743" t="s">
        <v>9311</v>
      </c>
    </row>
    <row r="5744" spans="1:23" x14ac:dyDescent="0.25">
      <c r="A5744">
        <v>2869</v>
      </c>
      <c r="B5744">
        <v>4679</v>
      </c>
      <c r="C5744" t="s">
        <v>9312</v>
      </c>
      <c r="D5744" t="s">
        <v>489</v>
      </c>
      <c r="E5744" t="s">
        <v>412</v>
      </c>
      <c r="F5744" t="s">
        <v>9313</v>
      </c>
      <c r="G5744" t="str">
        <f>"00006531"</f>
        <v>00006531</v>
      </c>
      <c r="H5744">
        <v>1078</v>
      </c>
      <c r="I5744">
        <v>150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V5744">
        <v>0</v>
      </c>
      <c r="W5744">
        <v>1228</v>
      </c>
    </row>
    <row r="5745" spans="1:23" x14ac:dyDescent="0.25">
      <c r="H5745" t="s">
        <v>9314</v>
      </c>
    </row>
    <row r="5746" spans="1:23" x14ac:dyDescent="0.25">
      <c r="A5746">
        <v>2870</v>
      </c>
      <c r="B5746">
        <v>7477</v>
      </c>
      <c r="C5746" t="s">
        <v>9315</v>
      </c>
      <c r="D5746" t="s">
        <v>83</v>
      </c>
      <c r="E5746" t="s">
        <v>3727</v>
      </c>
      <c r="F5746" t="s">
        <v>9316</v>
      </c>
      <c r="G5746" t="str">
        <f>"201511041971"</f>
        <v>201511041971</v>
      </c>
      <c r="H5746">
        <v>1078</v>
      </c>
      <c r="I5746">
        <v>150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V5746">
        <v>0</v>
      </c>
      <c r="W5746">
        <v>1228</v>
      </c>
    </row>
    <row r="5747" spans="1:23" x14ac:dyDescent="0.25">
      <c r="H5747" t="s">
        <v>9317</v>
      </c>
    </row>
    <row r="5748" spans="1:23" x14ac:dyDescent="0.25">
      <c r="A5748">
        <v>2871</v>
      </c>
      <c r="B5748">
        <v>5697</v>
      </c>
      <c r="C5748" t="s">
        <v>1116</v>
      </c>
      <c r="D5748" t="s">
        <v>40</v>
      </c>
      <c r="E5748" t="s">
        <v>196</v>
      </c>
      <c r="F5748" t="s">
        <v>9318</v>
      </c>
      <c r="G5748" t="str">
        <f>"201512001420"</f>
        <v>201512001420</v>
      </c>
      <c r="H5748">
        <v>1078</v>
      </c>
      <c r="I5748">
        <v>150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V5748">
        <v>0</v>
      </c>
      <c r="W5748">
        <v>1228</v>
      </c>
    </row>
    <row r="5749" spans="1:23" x14ac:dyDescent="0.25">
      <c r="H5749" t="s">
        <v>9319</v>
      </c>
    </row>
    <row r="5750" spans="1:23" x14ac:dyDescent="0.25">
      <c r="A5750">
        <v>2872</v>
      </c>
      <c r="B5750">
        <v>3992</v>
      </c>
      <c r="C5750" t="s">
        <v>517</v>
      </c>
      <c r="D5750" t="s">
        <v>155</v>
      </c>
      <c r="E5750" t="s">
        <v>116</v>
      </c>
      <c r="F5750" t="s">
        <v>9320</v>
      </c>
      <c r="G5750" t="str">
        <f>"201511033317"</f>
        <v>201511033317</v>
      </c>
      <c r="H5750">
        <v>1078</v>
      </c>
      <c r="I5750">
        <v>150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V5750">
        <v>0</v>
      </c>
      <c r="W5750">
        <v>1228</v>
      </c>
    </row>
    <row r="5751" spans="1:23" x14ac:dyDescent="0.25">
      <c r="H5751" t="s">
        <v>9321</v>
      </c>
    </row>
    <row r="5752" spans="1:23" x14ac:dyDescent="0.25">
      <c r="A5752">
        <v>2873</v>
      </c>
      <c r="B5752">
        <v>4773</v>
      </c>
      <c r="C5752" t="s">
        <v>2608</v>
      </c>
      <c r="D5752" t="s">
        <v>183</v>
      </c>
      <c r="E5752" t="s">
        <v>162</v>
      </c>
      <c r="F5752" t="s">
        <v>9322</v>
      </c>
      <c r="G5752" t="str">
        <f>"201511026791"</f>
        <v>201511026791</v>
      </c>
      <c r="H5752">
        <v>1078</v>
      </c>
      <c r="I5752">
        <v>150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V5752">
        <v>0</v>
      </c>
      <c r="W5752">
        <v>1228</v>
      </c>
    </row>
    <row r="5753" spans="1:23" x14ac:dyDescent="0.25">
      <c r="H5753" t="s">
        <v>9323</v>
      </c>
    </row>
    <row r="5754" spans="1:23" x14ac:dyDescent="0.25">
      <c r="A5754">
        <v>2874</v>
      </c>
      <c r="B5754">
        <v>3936</v>
      </c>
      <c r="C5754" t="s">
        <v>3038</v>
      </c>
      <c r="D5754" t="s">
        <v>3790</v>
      </c>
      <c r="E5754" t="s">
        <v>15</v>
      </c>
      <c r="F5754" t="s">
        <v>9324</v>
      </c>
      <c r="G5754" t="str">
        <f>"201511029783"</f>
        <v>201511029783</v>
      </c>
      <c r="H5754">
        <v>1078</v>
      </c>
      <c r="I5754">
        <v>150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V5754">
        <v>0</v>
      </c>
      <c r="W5754">
        <v>1228</v>
      </c>
    </row>
    <row r="5755" spans="1:23" x14ac:dyDescent="0.25">
      <c r="H5755" t="s">
        <v>9325</v>
      </c>
    </row>
    <row r="5756" spans="1:23" x14ac:dyDescent="0.25">
      <c r="A5756">
        <v>2875</v>
      </c>
      <c r="B5756">
        <v>5840</v>
      </c>
      <c r="C5756" t="s">
        <v>9326</v>
      </c>
      <c r="D5756" t="s">
        <v>9327</v>
      </c>
      <c r="E5756" t="s">
        <v>196</v>
      </c>
      <c r="F5756" t="s">
        <v>9328</v>
      </c>
      <c r="G5756" t="str">
        <f>"201410008497"</f>
        <v>201410008497</v>
      </c>
      <c r="H5756">
        <v>1078</v>
      </c>
      <c r="I5756">
        <v>150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V5756">
        <v>0</v>
      </c>
      <c r="W5756">
        <v>1228</v>
      </c>
    </row>
    <row r="5757" spans="1:23" x14ac:dyDescent="0.25">
      <c r="H5757" t="s">
        <v>9329</v>
      </c>
    </row>
    <row r="5758" spans="1:23" x14ac:dyDescent="0.25">
      <c r="A5758">
        <v>2876</v>
      </c>
      <c r="B5758">
        <v>3451</v>
      </c>
      <c r="C5758" t="s">
        <v>9330</v>
      </c>
      <c r="D5758" t="s">
        <v>900</v>
      </c>
      <c r="E5758" t="s">
        <v>6560</v>
      </c>
      <c r="F5758" t="s">
        <v>9331</v>
      </c>
      <c r="G5758" t="str">
        <f>"201502001339"</f>
        <v>201502001339</v>
      </c>
      <c r="H5758">
        <v>1045</v>
      </c>
      <c r="I5758">
        <v>0</v>
      </c>
      <c r="J5758">
        <v>50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19</v>
      </c>
      <c r="S5758">
        <v>133</v>
      </c>
      <c r="V5758">
        <v>2</v>
      </c>
      <c r="W5758">
        <v>1228</v>
      </c>
    </row>
    <row r="5759" spans="1:23" x14ac:dyDescent="0.25">
      <c r="H5759">
        <v>862</v>
      </c>
    </row>
    <row r="5760" spans="1:23" x14ac:dyDescent="0.25">
      <c r="A5760">
        <v>2877</v>
      </c>
      <c r="B5760">
        <v>6746</v>
      </c>
      <c r="C5760" t="s">
        <v>9332</v>
      </c>
      <c r="D5760" t="s">
        <v>888</v>
      </c>
      <c r="E5760" t="s">
        <v>25</v>
      </c>
      <c r="F5760" t="s">
        <v>9333</v>
      </c>
      <c r="G5760" t="str">
        <f>"00068939"</f>
        <v>00068939</v>
      </c>
      <c r="H5760">
        <v>847</v>
      </c>
      <c r="I5760">
        <v>150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33</v>
      </c>
      <c r="S5760">
        <v>231</v>
      </c>
      <c r="V5760">
        <v>1</v>
      </c>
      <c r="W5760">
        <v>1228</v>
      </c>
    </row>
    <row r="5761" spans="1:23" x14ac:dyDescent="0.25">
      <c r="H5761" t="s">
        <v>9334</v>
      </c>
    </row>
    <row r="5762" spans="1:23" x14ac:dyDescent="0.25">
      <c r="A5762">
        <v>2878</v>
      </c>
      <c r="B5762">
        <v>9454</v>
      </c>
      <c r="C5762" t="s">
        <v>9335</v>
      </c>
      <c r="D5762" t="s">
        <v>105</v>
      </c>
      <c r="E5762" t="s">
        <v>9336</v>
      </c>
      <c r="F5762" t="s">
        <v>9337</v>
      </c>
      <c r="G5762" t="str">
        <f>"201511028959"</f>
        <v>201511028959</v>
      </c>
      <c r="H5762" t="s">
        <v>2173</v>
      </c>
      <c r="I5762">
        <v>150</v>
      </c>
      <c r="J5762">
        <v>0</v>
      </c>
      <c r="K5762">
        <v>0</v>
      </c>
      <c r="L5762">
        <v>30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V5762">
        <v>0</v>
      </c>
      <c r="W5762" t="s">
        <v>9338</v>
      </c>
    </row>
    <row r="5763" spans="1:23" x14ac:dyDescent="0.25">
      <c r="H5763" t="s">
        <v>2773</v>
      </c>
    </row>
    <row r="5764" spans="1:23" x14ac:dyDescent="0.25">
      <c r="A5764">
        <v>2879</v>
      </c>
      <c r="B5764">
        <v>5237</v>
      </c>
      <c r="C5764" t="s">
        <v>9339</v>
      </c>
      <c r="D5764" t="s">
        <v>244</v>
      </c>
      <c r="E5764" t="s">
        <v>4836</v>
      </c>
      <c r="F5764" t="s">
        <v>9340</v>
      </c>
      <c r="G5764" t="str">
        <f>"201511037307"</f>
        <v>201511037307</v>
      </c>
      <c r="H5764">
        <v>1045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26</v>
      </c>
      <c r="S5764">
        <v>182</v>
      </c>
      <c r="V5764">
        <v>0</v>
      </c>
      <c r="W5764">
        <v>1227</v>
      </c>
    </row>
    <row r="5765" spans="1:23" x14ac:dyDescent="0.25">
      <c r="H5765" t="s">
        <v>9341</v>
      </c>
    </row>
    <row r="5766" spans="1:23" x14ac:dyDescent="0.25">
      <c r="A5766">
        <v>2880</v>
      </c>
      <c r="B5766">
        <v>1428</v>
      </c>
      <c r="C5766" t="s">
        <v>9342</v>
      </c>
      <c r="D5766" t="s">
        <v>5700</v>
      </c>
      <c r="E5766" t="s">
        <v>41</v>
      </c>
      <c r="F5766" t="s">
        <v>9343</v>
      </c>
      <c r="G5766" t="str">
        <f>"201108000017"</f>
        <v>201108000017</v>
      </c>
      <c r="H5766">
        <v>946</v>
      </c>
      <c r="I5766">
        <v>0</v>
      </c>
      <c r="J5766">
        <v>50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33</v>
      </c>
      <c r="S5766">
        <v>231</v>
      </c>
      <c r="V5766">
        <v>0</v>
      </c>
      <c r="W5766">
        <v>1227</v>
      </c>
    </row>
    <row r="5767" spans="1:23" x14ac:dyDescent="0.25">
      <c r="H5767" t="s">
        <v>9344</v>
      </c>
    </row>
    <row r="5768" spans="1:23" x14ac:dyDescent="0.25">
      <c r="A5768">
        <v>2881</v>
      </c>
      <c r="B5768">
        <v>2346</v>
      </c>
      <c r="C5768" t="s">
        <v>9345</v>
      </c>
      <c r="D5768" t="s">
        <v>495</v>
      </c>
      <c r="E5768" t="s">
        <v>55</v>
      </c>
      <c r="F5768" t="s">
        <v>9346</v>
      </c>
      <c r="G5768" t="str">
        <f>"200802012015"</f>
        <v>200802012015</v>
      </c>
      <c r="H5768" t="s">
        <v>1352</v>
      </c>
      <c r="I5768">
        <v>150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21</v>
      </c>
      <c r="S5768">
        <v>147</v>
      </c>
      <c r="V5768">
        <v>0</v>
      </c>
      <c r="W5768" t="s">
        <v>9347</v>
      </c>
    </row>
    <row r="5769" spans="1:23" x14ac:dyDescent="0.25">
      <c r="H5769" t="s">
        <v>735</v>
      </c>
    </row>
    <row r="5770" spans="1:23" x14ac:dyDescent="0.25">
      <c r="A5770">
        <v>2882</v>
      </c>
      <c r="B5770">
        <v>6863</v>
      </c>
      <c r="C5770" t="s">
        <v>9348</v>
      </c>
      <c r="D5770" t="s">
        <v>9349</v>
      </c>
      <c r="E5770" t="s">
        <v>96</v>
      </c>
      <c r="F5770" t="s">
        <v>9350</v>
      </c>
      <c r="G5770" t="str">
        <f>"201511043428"</f>
        <v>201511043428</v>
      </c>
      <c r="H5770" t="s">
        <v>2978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55</v>
      </c>
      <c r="S5770">
        <v>385</v>
      </c>
      <c r="V5770">
        <v>0</v>
      </c>
      <c r="W5770" t="s">
        <v>9347</v>
      </c>
    </row>
    <row r="5771" spans="1:23" x14ac:dyDescent="0.25">
      <c r="H5771" t="s">
        <v>9351</v>
      </c>
    </row>
    <row r="5772" spans="1:23" x14ac:dyDescent="0.25">
      <c r="A5772">
        <v>2883</v>
      </c>
      <c r="B5772">
        <v>6656</v>
      </c>
      <c r="C5772" t="s">
        <v>9352</v>
      </c>
      <c r="D5772" t="s">
        <v>515</v>
      </c>
      <c r="E5772" t="s">
        <v>25</v>
      </c>
      <c r="F5772" t="s">
        <v>9353</v>
      </c>
      <c r="G5772" t="str">
        <f>"201511040599"</f>
        <v>201511040599</v>
      </c>
      <c r="H5772">
        <v>1100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18</v>
      </c>
      <c r="S5772">
        <v>126</v>
      </c>
      <c r="V5772">
        <v>1</v>
      </c>
      <c r="W5772">
        <v>1226</v>
      </c>
    </row>
    <row r="5773" spans="1:23" x14ac:dyDescent="0.25">
      <c r="H5773" t="s">
        <v>9354</v>
      </c>
    </row>
    <row r="5774" spans="1:23" x14ac:dyDescent="0.25">
      <c r="A5774">
        <v>2884</v>
      </c>
      <c r="B5774">
        <v>1018</v>
      </c>
      <c r="C5774" t="s">
        <v>5451</v>
      </c>
      <c r="D5774" t="s">
        <v>40</v>
      </c>
      <c r="E5774" t="s">
        <v>106</v>
      </c>
      <c r="F5774" t="s">
        <v>9355</v>
      </c>
      <c r="G5774" t="str">
        <f>"00010595"</f>
        <v>00010595</v>
      </c>
      <c r="H5774">
        <v>1100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18</v>
      </c>
      <c r="S5774">
        <v>126</v>
      </c>
      <c r="V5774">
        <v>0</v>
      </c>
      <c r="W5774">
        <v>1226</v>
      </c>
    </row>
    <row r="5775" spans="1:23" x14ac:dyDescent="0.25">
      <c r="H5775" t="s">
        <v>9356</v>
      </c>
    </row>
    <row r="5776" spans="1:23" x14ac:dyDescent="0.25">
      <c r="A5776">
        <v>2885</v>
      </c>
      <c r="B5776">
        <v>5273</v>
      </c>
      <c r="C5776" t="s">
        <v>3021</v>
      </c>
      <c r="D5776" t="s">
        <v>489</v>
      </c>
      <c r="E5776" t="s">
        <v>162</v>
      </c>
      <c r="F5776" t="s">
        <v>9357</v>
      </c>
      <c r="G5776" t="str">
        <f>"201511010709"</f>
        <v>201511010709</v>
      </c>
      <c r="H5776">
        <v>1100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18</v>
      </c>
      <c r="S5776">
        <v>126</v>
      </c>
      <c r="V5776">
        <v>0</v>
      </c>
      <c r="W5776">
        <v>1226</v>
      </c>
    </row>
    <row r="5777" spans="1:23" x14ac:dyDescent="0.25">
      <c r="H5777" t="s">
        <v>9358</v>
      </c>
    </row>
    <row r="5778" spans="1:23" x14ac:dyDescent="0.25">
      <c r="A5778">
        <v>2886</v>
      </c>
      <c r="B5778">
        <v>5273</v>
      </c>
      <c r="C5778" t="s">
        <v>3021</v>
      </c>
      <c r="D5778" t="s">
        <v>489</v>
      </c>
      <c r="E5778" t="s">
        <v>162</v>
      </c>
      <c r="F5778" t="s">
        <v>9357</v>
      </c>
      <c r="G5778" t="str">
        <f>"201511010709"</f>
        <v>201511010709</v>
      </c>
      <c r="H5778">
        <v>1100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18</v>
      </c>
      <c r="S5778">
        <v>126</v>
      </c>
      <c r="T5778">
        <v>6</v>
      </c>
      <c r="U5778">
        <v>879</v>
      </c>
      <c r="V5778">
        <v>0</v>
      </c>
      <c r="W5778">
        <v>1226</v>
      </c>
    </row>
    <row r="5779" spans="1:23" x14ac:dyDescent="0.25">
      <c r="H5779" t="s">
        <v>9358</v>
      </c>
    </row>
    <row r="5780" spans="1:23" x14ac:dyDescent="0.25">
      <c r="A5780">
        <v>2887</v>
      </c>
      <c r="B5780">
        <v>3453</v>
      </c>
      <c r="C5780" t="s">
        <v>9359</v>
      </c>
      <c r="D5780" t="s">
        <v>140</v>
      </c>
      <c r="E5780" t="s">
        <v>41</v>
      </c>
      <c r="F5780" t="s">
        <v>9360</v>
      </c>
      <c r="G5780" t="str">
        <f>"201511040538"</f>
        <v>201511040538</v>
      </c>
      <c r="H5780">
        <v>957</v>
      </c>
      <c r="I5780">
        <v>150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17</v>
      </c>
      <c r="S5780">
        <v>119</v>
      </c>
      <c r="V5780">
        <v>0</v>
      </c>
      <c r="W5780">
        <v>1226</v>
      </c>
    </row>
    <row r="5781" spans="1:23" x14ac:dyDescent="0.25">
      <c r="H5781" t="s">
        <v>9361</v>
      </c>
    </row>
    <row r="5782" spans="1:23" x14ac:dyDescent="0.25">
      <c r="A5782">
        <v>2888</v>
      </c>
      <c r="B5782">
        <v>2121</v>
      </c>
      <c r="C5782" t="s">
        <v>8171</v>
      </c>
      <c r="D5782" t="s">
        <v>112</v>
      </c>
      <c r="E5782" t="s">
        <v>295</v>
      </c>
      <c r="F5782" t="s">
        <v>9362</v>
      </c>
      <c r="G5782" t="str">
        <f>"201502002692"</f>
        <v>201502002692</v>
      </c>
      <c r="H5782">
        <v>825</v>
      </c>
      <c r="I5782">
        <v>0</v>
      </c>
      <c r="J5782">
        <v>30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53</v>
      </c>
      <c r="S5782">
        <v>371</v>
      </c>
      <c r="V5782">
        <v>0</v>
      </c>
      <c r="W5782">
        <v>1226</v>
      </c>
    </row>
    <row r="5783" spans="1:23" x14ac:dyDescent="0.25">
      <c r="H5783" t="s">
        <v>9363</v>
      </c>
    </row>
    <row r="5784" spans="1:23" x14ac:dyDescent="0.25">
      <c r="A5784">
        <v>2889</v>
      </c>
      <c r="B5784">
        <v>9185</v>
      </c>
      <c r="C5784" t="s">
        <v>2192</v>
      </c>
      <c r="D5784" t="s">
        <v>6961</v>
      </c>
      <c r="E5784" t="s">
        <v>196</v>
      </c>
      <c r="F5784" t="s">
        <v>9364</v>
      </c>
      <c r="G5784" t="str">
        <f>"201511010650"</f>
        <v>201511010650</v>
      </c>
      <c r="H5784">
        <v>715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73</v>
      </c>
      <c r="S5784">
        <v>511</v>
      </c>
      <c r="V5784">
        <v>1</v>
      </c>
      <c r="W5784">
        <v>1226</v>
      </c>
    </row>
    <row r="5785" spans="1:23" x14ac:dyDescent="0.25">
      <c r="H5785" t="s">
        <v>9365</v>
      </c>
    </row>
    <row r="5786" spans="1:23" x14ac:dyDescent="0.25">
      <c r="A5786">
        <v>2890</v>
      </c>
      <c r="B5786">
        <v>269</v>
      </c>
      <c r="C5786" t="s">
        <v>9366</v>
      </c>
      <c r="D5786" t="s">
        <v>1113</v>
      </c>
      <c r="E5786" t="s">
        <v>65</v>
      </c>
      <c r="F5786" t="s">
        <v>9367</v>
      </c>
      <c r="G5786" t="str">
        <f>"201504000207"</f>
        <v>201504000207</v>
      </c>
      <c r="H5786" t="s">
        <v>250</v>
      </c>
      <c r="I5786">
        <v>150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2</v>
      </c>
      <c r="S5786">
        <v>14</v>
      </c>
      <c r="V5786">
        <v>0</v>
      </c>
      <c r="W5786" t="s">
        <v>9368</v>
      </c>
    </row>
    <row r="5787" spans="1:23" x14ac:dyDescent="0.25">
      <c r="H5787" t="s">
        <v>9369</v>
      </c>
    </row>
    <row r="5788" spans="1:23" x14ac:dyDescent="0.25">
      <c r="A5788">
        <v>2891</v>
      </c>
      <c r="B5788">
        <v>7433</v>
      </c>
      <c r="C5788" t="s">
        <v>9370</v>
      </c>
      <c r="D5788" t="s">
        <v>187</v>
      </c>
      <c r="E5788" t="s">
        <v>425</v>
      </c>
      <c r="F5788" t="s">
        <v>9371</v>
      </c>
      <c r="G5788" t="str">
        <f>"00041124"</f>
        <v>00041124</v>
      </c>
      <c r="H5788" t="s">
        <v>582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25</v>
      </c>
      <c r="S5788">
        <v>175</v>
      </c>
      <c r="V5788">
        <v>0</v>
      </c>
      <c r="W5788" t="s">
        <v>9368</v>
      </c>
    </row>
    <row r="5789" spans="1:23" x14ac:dyDescent="0.25">
      <c r="H5789" t="s">
        <v>9372</v>
      </c>
    </row>
    <row r="5790" spans="1:23" x14ac:dyDescent="0.25">
      <c r="A5790">
        <v>2892</v>
      </c>
      <c r="B5790">
        <v>1014</v>
      </c>
      <c r="C5790" t="s">
        <v>9373</v>
      </c>
      <c r="D5790" t="s">
        <v>112</v>
      </c>
      <c r="E5790" t="s">
        <v>96</v>
      </c>
      <c r="F5790" t="s">
        <v>9374</v>
      </c>
      <c r="G5790" t="str">
        <f>"201511026373"</f>
        <v>201511026373</v>
      </c>
      <c r="H5790" t="s">
        <v>925</v>
      </c>
      <c r="I5790">
        <v>0</v>
      </c>
      <c r="J5790">
        <v>30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27</v>
      </c>
      <c r="S5790">
        <v>189</v>
      </c>
      <c r="V5790">
        <v>0</v>
      </c>
      <c r="W5790" t="s">
        <v>9368</v>
      </c>
    </row>
    <row r="5791" spans="1:23" x14ac:dyDescent="0.25">
      <c r="H5791" t="s">
        <v>9375</v>
      </c>
    </row>
    <row r="5792" spans="1:23" x14ac:dyDescent="0.25">
      <c r="A5792">
        <v>2893</v>
      </c>
      <c r="B5792">
        <v>1700</v>
      </c>
      <c r="C5792" t="s">
        <v>9376</v>
      </c>
      <c r="D5792" t="s">
        <v>50</v>
      </c>
      <c r="E5792" t="s">
        <v>15</v>
      </c>
      <c r="F5792" t="s">
        <v>9377</v>
      </c>
      <c r="G5792" t="str">
        <f>"201406005165"</f>
        <v>201406005165</v>
      </c>
      <c r="H5792" t="s">
        <v>1220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36</v>
      </c>
      <c r="S5792">
        <v>252</v>
      </c>
      <c r="V5792">
        <v>2</v>
      </c>
      <c r="W5792" t="s">
        <v>9368</v>
      </c>
    </row>
    <row r="5793" spans="1:23" x14ac:dyDescent="0.25">
      <c r="H5793" t="s">
        <v>9378</v>
      </c>
    </row>
    <row r="5794" spans="1:23" x14ac:dyDescent="0.25">
      <c r="A5794">
        <v>2894</v>
      </c>
      <c r="B5794">
        <v>3817</v>
      </c>
      <c r="C5794" t="s">
        <v>9379</v>
      </c>
      <c r="D5794" t="s">
        <v>450</v>
      </c>
      <c r="E5794" t="s">
        <v>2223</v>
      </c>
      <c r="F5794" t="s">
        <v>9380</v>
      </c>
      <c r="G5794" t="str">
        <f>"00090450"</f>
        <v>00090450</v>
      </c>
      <c r="H5794">
        <v>1045</v>
      </c>
      <c r="I5794">
        <v>150</v>
      </c>
      <c r="J5794">
        <v>30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V5794">
        <v>0</v>
      </c>
      <c r="W5794">
        <v>1225</v>
      </c>
    </row>
    <row r="5795" spans="1:23" x14ac:dyDescent="0.25">
      <c r="H5795" t="s">
        <v>9381</v>
      </c>
    </row>
    <row r="5796" spans="1:23" x14ac:dyDescent="0.25">
      <c r="A5796">
        <v>2895</v>
      </c>
      <c r="B5796">
        <v>7188</v>
      </c>
      <c r="C5796" t="s">
        <v>9382</v>
      </c>
      <c r="D5796" t="s">
        <v>326</v>
      </c>
      <c r="E5796" t="s">
        <v>70</v>
      </c>
      <c r="F5796" t="s">
        <v>9383</v>
      </c>
      <c r="G5796" t="str">
        <f>"201510004451"</f>
        <v>201510004451</v>
      </c>
      <c r="H5796">
        <v>1045</v>
      </c>
      <c r="I5796">
        <v>150</v>
      </c>
      <c r="J5796">
        <v>30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V5796">
        <v>0</v>
      </c>
      <c r="W5796">
        <v>1225</v>
      </c>
    </row>
    <row r="5797" spans="1:23" x14ac:dyDescent="0.25">
      <c r="H5797" t="s">
        <v>9384</v>
      </c>
    </row>
    <row r="5798" spans="1:23" x14ac:dyDescent="0.25">
      <c r="A5798">
        <v>2896</v>
      </c>
      <c r="B5798">
        <v>167</v>
      </c>
      <c r="C5798" t="s">
        <v>1756</v>
      </c>
      <c r="D5798" t="s">
        <v>105</v>
      </c>
      <c r="E5798" t="s">
        <v>222</v>
      </c>
      <c r="F5798" t="s">
        <v>9385</v>
      </c>
      <c r="G5798" t="str">
        <f>"00018814"</f>
        <v>00018814</v>
      </c>
      <c r="H5798">
        <v>1045</v>
      </c>
      <c r="I5798">
        <v>150</v>
      </c>
      <c r="J5798">
        <v>30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V5798">
        <v>0</v>
      </c>
      <c r="W5798">
        <v>1225</v>
      </c>
    </row>
    <row r="5799" spans="1:23" x14ac:dyDescent="0.25">
      <c r="H5799" t="s">
        <v>9386</v>
      </c>
    </row>
    <row r="5800" spans="1:23" x14ac:dyDescent="0.25">
      <c r="A5800">
        <v>2897</v>
      </c>
      <c r="B5800">
        <v>1191</v>
      </c>
      <c r="C5800" t="s">
        <v>9387</v>
      </c>
      <c r="D5800" t="s">
        <v>191</v>
      </c>
      <c r="E5800" t="s">
        <v>375</v>
      </c>
      <c r="F5800" t="s">
        <v>9388</v>
      </c>
      <c r="G5800" t="str">
        <f>"201009000141"</f>
        <v>201009000141</v>
      </c>
      <c r="H5800">
        <v>1045</v>
      </c>
      <c r="I5800">
        <v>150</v>
      </c>
      <c r="J5800">
        <v>30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V5800">
        <v>0</v>
      </c>
      <c r="W5800">
        <v>1225</v>
      </c>
    </row>
    <row r="5801" spans="1:23" x14ac:dyDescent="0.25">
      <c r="H5801" t="s">
        <v>9389</v>
      </c>
    </row>
    <row r="5802" spans="1:23" x14ac:dyDescent="0.25">
      <c r="A5802">
        <v>2898</v>
      </c>
      <c r="B5802">
        <v>3278</v>
      </c>
      <c r="C5802" t="s">
        <v>517</v>
      </c>
      <c r="D5802" t="s">
        <v>112</v>
      </c>
      <c r="E5802" t="s">
        <v>70</v>
      </c>
      <c r="F5802" t="s">
        <v>9390</v>
      </c>
      <c r="G5802" t="str">
        <f>"201511037893"</f>
        <v>201511037893</v>
      </c>
      <c r="H5802">
        <v>1045</v>
      </c>
      <c r="I5802">
        <v>150</v>
      </c>
      <c r="J5802">
        <v>30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V5802">
        <v>0</v>
      </c>
      <c r="W5802">
        <v>1225</v>
      </c>
    </row>
    <row r="5803" spans="1:23" x14ac:dyDescent="0.25">
      <c r="H5803" t="s">
        <v>9391</v>
      </c>
    </row>
    <row r="5804" spans="1:23" x14ac:dyDescent="0.25">
      <c r="A5804">
        <v>2899</v>
      </c>
      <c r="B5804">
        <v>4216</v>
      </c>
      <c r="C5804" t="s">
        <v>9392</v>
      </c>
      <c r="D5804" t="s">
        <v>485</v>
      </c>
      <c r="E5804" t="s">
        <v>2428</v>
      </c>
      <c r="F5804" t="s">
        <v>9393</v>
      </c>
      <c r="G5804" t="str">
        <f>"201511042804"</f>
        <v>201511042804</v>
      </c>
      <c r="H5804">
        <v>1045</v>
      </c>
      <c r="I5804">
        <v>150</v>
      </c>
      <c r="J5804">
        <v>30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V5804">
        <v>0</v>
      </c>
      <c r="W5804">
        <v>1225</v>
      </c>
    </row>
    <row r="5805" spans="1:23" x14ac:dyDescent="0.25">
      <c r="H5805" t="s">
        <v>9394</v>
      </c>
    </row>
    <row r="5806" spans="1:23" x14ac:dyDescent="0.25">
      <c r="A5806">
        <v>2900</v>
      </c>
      <c r="B5806">
        <v>1412</v>
      </c>
      <c r="C5806" t="s">
        <v>2968</v>
      </c>
      <c r="D5806" t="s">
        <v>2496</v>
      </c>
      <c r="E5806" t="s">
        <v>9395</v>
      </c>
      <c r="F5806" t="s">
        <v>9396</v>
      </c>
      <c r="G5806" t="str">
        <f>"201511021787"</f>
        <v>201511021787</v>
      </c>
      <c r="H5806">
        <v>1045</v>
      </c>
      <c r="I5806">
        <v>150</v>
      </c>
      <c r="J5806">
        <v>30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V5806">
        <v>0</v>
      </c>
      <c r="W5806">
        <v>1225</v>
      </c>
    </row>
    <row r="5807" spans="1:23" x14ac:dyDescent="0.25">
      <c r="H5807" t="s">
        <v>9397</v>
      </c>
    </row>
    <row r="5808" spans="1:23" x14ac:dyDescent="0.25">
      <c r="A5808">
        <v>2901</v>
      </c>
      <c r="B5808">
        <v>2500</v>
      </c>
      <c r="C5808" t="s">
        <v>7306</v>
      </c>
      <c r="D5808" t="s">
        <v>920</v>
      </c>
      <c r="E5808" t="s">
        <v>113</v>
      </c>
      <c r="F5808" t="s">
        <v>9398</v>
      </c>
      <c r="G5808" t="str">
        <f>"201510002578"</f>
        <v>201510002578</v>
      </c>
      <c r="H5808">
        <v>1045</v>
      </c>
      <c r="I5808">
        <v>150</v>
      </c>
      <c r="J5808">
        <v>30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V5808">
        <v>0</v>
      </c>
      <c r="W5808">
        <v>1225</v>
      </c>
    </row>
    <row r="5809" spans="1:23" x14ac:dyDescent="0.25">
      <c r="H5809" t="s">
        <v>9399</v>
      </c>
    </row>
    <row r="5810" spans="1:23" x14ac:dyDescent="0.25">
      <c r="A5810">
        <v>2902</v>
      </c>
      <c r="B5810">
        <v>7336</v>
      </c>
      <c r="C5810" t="s">
        <v>9400</v>
      </c>
      <c r="D5810" t="s">
        <v>83</v>
      </c>
      <c r="E5810" t="s">
        <v>9401</v>
      </c>
      <c r="F5810" t="s">
        <v>9402</v>
      </c>
      <c r="G5810" t="str">
        <f>"00077948"</f>
        <v>00077948</v>
      </c>
      <c r="H5810">
        <v>979</v>
      </c>
      <c r="I5810">
        <v>0</v>
      </c>
      <c r="J5810">
        <v>50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28</v>
      </c>
      <c r="S5810">
        <v>196</v>
      </c>
      <c r="V5810">
        <v>1</v>
      </c>
      <c r="W5810">
        <v>1225</v>
      </c>
    </row>
    <row r="5811" spans="1:23" x14ac:dyDescent="0.25">
      <c r="H5811">
        <v>876</v>
      </c>
    </row>
    <row r="5812" spans="1:23" x14ac:dyDescent="0.25">
      <c r="A5812">
        <v>2903</v>
      </c>
      <c r="B5812">
        <v>1257</v>
      </c>
      <c r="C5812" t="s">
        <v>9403</v>
      </c>
      <c r="D5812" t="s">
        <v>83</v>
      </c>
      <c r="E5812" t="s">
        <v>96</v>
      </c>
      <c r="F5812" t="s">
        <v>9404</v>
      </c>
      <c r="G5812" t="str">
        <f>"201510002813"</f>
        <v>201510002813</v>
      </c>
      <c r="H5812">
        <v>880</v>
      </c>
      <c r="I5812">
        <v>0</v>
      </c>
      <c r="J5812">
        <v>30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45</v>
      </c>
      <c r="S5812">
        <v>315</v>
      </c>
      <c r="V5812">
        <v>3</v>
      </c>
      <c r="W5812">
        <v>1225</v>
      </c>
    </row>
    <row r="5813" spans="1:23" x14ac:dyDescent="0.25">
      <c r="H5813" t="s">
        <v>9405</v>
      </c>
    </row>
    <row r="5814" spans="1:23" x14ac:dyDescent="0.25">
      <c r="A5814">
        <v>2904</v>
      </c>
      <c r="B5814">
        <v>4386</v>
      </c>
      <c r="C5814" t="s">
        <v>164</v>
      </c>
      <c r="D5814" t="s">
        <v>40</v>
      </c>
      <c r="E5814" t="s">
        <v>96</v>
      </c>
      <c r="F5814" t="s">
        <v>9406</v>
      </c>
      <c r="G5814" t="str">
        <f>"00045902"</f>
        <v>00045902</v>
      </c>
      <c r="H5814" t="s">
        <v>385</v>
      </c>
      <c r="I5814">
        <v>150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V5814">
        <v>0</v>
      </c>
      <c r="W5814" t="s">
        <v>9407</v>
      </c>
    </row>
    <row r="5815" spans="1:23" x14ac:dyDescent="0.25">
      <c r="H5815" t="s">
        <v>9408</v>
      </c>
    </row>
    <row r="5816" spans="1:23" x14ac:dyDescent="0.25">
      <c r="A5816">
        <v>2905</v>
      </c>
      <c r="B5816">
        <v>3402</v>
      </c>
      <c r="C5816" t="s">
        <v>2622</v>
      </c>
      <c r="D5816" t="s">
        <v>83</v>
      </c>
      <c r="E5816" t="s">
        <v>41</v>
      </c>
      <c r="F5816" t="s">
        <v>9409</v>
      </c>
      <c r="G5816" t="str">
        <f>"00036711"</f>
        <v>00036711</v>
      </c>
      <c r="H5816" t="s">
        <v>678</v>
      </c>
      <c r="I5816">
        <v>150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5</v>
      </c>
      <c r="S5816">
        <v>35</v>
      </c>
      <c r="V5816">
        <v>0</v>
      </c>
      <c r="W5816" t="s">
        <v>9410</v>
      </c>
    </row>
    <row r="5817" spans="1:23" x14ac:dyDescent="0.25">
      <c r="H5817" t="s">
        <v>1164</v>
      </c>
    </row>
    <row r="5818" spans="1:23" x14ac:dyDescent="0.25">
      <c r="A5818">
        <v>2906</v>
      </c>
      <c r="B5818">
        <v>8832</v>
      </c>
      <c r="C5818" t="s">
        <v>9411</v>
      </c>
      <c r="D5818" t="s">
        <v>14</v>
      </c>
      <c r="E5818" t="s">
        <v>96</v>
      </c>
      <c r="F5818" t="s">
        <v>9412</v>
      </c>
      <c r="G5818" t="str">
        <f>"00068698"</f>
        <v>00068698</v>
      </c>
      <c r="H5818">
        <v>935</v>
      </c>
      <c r="I5818">
        <v>0</v>
      </c>
      <c r="J5818">
        <v>30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37</v>
      </c>
      <c r="S5818">
        <v>259</v>
      </c>
      <c r="V5818">
        <v>0</v>
      </c>
      <c r="W5818">
        <v>1224</v>
      </c>
    </row>
    <row r="5819" spans="1:23" x14ac:dyDescent="0.25">
      <c r="H5819" t="s">
        <v>9413</v>
      </c>
    </row>
    <row r="5820" spans="1:23" x14ac:dyDescent="0.25">
      <c r="A5820">
        <v>2907</v>
      </c>
      <c r="B5820">
        <v>4346</v>
      </c>
      <c r="C5820" t="s">
        <v>5435</v>
      </c>
      <c r="D5820" t="s">
        <v>217</v>
      </c>
      <c r="E5820" t="s">
        <v>15</v>
      </c>
      <c r="F5820" t="s">
        <v>9414</v>
      </c>
      <c r="G5820" t="str">
        <f>"201511009583"</f>
        <v>201511009583</v>
      </c>
      <c r="H5820">
        <v>902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46</v>
      </c>
      <c r="S5820">
        <v>322</v>
      </c>
      <c r="V5820">
        <v>0</v>
      </c>
      <c r="W5820">
        <v>1224</v>
      </c>
    </row>
    <row r="5821" spans="1:23" x14ac:dyDescent="0.25">
      <c r="H5821" t="s">
        <v>9415</v>
      </c>
    </row>
    <row r="5822" spans="1:23" x14ac:dyDescent="0.25">
      <c r="A5822">
        <v>2908</v>
      </c>
      <c r="B5822">
        <v>2923</v>
      </c>
      <c r="C5822" t="s">
        <v>4108</v>
      </c>
      <c r="D5822" t="s">
        <v>9416</v>
      </c>
      <c r="E5822" t="s">
        <v>96</v>
      </c>
      <c r="F5822" t="s">
        <v>9417</v>
      </c>
      <c r="G5822" t="str">
        <f>"200801007656"</f>
        <v>200801007656</v>
      </c>
      <c r="H5822">
        <v>759</v>
      </c>
      <c r="I5822">
        <v>150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45</v>
      </c>
      <c r="S5822">
        <v>315</v>
      </c>
      <c r="V5822">
        <v>1</v>
      </c>
      <c r="W5822">
        <v>1224</v>
      </c>
    </row>
    <row r="5823" spans="1:23" x14ac:dyDescent="0.25">
      <c r="H5823" t="s">
        <v>9418</v>
      </c>
    </row>
    <row r="5824" spans="1:23" x14ac:dyDescent="0.25">
      <c r="A5824">
        <v>2909</v>
      </c>
      <c r="B5824">
        <v>1885</v>
      </c>
      <c r="C5824" t="s">
        <v>3149</v>
      </c>
      <c r="D5824" t="s">
        <v>24</v>
      </c>
      <c r="E5824" t="s">
        <v>51</v>
      </c>
      <c r="F5824" t="s">
        <v>9419</v>
      </c>
      <c r="G5824" t="str">
        <f>"201511037622"</f>
        <v>201511037622</v>
      </c>
      <c r="H5824" t="s">
        <v>783</v>
      </c>
      <c r="I5824">
        <v>150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V5824">
        <v>2</v>
      </c>
      <c r="W5824" t="s">
        <v>9420</v>
      </c>
    </row>
    <row r="5825" spans="1:23" x14ac:dyDescent="0.25">
      <c r="H5825" t="s">
        <v>9421</v>
      </c>
    </row>
    <row r="5826" spans="1:23" x14ac:dyDescent="0.25">
      <c r="A5826">
        <v>2910</v>
      </c>
      <c r="B5826">
        <v>9365</v>
      </c>
      <c r="C5826" t="s">
        <v>1654</v>
      </c>
      <c r="D5826" t="s">
        <v>36</v>
      </c>
      <c r="E5826" t="s">
        <v>9422</v>
      </c>
      <c r="F5826" t="s">
        <v>9423</v>
      </c>
      <c r="G5826" t="str">
        <f>"201511034994"</f>
        <v>201511034994</v>
      </c>
      <c r="H5826">
        <v>880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49</v>
      </c>
      <c r="S5826">
        <v>343</v>
      </c>
      <c r="V5826">
        <v>0</v>
      </c>
      <c r="W5826">
        <v>1223</v>
      </c>
    </row>
    <row r="5827" spans="1:23" x14ac:dyDescent="0.25">
      <c r="H5827" t="s">
        <v>9424</v>
      </c>
    </row>
    <row r="5828" spans="1:23" x14ac:dyDescent="0.25">
      <c r="A5828">
        <v>2911</v>
      </c>
      <c r="B5828">
        <v>2664</v>
      </c>
      <c r="C5828" t="s">
        <v>9425</v>
      </c>
      <c r="D5828" t="s">
        <v>379</v>
      </c>
      <c r="E5828" t="s">
        <v>70</v>
      </c>
      <c r="F5828" t="s">
        <v>9426</v>
      </c>
      <c r="G5828" t="str">
        <f>"201510004565"</f>
        <v>201510004565</v>
      </c>
      <c r="H5828">
        <v>880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49</v>
      </c>
      <c r="S5828">
        <v>343</v>
      </c>
      <c r="V5828">
        <v>1</v>
      </c>
      <c r="W5828">
        <v>1223</v>
      </c>
    </row>
    <row r="5829" spans="1:23" x14ac:dyDescent="0.25">
      <c r="H5829" t="s">
        <v>9427</v>
      </c>
    </row>
    <row r="5830" spans="1:23" x14ac:dyDescent="0.25">
      <c r="A5830">
        <v>2912</v>
      </c>
      <c r="B5830">
        <v>856</v>
      </c>
      <c r="C5830" t="s">
        <v>6339</v>
      </c>
      <c r="D5830" t="s">
        <v>24</v>
      </c>
      <c r="E5830" t="s">
        <v>203</v>
      </c>
      <c r="F5830" t="s">
        <v>6340</v>
      </c>
      <c r="G5830" t="str">
        <f>"00049526"</f>
        <v>00049526</v>
      </c>
      <c r="H5830">
        <v>605</v>
      </c>
      <c r="I5830">
        <v>0</v>
      </c>
      <c r="J5830">
        <v>30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175</v>
      </c>
      <c r="S5830">
        <v>588</v>
      </c>
      <c r="V5830">
        <v>0</v>
      </c>
      <c r="W5830">
        <v>1223</v>
      </c>
    </row>
    <row r="5831" spans="1:23" x14ac:dyDescent="0.25">
      <c r="H5831" t="s">
        <v>6341</v>
      </c>
    </row>
    <row r="5832" spans="1:23" x14ac:dyDescent="0.25">
      <c r="A5832">
        <v>2913</v>
      </c>
      <c r="B5832">
        <v>1193</v>
      </c>
      <c r="C5832" t="s">
        <v>9428</v>
      </c>
      <c r="D5832" t="s">
        <v>9429</v>
      </c>
      <c r="E5832" t="s">
        <v>222</v>
      </c>
      <c r="F5832" t="s">
        <v>9430</v>
      </c>
      <c r="G5832" t="str">
        <f>"201204000051"</f>
        <v>201204000051</v>
      </c>
      <c r="H5832">
        <v>605</v>
      </c>
      <c r="I5832">
        <v>0</v>
      </c>
      <c r="J5832">
        <v>30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133</v>
      </c>
      <c r="S5832">
        <v>588</v>
      </c>
      <c r="V5832">
        <v>0</v>
      </c>
      <c r="W5832">
        <v>1223</v>
      </c>
    </row>
    <row r="5833" spans="1:23" x14ac:dyDescent="0.25">
      <c r="H5833" t="s">
        <v>9431</v>
      </c>
    </row>
    <row r="5834" spans="1:23" x14ac:dyDescent="0.25">
      <c r="A5834">
        <v>2914</v>
      </c>
      <c r="B5834">
        <v>6770</v>
      </c>
      <c r="C5834" t="s">
        <v>2999</v>
      </c>
      <c r="D5834" t="s">
        <v>191</v>
      </c>
      <c r="E5834" t="s">
        <v>15</v>
      </c>
      <c r="F5834" t="s">
        <v>9432</v>
      </c>
      <c r="G5834" t="str">
        <f>"201511018093"</f>
        <v>201511018093</v>
      </c>
      <c r="H5834" t="s">
        <v>6620</v>
      </c>
      <c r="I5834">
        <v>0</v>
      </c>
      <c r="J5834">
        <v>30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26</v>
      </c>
      <c r="S5834">
        <v>182</v>
      </c>
      <c r="V5834">
        <v>1</v>
      </c>
      <c r="W5834" t="s">
        <v>9433</v>
      </c>
    </row>
    <row r="5835" spans="1:23" x14ac:dyDescent="0.25">
      <c r="H5835" t="s">
        <v>9434</v>
      </c>
    </row>
    <row r="5836" spans="1:23" x14ac:dyDescent="0.25">
      <c r="A5836">
        <v>2915</v>
      </c>
      <c r="B5836">
        <v>7140</v>
      </c>
      <c r="C5836" t="s">
        <v>6884</v>
      </c>
      <c r="D5836" t="s">
        <v>105</v>
      </c>
      <c r="E5836" t="s">
        <v>196</v>
      </c>
      <c r="F5836" t="s">
        <v>9435</v>
      </c>
      <c r="G5836" t="str">
        <f>"201510004768"</f>
        <v>201510004768</v>
      </c>
      <c r="H5836" t="s">
        <v>118</v>
      </c>
      <c r="I5836">
        <v>150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V5836">
        <v>0</v>
      </c>
      <c r="W5836" t="s">
        <v>9436</v>
      </c>
    </row>
    <row r="5837" spans="1:23" x14ac:dyDescent="0.25">
      <c r="H5837" t="s">
        <v>9437</v>
      </c>
    </row>
    <row r="5838" spans="1:23" x14ac:dyDescent="0.25">
      <c r="A5838">
        <v>2916</v>
      </c>
      <c r="B5838">
        <v>401</v>
      </c>
      <c r="C5838" t="s">
        <v>9438</v>
      </c>
      <c r="D5838" t="s">
        <v>9439</v>
      </c>
      <c r="E5838" t="s">
        <v>222</v>
      </c>
      <c r="F5838" t="s">
        <v>9440</v>
      </c>
      <c r="G5838" t="str">
        <f>"201511028618"</f>
        <v>201511028618</v>
      </c>
      <c r="H5838" t="s">
        <v>118</v>
      </c>
      <c r="I5838">
        <v>150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V5838">
        <v>2</v>
      </c>
      <c r="W5838" t="s">
        <v>9436</v>
      </c>
    </row>
    <row r="5839" spans="1:23" x14ac:dyDescent="0.25">
      <c r="H5839">
        <v>843</v>
      </c>
    </row>
    <row r="5840" spans="1:23" x14ac:dyDescent="0.25">
      <c r="A5840">
        <v>2917</v>
      </c>
      <c r="B5840">
        <v>4859</v>
      </c>
      <c r="C5840" t="s">
        <v>9441</v>
      </c>
      <c r="D5840" t="s">
        <v>140</v>
      </c>
      <c r="E5840" t="s">
        <v>25</v>
      </c>
      <c r="F5840" t="s">
        <v>9442</v>
      </c>
      <c r="G5840" t="str">
        <f>"00048208"</f>
        <v>00048208</v>
      </c>
      <c r="H5840" t="s">
        <v>118</v>
      </c>
      <c r="I5840">
        <v>150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V5840">
        <v>0</v>
      </c>
      <c r="W5840" t="s">
        <v>9436</v>
      </c>
    </row>
    <row r="5841" spans="1:23" x14ac:dyDescent="0.25">
      <c r="H5841" t="s">
        <v>9443</v>
      </c>
    </row>
    <row r="5842" spans="1:23" x14ac:dyDescent="0.25">
      <c r="A5842">
        <v>2918</v>
      </c>
      <c r="B5842">
        <v>7964</v>
      </c>
      <c r="C5842" t="s">
        <v>9444</v>
      </c>
      <c r="D5842" t="s">
        <v>741</v>
      </c>
      <c r="E5842" t="s">
        <v>15</v>
      </c>
      <c r="F5842" t="s">
        <v>9445</v>
      </c>
      <c r="G5842" t="str">
        <f>"201502003832"</f>
        <v>201502003832</v>
      </c>
      <c r="H5842" t="s">
        <v>118</v>
      </c>
      <c r="I5842">
        <v>150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6</v>
      </c>
      <c r="U5842">
        <v>860</v>
      </c>
      <c r="V5842">
        <v>0</v>
      </c>
      <c r="W5842" t="s">
        <v>9436</v>
      </c>
    </row>
    <row r="5843" spans="1:23" x14ac:dyDescent="0.25">
      <c r="H5843">
        <v>860</v>
      </c>
    </row>
    <row r="5844" spans="1:23" x14ac:dyDescent="0.25">
      <c r="A5844">
        <v>2919</v>
      </c>
      <c r="B5844">
        <v>2623</v>
      </c>
      <c r="C5844" t="s">
        <v>7527</v>
      </c>
      <c r="D5844" t="s">
        <v>326</v>
      </c>
      <c r="E5844" t="s">
        <v>41</v>
      </c>
      <c r="F5844" t="s">
        <v>7528</v>
      </c>
      <c r="G5844" t="str">
        <f>"201511029008"</f>
        <v>201511029008</v>
      </c>
      <c r="H5844" t="s">
        <v>118</v>
      </c>
      <c r="I5844">
        <v>150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V5844">
        <v>1</v>
      </c>
      <c r="W5844" t="s">
        <v>9436</v>
      </c>
    </row>
    <row r="5845" spans="1:23" x14ac:dyDescent="0.25">
      <c r="H5845" t="s">
        <v>7529</v>
      </c>
    </row>
    <row r="5846" spans="1:23" x14ac:dyDescent="0.25">
      <c r="A5846">
        <v>2920</v>
      </c>
      <c r="B5846">
        <v>10146</v>
      </c>
      <c r="C5846" t="s">
        <v>9446</v>
      </c>
      <c r="D5846" t="s">
        <v>900</v>
      </c>
      <c r="E5846" t="s">
        <v>41</v>
      </c>
      <c r="F5846" t="s">
        <v>9447</v>
      </c>
      <c r="G5846" t="str">
        <f>"201512003345"</f>
        <v>201512003345</v>
      </c>
      <c r="H5846" t="s">
        <v>118</v>
      </c>
      <c r="I5846">
        <v>150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V5846">
        <v>0</v>
      </c>
      <c r="W5846" t="s">
        <v>9436</v>
      </c>
    </row>
    <row r="5847" spans="1:23" x14ac:dyDescent="0.25">
      <c r="H5847" t="s">
        <v>9448</v>
      </c>
    </row>
    <row r="5848" spans="1:23" x14ac:dyDescent="0.25">
      <c r="A5848">
        <v>2921</v>
      </c>
      <c r="B5848">
        <v>10088</v>
      </c>
      <c r="C5848" t="s">
        <v>9449</v>
      </c>
      <c r="D5848" t="s">
        <v>46</v>
      </c>
      <c r="E5848" t="s">
        <v>15</v>
      </c>
      <c r="F5848" t="s">
        <v>9450</v>
      </c>
      <c r="G5848" t="str">
        <f>"201512004147"</f>
        <v>201512004147</v>
      </c>
      <c r="H5848" t="s">
        <v>1509</v>
      </c>
      <c r="I5848">
        <v>150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22</v>
      </c>
      <c r="S5848">
        <v>154</v>
      </c>
      <c r="V5848">
        <v>0</v>
      </c>
      <c r="W5848" t="s">
        <v>9436</v>
      </c>
    </row>
    <row r="5849" spans="1:23" x14ac:dyDescent="0.25">
      <c r="H5849" t="s">
        <v>5210</v>
      </c>
    </row>
    <row r="5850" spans="1:23" x14ac:dyDescent="0.25">
      <c r="A5850">
        <v>2922</v>
      </c>
      <c r="B5850">
        <v>2485</v>
      </c>
      <c r="C5850" t="s">
        <v>9451</v>
      </c>
      <c r="D5850" t="s">
        <v>1704</v>
      </c>
      <c r="E5850" t="s">
        <v>192</v>
      </c>
      <c r="F5850" t="s">
        <v>9452</v>
      </c>
      <c r="G5850" t="str">
        <f>"00020976"</f>
        <v>00020976</v>
      </c>
      <c r="H5850" t="s">
        <v>3333</v>
      </c>
      <c r="I5850">
        <v>150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15</v>
      </c>
      <c r="S5850">
        <v>105</v>
      </c>
      <c r="V5850">
        <v>0</v>
      </c>
      <c r="W5850" t="s">
        <v>9453</v>
      </c>
    </row>
    <row r="5851" spans="1:23" x14ac:dyDescent="0.25">
      <c r="H5851" t="s">
        <v>9454</v>
      </c>
    </row>
    <row r="5852" spans="1:23" x14ac:dyDescent="0.25">
      <c r="A5852">
        <v>2923</v>
      </c>
      <c r="B5852">
        <v>9471</v>
      </c>
      <c r="C5852" t="s">
        <v>517</v>
      </c>
      <c r="D5852" t="s">
        <v>14</v>
      </c>
      <c r="E5852" t="s">
        <v>2878</v>
      </c>
      <c r="F5852" t="s">
        <v>9455</v>
      </c>
      <c r="G5852" t="str">
        <f>"201512001234"</f>
        <v>201512001234</v>
      </c>
      <c r="H5852">
        <v>1100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30</v>
      </c>
      <c r="P5852">
        <v>0</v>
      </c>
      <c r="Q5852">
        <v>0</v>
      </c>
      <c r="R5852">
        <v>13</v>
      </c>
      <c r="S5852">
        <v>91</v>
      </c>
      <c r="V5852">
        <v>0</v>
      </c>
      <c r="W5852">
        <v>1221</v>
      </c>
    </row>
    <row r="5853" spans="1:23" x14ac:dyDescent="0.25">
      <c r="H5853" t="s">
        <v>9456</v>
      </c>
    </row>
    <row r="5854" spans="1:23" x14ac:dyDescent="0.25">
      <c r="A5854">
        <v>2924</v>
      </c>
      <c r="B5854">
        <v>6866</v>
      </c>
      <c r="C5854" t="s">
        <v>9457</v>
      </c>
      <c r="D5854" t="s">
        <v>25</v>
      </c>
      <c r="E5854" t="s">
        <v>222</v>
      </c>
      <c r="F5854" t="s">
        <v>9458</v>
      </c>
      <c r="G5854" t="str">
        <f>"201412000565"</f>
        <v>201412000565</v>
      </c>
      <c r="H5854">
        <v>1100</v>
      </c>
      <c r="I5854">
        <v>0</v>
      </c>
      <c r="J5854">
        <v>70</v>
      </c>
      <c r="K5854">
        <v>0</v>
      </c>
      <c r="L5854">
        <v>30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3</v>
      </c>
      <c r="S5854">
        <v>21</v>
      </c>
      <c r="V5854">
        <v>0</v>
      </c>
      <c r="W5854">
        <v>1221</v>
      </c>
    </row>
    <row r="5855" spans="1:23" x14ac:dyDescent="0.25">
      <c r="H5855" t="s">
        <v>9459</v>
      </c>
    </row>
    <row r="5856" spans="1:23" x14ac:dyDescent="0.25">
      <c r="A5856">
        <v>2925</v>
      </c>
      <c r="B5856">
        <v>816</v>
      </c>
      <c r="C5856" t="s">
        <v>504</v>
      </c>
      <c r="D5856" t="s">
        <v>83</v>
      </c>
      <c r="E5856" t="s">
        <v>196</v>
      </c>
      <c r="F5856" t="s">
        <v>9460</v>
      </c>
      <c r="G5856" t="str">
        <f>"201406014841"</f>
        <v>201406014841</v>
      </c>
      <c r="H5856" t="s">
        <v>118</v>
      </c>
      <c r="I5856">
        <v>0</v>
      </c>
      <c r="J5856">
        <v>50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14</v>
      </c>
      <c r="S5856">
        <v>98</v>
      </c>
      <c r="V5856">
        <v>0</v>
      </c>
      <c r="W5856" t="s">
        <v>9461</v>
      </c>
    </row>
    <row r="5857" spans="1:23" x14ac:dyDescent="0.25">
      <c r="H5857" t="s">
        <v>9462</v>
      </c>
    </row>
    <row r="5858" spans="1:23" x14ac:dyDescent="0.25">
      <c r="A5858">
        <v>2926</v>
      </c>
      <c r="B5858">
        <v>2651</v>
      </c>
      <c r="C5858" t="s">
        <v>9463</v>
      </c>
      <c r="D5858" t="s">
        <v>14</v>
      </c>
      <c r="E5858" t="s">
        <v>51</v>
      </c>
      <c r="F5858" t="s">
        <v>9464</v>
      </c>
      <c r="G5858" t="str">
        <f>"00086439"</f>
        <v>00086439</v>
      </c>
      <c r="H5858" t="s">
        <v>9465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86</v>
      </c>
      <c r="S5858">
        <v>588</v>
      </c>
      <c r="V5858">
        <v>0</v>
      </c>
      <c r="W5858" t="s">
        <v>9461</v>
      </c>
    </row>
    <row r="5859" spans="1:23" x14ac:dyDescent="0.25">
      <c r="H5859" t="s">
        <v>9466</v>
      </c>
    </row>
    <row r="5860" spans="1:23" x14ac:dyDescent="0.25">
      <c r="A5860">
        <v>2927</v>
      </c>
      <c r="B5860">
        <v>3153</v>
      </c>
      <c r="C5860" t="s">
        <v>9467</v>
      </c>
      <c r="D5860" t="s">
        <v>9468</v>
      </c>
      <c r="E5860" t="s">
        <v>9469</v>
      </c>
      <c r="F5860">
        <v>13927347</v>
      </c>
      <c r="G5860" t="str">
        <f>"00087368"</f>
        <v>00087368</v>
      </c>
      <c r="H5860">
        <v>1100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70</v>
      </c>
      <c r="Q5860">
        <v>50</v>
      </c>
      <c r="R5860">
        <v>0</v>
      </c>
      <c r="S5860">
        <v>0</v>
      </c>
      <c r="V5860">
        <v>0</v>
      </c>
      <c r="W5860">
        <v>1220</v>
      </c>
    </row>
    <row r="5861" spans="1:23" x14ac:dyDescent="0.25">
      <c r="H5861" t="s">
        <v>9470</v>
      </c>
    </row>
    <row r="5862" spans="1:23" x14ac:dyDescent="0.25">
      <c r="A5862">
        <v>2928</v>
      </c>
      <c r="B5862">
        <v>9410</v>
      </c>
      <c r="C5862" t="s">
        <v>3152</v>
      </c>
      <c r="D5862" t="s">
        <v>158</v>
      </c>
      <c r="E5862" t="s">
        <v>55</v>
      </c>
      <c r="F5862" t="s">
        <v>9471</v>
      </c>
      <c r="G5862" t="str">
        <f>"201406012899"</f>
        <v>201406012899</v>
      </c>
      <c r="H5862">
        <v>1100</v>
      </c>
      <c r="I5862">
        <v>0</v>
      </c>
      <c r="J5862">
        <v>70</v>
      </c>
      <c r="K5862">
        <v>0</v>
      </c>
      <c r="L5862">
        <v>0</v>
      </c>
      <c r="M5862">
        <v>50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V5862">
        <v>0</v>
      </c>
      <c r="W5862">
        <v>1220</v>
      </c>
    </row>
    <row r="5863" spans="1:23" x14ac:dyDescent="0.25">
      <c r="H5863" t="s">
        <v>9472</v>
      </c>
    </row>
    <row r="5864" spans="1:23" x14ac:dyDescent="0.25">
      <c r="A5864">
        <v>2929</v>
      </c>
      <c r="B5864">
        <v>4423</v>
      </c>
      <c r="C5864" t="s">
        <v>9473</v>
      </c>
      <c r="D5864" t="s">
        <v>920</v>
      </c>
      <c r="E5864" t="s">
        <v>15</v>
      </c>
      <c r="F5864" t="s">
        <v>9474</v>
      </c>
      <c r="G5864" t="str">
        <f>"201512003022"</f>
        <v>201512003022</v>
      </c>
      <c r="H5864">
        <v>979</v>
      </c>
      <c r="I5864">
        <v>150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13</v>
      </c>
      <c r="S5864">
        <v>91</v>
      </c>
      <c r="V5864">
        <v>2</v>
      </c>
      <c r="W5864">
        <v>1220</v>
      </c>
    </row>
    <row r="5865" spans="1:23" x14ac:dyDescent="0.25">
      <c r="H5865" t="s">
        <v>9475</v>
      </c>
    </row>
    <row r="5866" spans="1:23" x14ac:dyDescent="0.25">
      <c r="A5866">
        <v>2930</v>
      </c>
      <c r="B5866">
        <v>8026</v>
      </c>
      <c r="C5866" t="s">
        <v>9476</v>
      </c>
      <c r="D5866" t="s">
        <v>14</v>
      </c>
      <c r="E5866" t="s">
        <v>15</v>
      </c>
      <c r="F5866" t="s">
        <v>9477</v>
      </c>
      <c r="G5866" t="str">
        <f>"201511023814"</f>
        <v>201511023814</v>
      </c>
      <c r="H5866" t="s">
        <v>678</v>
      </c>
      <c r="I5866">
        <v>150</v>
      </c>
      <c r="J5866">
        <v>30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V5866">
        <v>2</v>
      </c>
      <c r="W5866" t="s">
        <v>9478</v>
      </c>
    </row>
    <row r="5867" spans="1:23" x14ac:dyDescent="0.25">
      <c r="H5867">
        <v>843</v>
      </c>
    </row>
    <row r="5868" spans="1:23" x14ac:dyDescent="0.25">
      <c r="A5868">
        <v>2931</v>
      </c>
      <c r="B5868">
        <v>4173</v>
      </c>
      <c r="C5868" t="s">
        <v>2999</v>
      </c>
      <c r="D5868" t="s">
        <v>6527</v>
      </c>
      <c r="E5868" t="s">
        <v>41</v>
      </c>
      <c r="F5868" t="s">
        <v>9479</v>
      </c>
      <c r="G5868" t="str">
        <f>"201511034744"</f>
        <v>201511034744</v>
      </c>
      <c r="H5868" t="s">
        <v>678</v>
      </c>
      <c r="I5868">
        <v>150</v>
      </c>
      <c r="J5868">
        <v>30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V5868">
        <v>0</v>
      </c>
      <c r="W5868" t="s">
        <v>9478</v>
      </c>
    </row>
    <row r="5869" spans="1:23" x14ac:dyDescent="0.25">
      <c r="H5869" t="s">
        <v>9480</v>
      </c>
    </row>
    <row r="5870" spans="1:23" x14ac:dyDescent="0.25">
      <c r="A5870">
        <v>2932</v>
      </c>
      <c r="B5870">
        <v>2781</v>
      </c>
      <c r="C5870" t="s">
        <v>1926</v>
      </c>
      <c r="D5870" t="s">
        <v>50</v>
      </c>
      <c r="E5870" t="s">
        <v>32</v>
      </c>
      <c r="F5870" t="s">
        <v>9481</v>
      </c>
      <c r="G5870" t="str">
        <f>"00076852"</f>
        <v>00076852</v>
      </c>
      <c r="H5870" t="s">
        <v>2791</v>
      </c>
      <c r="I5870">
        <v>150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31</v>
      </c>
      <c r="S5870">
        <v>217</v>
      </c>
      <c r="V5870">
        <v>0</v>
      </c>
      <c r="W5870" t="s">
        <v>9478</v>
      </c>
    </row>
    <row r="5871" spans="1:23" x14ac:dyDescent="0.25">
      <c r="H5871" t="s">
        <v>9482</v>
      </c>
    </row>
    <row r="5872" spans="1:23" x14ac:dyDescent="0.25">
      <c r="A5872">
        <v>2933</v>
      </c>
      <c r="B5872">
        <v>8660</v>
      </c>
      <c r="C5872" t="s">
        <v>853</v>
      </c>
      <c r="D5872" t="s">
        <v>9483</v>
      </c>
      <c r="E5872" t="s">
        <v>2976</v>
      </c>
      <c r="F5872" t="s">
        <v>9484</v>
      </c>
      <c r="G5872" t="str">
        <f>"201511029240"</f>
        <v>201511029240</v>
      </c>
      <c r="H5872" t="s">
        <v>414</v>
      </c>
      <c r="I5872">
        <v>150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V5872">
        <v>0</v>
      </c>
      <c r="W5872" t="s">
        <v>9485</v>
      </c>
    </row>
    <row r="5873" spans="1:23" x14ac:dyDescent="0.25">
      <c r="H5873" t="s">
        <v>9486</v>
      </c>
    </row>
    <row r="5874" spans="1:23" x14ac:dyDescent="0.25">
      <c r="A5874">
        <v>2934</v>
      </c>
      <c r="B5874">
        <v>8111</v>
      </c>
      <c r="C5874" t="s">
        <v>9487</v>
      </c>
      <c r="D5874" t="s">
        <v>83</v>
      </c>
      <c r="E5874" t="s">
        <v>96</v>
      </c>
      <c r="F5874" t="s">
        <v>9488</v>
      </c>
      <c r="G5874" t="str">
        <f>"201511035891"</f>
        <v>201511035891</v>
      </c>
      <c r="H5874" t="s">
        <v>414</v>
      </c>
      <c r="I5874">
        <v>150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V5874">
        <v>1</v>
      </c>
      <c r="W5874" t="s">
        <v>9485</v>
      </c>
    </row>
    <row r="5875" spans="1:23" x14ac:dyDescent="0.25">
      <c r="H5875" t="s">
        <v>1769</v>
      </c>
    </row>
    <row r="5876" spans="1:23" x14ac:dyDescent="0.25">
      <c r="A5876">
        <v>2935</v>
      </c>
      <c r="B5876">
        <v>7024</v>
      </c>
      <c r="C5876" t="s">
        <v>9489</v>
      </c>
      <c r="D5876" t="s">
        <v>651</v>
      </c>
      <c r="E5876" t="s">
        <v>51</v>
      </c>
      <c r="F5876" t="s">
        <v>9490</v>
      </c>
      <c r="G5876" t="str">
        <f>"201511036135"</f>
        <v>201511036135</v>
      </c>
      <c r="H5876" t="s">
        <v>414</v>
      </c>
      <c r="I5876">
        <v>150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V5876">
        <v>0</v>
      </c>
      <c r="W5876" t="s">
        <v>9485</v>
      </c>
    </row>
    <row r="5877" spans="1:23" x14ac:dyDescent="0.25">
      <c r="H5877" t="s">
        <v>9491</v>
      </c>
    </row>
    <row r="5878" spans="1:23" x14ac:dyDescent="0.25">
      <c r="A5878">
        <v>2936</v>
      </c>
      <c r="B5878">
        <v>4215</v>
      </c>
      <c r="C5878" t="s">
        <v>3011</v>
      </c>
      <c r="D5878" t="s">
        <v>1647</v>
      </c>
      <c r="E5878" t="s">
        <v>2230</v>
      </c>
      <c r="F5878" t="s">
        <v>9492</v>
      </c>
      <c r="G5878" t="str">
        <f>"201511026610"</f>
        <v>201511026610</v>
      </c>
      <c r="H5878" t="s">
        <v>414</v>
      </c>
      <c r="I5878">
        <v>150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V5878">
        <v>0</v>
      </c>
      <c r="W5878" t="s">
        <v>9485</v>
      </c>
    </row>
    <row r="5879" spans="1:23" x14ac:dyDescent="0.25">
      <c r="H5879" t="s">
        <v>9493</v>
      </c>
    </row>
    <row r="5880" spans="1:23" x14ac:dyDescent="0.25">
      <c r="A5880">
        <v>2937</v>
      </c>
      <c r="B5880">
        <v>8022</v>
      </c>
      <c r="C5880" t="s">
        <v>5484</v>
      </c>
      <c r="D5880" t="s">
        <v>326</v>
      </c>
      <c r="E5880" t="s">
        <v>75</v>
      </c>
      <c r="F5880" t="s">
        <v>9494</v>
      </c>
      <c r="G5880" t="str">
        <f>"201511015358"</f>
        <v>201511015358</v>
      </c>
      <c r="H5880">
        <v>1100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17</v>
      </c>
      <c r="S5880">
        <v>119</v>
      </c>
      <c r="V5880">
        <v>0</v>
      </c>
      <c r="W5880">
        <v>1219</v>
      </c>
    </row>
    <row r="5881" spans="1:23" x14ac:dyDescent="0.25">
      <c r="H5881" t="s">
        <v>9495</v>
      </c>
    </row>
    <row r="5882" spans="1:23" x14ac:dyDescent="0.25">
      <c r="A5882">
        <v>2938</v>
      </c>
      <c r="B5882">
        <v>7379</v>
      </c>
      <c r="C5882" t="s">
        <v>9496</v>
      </c>
      <c r="D5882" t="s">
        <v>489</v>
      </c>
      <c r="E5882" t="s">
        <v>9497</v>
      </c>
      <c r="F5882" t="s">
        <v>9498</v>
      </c>
      <c r="G5882" t="str">
        <f>"00039748"</f>
        <v>00039748</v>
      </c>
      <c r="H5882">
        <v>1100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17</v>
      </c>
      <c r="S5882">
        <v>119</v>
      </c>
      <c r="V5882">
        <v>3</v>
      </c>
      <c r="W5882">
        <v>1219</v>
      </c>
    </row>
    <row r="5883" spans="1:23" x14ac:dyDescent="0.25">
      <c r="H5883" t="s">
        <v>9499</v>
      </c>
    </row>
    <row r="5884" spans="1:23" x14ac:dyDescent="0.25">
      <c r="A5884">
        <v>2939</v>
      </c>
      <c r="B5884">
        <v>2031</v>
      </c>
      <c r="C5884" t="s">
        <v>2239</v>
      </c>
      <c r="D5884" t="s">
        <v>900</v>
      </c>
      <c r="E5884" t="s">
        <v>192</v>
      </c>
      <c r="F5884" t="s">
        <v>9500</v>
      </c>
      <c r="G5884" t="str">
        <f>"201511014542"</f>
        <v>201511014542</v>
      </c>
      <c r="H5884">
        <v>1100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17</v>
      </c>
      <c r="S5884">
        <v>119</v>
      </c>
      <c r="V5884">
        <v>0</v>
      </c>
      <c r="W5884">
        <v>1219</v>
      </c>
    </row>
    <row r="5885" spans="1:23" x14ac:dyDescent="0.25">
      <c r="H5885" t="s">
        <v>9501</v>
      </c>
    </row>
    <row r="5886" spans="1:23" x14ac:dyDescent="0.25">
      <c r="A5886">
        <v>2940</v>
      </c>
      <c r="B5886">
        <v>8582</v>
      </c>
      <c r="C5886" t="s">
        <v>9502</v>
      </c>
      <c r="D5886" t="s">
        <v>41</v>
      </c>
      <c r="E5886" t="s">
        <v>222</v>
      </c>
      <c r="F5886" t="s">
        <v>9503</v>
      </c>
      <c r="G5886" t="str">
        <f>"00029707"</f>
        <v>00029707</v>
      </c>
      <c r="H5886">
        <v>1100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17</v>
      </c>
      <c r="S5886">
        <v>119</v>
      </c>
      <c r="V5886">
        <v>0</v>
      </c>
      <c r="W5886">
        <v>1219</v>
      </c>
    </row>
    <row r="5887" spans="1:23" x14ac:dyDescent="0.25">
      <c r="H5887" t="s">
        <v>9504</v>
      </c>
    </row>
    <row r="5888" spans="1:23" x14ac:dyDescent="0.25">
      <c r="A5888">
        <v>2941</v>
      </c>
      <c r="B5888">
        <v>9235</v>
      </c>
      <c r="C5888" t="s">
        <v>9505</v>
      </c>
      <c r="D5888" t="s">
        <v>326</v>
      </c>
      <c r="E5888" t="s">
        <v>55</v>
      </c>
      <c r="F5888" t="s">
        <v>9506</v>
      </c>
      <c r="G5888" t="str">
        <f>"201511033598"</f>
        <v>201511033598</v>
      </c>
      <c r="H5888">
        <v>1034</v>
      </c>
      <c r="I5888">
        <v>150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5</v>
      </c>
      <c r="S5888">
        <v>35</v>
      </c>
      <c r="V5888">
        <v>1</v>
      </c>
      <c r="W5888">
        <v>1219</v>
      </c>
    </row>
    <row r="5889" spans="1:23" x14ac:dyDescent="0.25">
      <c r="H5889" t="s">
        <v>9507</v>
      </c>
    </row>
    <row r="5890" spans="1:23" x14ac:dyDescent="0.25">
      <c r="A5890">
        <v>2942</v>
      </c>
      <c r="B5890">
        <v>4103</v>
      </c>
      <c r="C5890" t="s">
        <v>9508</v>
      </c>
      <c r="D5890" t="s">
        <v>83</v>
      </c>
      <c r="E5890" t="s">
        <v>4179</v>
      </c>
      <c r="F5890" t="s">
        <v>9509</v>
      </c>
      <c r="G5890" t="str">
        <f>"00069707"</f>
        <v>00069707</v>
      </c>
      <c r="H5890" t="s">
        <v>6985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49</v>
      </c>
      <c r="S5890">
        <v>343</v>
      </c>
      <c r="V5890">
        <v>1</v>
      </c>
      <c r="W5890" t="s">
        <v>9510</v>
      </c>
    </row>
    <row r="5891" spans="1:23" x14ac:dyDescent="0.25">
      <c r="H5891" t="s">
        <v>9511</v>
      </c>
    </row>
    <row r="5892" spans="1:23" x14ac:dyDescent="0.25">
      <c r="A5892">
        <v>2943</v>
      </c>
      <c r="B5892">
        <v>2916</v>
      </c>
      <c r="C5892" t="s">
        <v>9512</v>
      </c>
      <c r="D5892" t="s">
        <v>787</v>
      </c>
      <c r="E5892" t="s">
        <v>130</v>
      </c>
      <c r="F5892" t="s">
        <v>9513</v>
      </c>
      <c r="G5892" t="str">
        <f>"201104000057"</f>
        <v>201104000057</v>
      </c>
      <c r="H5892">
        <v>968</v>
      </c>
      <c r="I5892">
        <v>150</v>
      </c>
      <c r="J5892">
        <v>50</v>
      </c>
      <c r="K5892">
        <v>0</v>
      </c>
      <c r="L5892">
        <v>0</v>
      </c>
      <c r="M5892">
        <v>50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V5892">
        <v>0</v>
      </c>
      <c r="W5892">
        <v>1218</v>
      </c>
    </row>
    <row r="5893" spans="1:23" x14ac:dyDescent="0.25">
      <c r="H5893" t="s">
        <v>9514</v>
      </c>
    </row>
    <row r="5894" spans="1:23" x14ac:dyDescent="0.25">
      <c r="A5894">
        <v>2944</v>
      </c>
      <c r="B5894">
        <v>389</v>
      </c>
      <c r="C5894" t="s">
        <v>9515</v>
      </c>
      <c r="D5894" t="s">
        <v>83</v>
      </c>
      <c r="E5894" t="s">
        <v>1063</v>
      </c>
      <c r="F5894" t="s">
        <v>9516</v>
      </c>
      <c r="G5894" t="str">
        <f>"201511015462"</f>
        <v>201511015462</v>
      </c>
      <c r="H5894">
        <v>935</v>
      </c>
      <c r="I5894">
        <v>150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19</v>
      </c>
      <c r="S5894">
        <v>133</v>
      </c>
      <c r="V5894">
        <v>0</v>
      </c>
      <c r="W5894">
        <v>1218</v>
      </c>
    </row>
    <row r="5895" spans="1:23" x14ac:dyDescent="0.25">
      <c r="H5895" t="s">
        <v>9517</v>
      </c>
    </row>
    <row r="5896" spans="1:23" x14ac:dyDescent="0.25">
      <c r="A5896">
        <v>2945</v>
      </c>
      <c r="B5896">
        <v>7121</v>
      </c>
      <c r="C5896" t="s">
        <v>3078</v>
      </c>
      <c r="D5896" t="s">
        <v>9518</v>
      </c>
      <c r="E5896" t="s">
        <v>425</v>
      </c>
      <c r="F5896" t="s">
        <v>9519</v>
      </c>
      <c r="G5896" t="str">
        <f>"201511040227"</f>
        <v>201511040227</v>
      </c>
      <c r="H5896">
        <v>880</v>
      </c>
      <c r="I5896">
        <v>0</v>
      </c>
      <c r="J5896">
        <v>0</v>
      </c>
      <c r="K5896">
        <v>0</v>
      </c>
      <c r="L5896">
        <v>0</v>
      </c>
      <c r="M5896">
        <v>30</v>
      </c>
      <c r="N5896">
        <v>0</v>
      </c>
      <c r="O5896">
        <v>0</v>
      </c>
      <c r="P5896">
        <v>0</v>
      </c>
      <c r="Q5896">
        <v>0</v>
      </c>
      <c r="R5896">
        <v>44</v>
      </c>
      <c r="S5896">
        <v>308</v>
      </c>
      <c r="V5896">
        <v>0</v>
      </c>
      <c r="W5896">
        <v>1218</v>
      </c>
    </row>
    <row r="5897" spans="1:23" x14ac:dyDescent="0.25">
      <c r="H5897" t="s">
        <v>9520</v>
      </c>
    </row>
    <row r="5898" spans="1:23" x14ac:dyDescent="0.25">
      <c r="A5898">
        <v>2946</v>
      </c>
      <c r="B5898">
        <v>6347</v>
      </c>
      <c r="C5898" t="s">
        <v>9521</v>
      </c>
      <c r="D5898" t="s">
        <v>187</v>
      </c>
      <c r="E5898" t="s">
        <v>15</v>
      </c>
      <c r="F5898" t="s">
        <v>9522</v>
      </c>
      <c r="G5898" t="str">
        <f>"00017129"</f>
        <v>00017129</v>
      </c>
      <c r="H5898">
        <v>781</v>
      </c>
      <c r="I5898">
        <v>150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41</v>
      </c>
      <c r="S5898">
        <v>287</v>
      </c>
      <c r="V5898">
        <v>1</v>
      </c>
      <c r="W5898">
        <v>1218</v>
      </c>
    </row>
    <row r="5899" spans="1:23" x14ac:dyDescent="0.25">
      <c r="H5899" t="s">
        <v>9523</v>
      </c>
    </row>
    <row r="5900" spans="1:23" x14ac:dyDescent="0.25">
      <c r="A5900">
        <v>2947</v>
      </c>
      <c r="B5900">
        <v>4254</v>
      </c>
      <c r="C5900" t="s">
        <v>6863</v>
      </c>
      <c r="D5900" t="s">
        <v>64</v>
      </c>
      <c r="E5900" t="s">
        <v>41</v>
      </c>
      <c r="F5900" t="s">
        <v>9524</v>
      </c>
      <c r="G5900" t="str">
        <f>"201511041632"</f>
        <v>201511041632</v>
      </c>
      <c r="H5900" t="s">
        <v>2488</v>
      </c>
      <c r="I5900">
        <v>150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10</v>
      </c>
      <c r="S5900">
        <v>70</v>
      </c>
      <c r="V5900">
        <v>0</v>
      </c>
      <c r="W5900" t="s">
        <v>9525</v>
      </c>
    </row>
    <row r="5901" spans="1:23" x14ac:dyDescent="0.25">
      <c r="H5901" t="s">
        <v>6865</v>
      </c>
    </row>
    <row r="5902" spans="1:23" x14ac:dyDescent="0.25">
      <c r="A5902">
        <v>2948</v>
      </c>
      <c r="B5902">
        <v>2401</v>
      </c>
      <c r="C5902" t="s">
        <v>9526</v>
      </c>
      <c r="D5902" t="s">
        <v>570</v>
      </c>
      <c r="E5902" t="s">
        <v>55</v>
      </c>
      <c r="F5902" t="s">
        <v>9527</v>
      </c>
      <c r="G5902" t="str">
        <f>"201511017198"</f>
        <v>201511017198</v>
      </c>
      <c r="H5902" t="s">
        <v>1000</v>
      </c>
      <c r="I5902">
        <v>150</v>
      </c>
      <c r="J5902">
        <v>30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6</v>
      </c>
      <c r="S5902">
        <v>42</v>
      </c>
      <c r="V5902">
        <v>0</v>
      </c>
      <c r="W5902" t="s">
        <v>9528</v>
      </c>
    </row>
    <row r="5903" spans="1:23" x14ac:dyDescent="0.25">
      <c r="H5903" t="s">
        <v>9529</v>
      </c>
    </row>
    <row r="5904" spans="1:23" x14ac:dyDescent="0.25">
      <c r="A5904">
        <v>2949</v>
      </c>
      <c r="B5904">
        <v>10252</v>
      </c>
      <c r="C5904" t="s">
        <v>9530</v>
      </c>
      <c r="D5904" t="s">
        <v>191</v>
      </c>
      <c r="E5904" t="s">
        <v>55</v>
      </c>
      <c r="F5904" t="s">
        <v>9531</v>
      </c>
      <c r="G5904" t="str">
        <f>"00092334"</f>
        <v>00092334</v>
      </c>
      <c r="H5904">
        <v>1067</v>
      </c>
      <c r="I5904">
        <v>150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V5904">
        <v>0</v>
      </c>
      <c r="W5904">
        <v>1217</v>
      </c>
    </row>
    <row r="5905" spans="1:23" x14ac:dyDescent="0.25">
      <c r="H5905" t="s">
        <v>9532</v>
      </c>
    </row>
    <row r="5906" spans="1:23" x14ac:dyDescent="0.25">
      <c r="A5906">
        <v>2950</v>
      </c>
      <c r="B5906">
        <v>387</v>
      </c>
      <c r="C5906" t="s">
        <v>2762</v>
      </c>
      <c r="D5906" t="s">
        <v>191</v>
      </c>
      <c r="E5906" t="s">
        <v>51</v>
      </c>
      <c r="F5906" t="s">
        <v>9533</v>
      </c>
      <c r="G5906" t="str">
        <f>"00071745"</f>
        <v>00071745</v>
      </c>
      <c r="H5906">
        <v>1067</v>
      </c>
      <c r="I5906">
        <v>150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V5906">
        <v>0</v>
      </c>
      <c r="W5906">
        <v>1217</v>
      </c>
    </row>
    <row r="5907" spans="1:23" x14ac:dyDescent="0.25">
      <c r="H5907" t="s">
        <v>48</v>
      </c>
    </row>
    <row r="5908" spans="1:23" x14ac:dyDescent="0.25">
      <c r="A5908">
        <v>2951</v>
      </c>
      <c r="B5908">
        <v>2423</v>
      </c>
      <c r="C5908" t="s">
        <v>9534</v>
      </c>
      <c r="D5908" t="s">
        <v>191</v>
      </c>
      <c r="E5908" t="s">
        <v>70</v>
      </c>
      <c r="F5908" t="s">
        <v>9535</v>
      </c>
      <c r="G5908" t="str">
        <f>"00023092"</f>
        <v>00023092</v>
      </c>
      <c r="H5908">
        <v>1067</v>
      </c>
      <c r="I5908">
        <v>150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V5908">
        <v>0</v>
      </c>
      <c r="W5908">
        <v>1217</v>
      </c>
    </row>
    <row r="5909" spans="1:23" x14ac:dyDescent="0.25">
      <c r="H5909" t="s">
        <v>9536</v>
      </c>
    </row>
    <row r="5910" spans="1:23" x14ac:dyDescent="0.25">
      <c r="A5910">
        <v>2952</v>
      </c>
      <c r="B5910">
        <v>7804</v>
      </c>
      <c r="C5910" t="s">
        <v>9537</v>
      </c>
      <c r="D5910" t="s">
        <v>244</v>
      </c>
      <c r="E5910" t="s">
        <v>9538</v>
      </c>
      <c r="F5910" t="s">
        <v>9539</v>
      </c>
      <c r="G5910" t="str">
        <f>"201406002597"</f>
        <v>201406002597</v>
      </c>
      <c r="H5910">
        <v>1067</v>
      </c>
      <c r="I5910">
        <v>150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V5910">
        <v>0</v>
      </c>
      <c r="W5910">
        <v>1217</v>
      </c>
    </row>
    <row r="5911" spans="1:23" x14ac:dyDescent="0.25">
      <c r="H5911" t="s">
        <v>9540</v>
      </c>
    </row>
    <row r="5912" spans="1:23" x14ac:dyDescent="0.25">
      <c r="A5912">
        <v>2953</v>
      </c>
      <c r="B5912">
        <v>8331</v>
      </c>
      <c r="C5912" t="s">
        <v>3580</v>
      </c>
      <c r="D5912" t="s">
        <v>3790</v>
      </c>
      <c r="E5912" t="s">
        <v>116</v>
      </c>
      <c r="F5912" t="s">
        <v>9541</v>
      </c>
      <c r="G5912" t="str">
        <f>"00046583"</f>
        <v>00046583</v>
      </c>
      <c r="H5912">
        <v>1067</v>
      </c>
      <c r="I5912">
        <v>150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V5912">
        <v>0</v>
      </c>
      <c r="W5912">
        <v>1217</v>
      </c>
    </row>
    <row r="5913" spans="1:23" x14ac:dyDescent="0.25">
      <c r="H5913" t="s">
        <v>9542</v>
      </c>
    </row>
    <row r="5914" spans="1:23" x14ac:dyDescent="0.25">
      <c r="A5914">
        <v>2954</v>
      </c>
      <c r="B5914">
        <v>7030</v>
      </c>
      <c r="C5914" t="s">
        <v>9543</v>
      </c>
      <c r="D5914" t="s">
        <v>937</v>
      </c>
      <c r="E5914" t="s">
        <v>123</v>
      </c>
      <c r="F5914" t="s">
        <v>9544</v>
      </c>
      <c r="G5914" t="str">
        <f>"201511028809"</f>
        <v>201511028809</v>
      </c>
      <c r="H5914">
        <v>1067</v>
      </c>
      <c r="I5914">
        <v>150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V5914">
        <v>0</v>
      </c>
      <c r="W5914">
        <v>1217</v>
      </c>
    </row>
    <row r="5915" spans="1:23" x14ac:dyDescent="0.25">
      <c r="H5915" t="s">
        <v>9545</v>
      </c>
    </row>
    <row r="5916" spans="1:23" x14ac:dyDescent="0.25">
      <c r="A5916">
        <v>2955</v>
      </c>
      <c r="B5916">
        <v>8972</v>
      </c>
      <c r="C5916" t="s">
        <v>9546</v>
      </c>
      <c r="D5916" t="s">
        <v>9547</v>
      </c>
      <c r="E5916" t="s">
        <v>20</v>
      </c>
      <c r="F5916" t="s">
        <v>9548</v>
      </c>
      <c r="G5916" t="str">
        <f>"201308000113"</f>
        <v>201308000113</v>
      </c>
      <c r="H5916">
        <v>1067</v>
      </c>
      <c r="I5916">
        <v>150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V5916">
        <v>0</v>
      </c>
      <c r="W5916">
        <v>1217</v>
      </c>
    </row>
    <row r="5917" spans="1:23" x14ac:dyDescent="0.25">
      <c r="H5917" t="s">
        <v>9549</v>
      </c>
    </row>
    <row r="5918" spans="1:23" x14ac:dyDescent="0.25">
      <c r="A5918">
        <v>2956</v>
      </c>
      <c r="B5918">
        <v>9956</v>
      </c>
      <c r="C5918" t="s">
        <v>9550</v>
      </c>
      <c r="D5918" t="s">
        <v>83</v>
      </c>
      <c r="E5918" t="s">
        <v>192</v>
      </c>
      <c r="F5918" t="s">
        <v>9551</v>
      </c>
      <c r="G5918" t="str">
        <f>"201511042400"</f>
        <v>201511042400</v>
      </c>
      <c r="H5918">
        <v>1067</v>
      </c>
      <c r="I5918">
        <v>150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V5918">
        <v>0</v>
      </c>
      <c r="W5918">
        <v>1217</v>
      </c>
    </row>
    <row r="5919" spans="1:23" x14ac:dyDescent="0.25">
      <c r="H5919" t="s">
        <v>9552</v>
      </c>
    </row>
    <row r="5920" spans="1:23" x14ac:dyDescent="0.25">
      <c r="A5920">
        <v>2957</v>
      </c>
      <c r="B5920">
        <v>4214</v>
      </c>
      <c r="C5920" t="s">
        <v>6584</v>
      </c>
      <c r="D5920" t="s">
        <v>489</v>
      </c>
      <c r="E5920" t="s">
        <v>51</v>
      </c>
      <c r="F5920" t="s">
        <v>9553</v>
      </c>
      <c r="G5920" t="str">
        <f>"201511006798"</f>
        <v>201511006798</v>
      </c>
      <c r="H5920">
        <v>1067</v>
      </c>
      <c r="I5920">
        <v>150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V5920">
        <v>0</v>
      </c>
      <c r="W5920">
        <v>1217</v>
      </c>
    </row>
    <row r="5921" spans="1:23" x14ac:dyDescent="0.25">
      <c r="H5921" t="s">
        <v>9554</v>
      </c>
    </row>
    <row r="5922" spans="1:23" x14ac:dyDescent="0.25">
      <c r="A5922">
        <v>2958</v>
      </c>
      <c r="B5922">
        <v>427</v>
      </c>
      <c r="C5922" t="s">
        <v>9555</v>
      </c>
      <c r="D5922" t="s">
        <v>4656</v>
      </c>
      <c r="E5922" t="s">
        <v>106</v>
      </c>
      <c r="F5922" t="s">
        <v>9556</v>
      </c>
      <c r="G5922" t="str">
        <f>"201511037550"</f>
        <v>201511037550</v>
      </c>
      <c r="H5922">
        <v>1067</v>
      </c>
      <c r="I5922">
        <v>150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V5922">
        <v>2</v>
      </c>
      <c r="W5922">
        <v>1217</v>
      </c>
    </row>
    <row r="5923" spans="1:23" x14ac:dyDescent="0.25">
      <c r="H5923" t="s">
        <v>9557</v>
      </c>
    </row>
    <row r="5924" spans="1:23" x14ac:dyDescent="0.25">
      <c r="A5924">
        <v>2959</v>
      </c>
      <c r="B5924">
        <v>2615</v>
      </c>
      <c r="C5924" t="s">
        <v>9558</v>
      </c>
      <c r="D5924" t="s">
        <v>191</v>
      </c>
      <c r="E5924" t="s">
        <v>51</v>
      </c>
      <c r="F5924" t="s">
        <v>9559</v>
      </c>
      <c r="G5924" t="str">
        <f>"201406004809"</f>
        <v>201406004809</v>
      </c>
      <c r="H5924">
        <v>990</v>
      </c>
      <c r="I5924">
        <v>150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11</v>
      </c>
      <c r="S5924">
        <v>77</v>
      </c>
      <c r="V5924">
        <v>1</v>
      </c>
      <c r="W5924">
        <v>1217</v>
      </c>
    </row>
    <row r="5925" spans="1:23" x14ac:dyDescent="0.25">
      <c r="H5925" t="s">
        <v>9560</v>
      </c>
    </row>
    <row r="5926" spans="1:23" x14ac:dyDescent="0.25">
      <c r="A5926">
        <v>2960</v>
      </c>
      <c r="B5926">
        <v>9533</v>
      </c>
      <c r="C5926" t="s">
        <v>2774</v>
      </c>
      <c r="D5926" t="s">
        <v>1655</v>
      </c>
      <c r="E5926" t="s">
        <v>123</v>
      </c>
      <c r="F5926" t="s">
        <v>9561</v>
      </c>
      <c r="G5926" t="str">
        <f>"00002455"</f>
        <v>00002455</v>
      </c>
      <c r="H5926">
        <v>935</v>
      </c>
      <c r="I5926">
        <v>0</v>
      </c>
      <c r="J5926">
        <v>30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36</v>
      </c>
      <c r="S5926">
        <v>252</v>
      </c>
      <c r="V5926">
        <v>0</v>
      </c>
      <c r="W5926">
        <v>1217</v>
      </c>
    </row>
    <row r="5927" spans="1:23" x14ac:dyDescent="0.25">
      <c r="H5927" t="s">
        <v>9562</v>
      </c>
    </row>
    <row r="5928" spans="1:23" x14ac:dyDescent="0.25">
      <c r="A5928">
        <v>2961</v>
      </c>
      <c r="B5928">
        <v>1310</v>
      </c>
      <c r="C5928" t="s">
        <v>7130</v>
      </c>
      <c r="D5928" t="s">
        <v>9563</v>
      </c>
      <c r="E5928" t="s">
        <v>15</v>
      </c>
      <c r="F5928" t="s">
        <v>9564</v>
      </c>
      <c r="G5928" t="str">
        <f>"201510005084"</f>
        <v>201510005084</v>
      </c>
      <c r="H5928">
        <v>902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45</v>
      </c>
      <c r="S5928">
        <v>315</v>
      </c>
      <c r="V5928">
        <v>0</v>
      </c>
      <c r="W5928">
        <v>1217</v>
      </c>
    </row>
    <row r="5929" spans="1:23" x14ac:dyDescent="0.25">
      <c r="H5929" t="s">
        <v>9565</v>
      </c>
    </row>
    <row r="5930" spans="1:23" x14ac:dyDescent="0.25">
      <c r="A5930">
        <v>2962</v>
      </c>
      <c r="B5930">
        <v>6872</v>
      </c>
      <c r="C5930" t="s">
        <v>9566</v>
      </c>
      <c r="D5930" t="s">
        <v>2353</v>
      </c>
      <c r="E5930" t="s">
        <v>4293</v>
      </c>
      <c r="F5930" t="s">
        <v>9567</v>
      </c>
      <c r="G5930" t="str">
        <f>"00049283"</f>
        <v>00049283</v>
      </c>
      <c r="H5930" t="s">
        <v>2935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36</v>
      </c>
      <c r="S5930">
        <v>252</v>
      </c>
      <c r="V5930">
        <v>0</v>
      </c>
      <c r="W5930" t="s">
        <v>9568</v>
      </c>
    </row>
    <row r="5931" spans="1:23" x14ac:dyDescent="0.25">
      <c r="H5931" t="s">
        <v>9569</v>
      </c>
    </row>
    <row r="5932" spans="1:23" x14ac:dyDescent="0.25">
      <c r="A5932">
        <v>2963</v>
      </c>
      <c r="B5932">
        <v>3105</v>
      </c>
      <c r="C5932" t="s">
        <v>9570</v>
      </c>
      <c r="D5932" t="s">
        <v>9571</v>
      </c>
      <c r="E5932" t="s">
        <v>2700</v>
      </c>
      <c r="F5932" t="s">
        <v>9572</v>
      </c>
      <c r="G5932" t="str">
        <f>"00020230"</f>
        <v>00020230</v>
      </c>
      <c r="H5932" t="s">
        <v>925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30</v>
      </c>
      <c r="S5932">
        <v>210</v>
      </c>
      <c r="V5932">
        <v>0</v>
      </c>
      <c r="W5932" t="s">
        <v>9573</v>
      </c>
    </row>
    <row r="5933" spans="1:23" x14ac:dyDescent="0.25">
      <c r="H5933" t="s">
        <v>9574</v>
      </c>
    </row>
    <row r="5934" spans="1:23" x14ac:dyDescent="0.25">
      <c r="A5934">
        <v>2964</v>
      </c>
      <c r="B5934">
        <v>5829</v>
      </c>
      <c r="C5934" t="s">
        <v>9575</v>
      </c>
      <c r="D5934" t="s">
        <v>112</v>
      </c>
      <c r="E5934" t="s">
        <v>70</v>
      </c>
      <c r="F5934" t="s">
        <v>9576</v>
      </c>
      <c r="G5934" t="str">
        <f>"201511012450"</f>
        <v>201511012450</v>
      </c>
      <c r="H5934">
        <v>880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48</v>
      </c>
      <c r="S5934">
        <v>336</v>
      </c>
      <c r="V5934">
        <v>2</v>
      </c>
      <c r="W5934">
        <v>1216</v>
      </c>
    </row>
    <row r="5935" spans="1:23" x14ac:dyDescent="0.25">
      <c r="H5935" t="s">
        <v>9577</v>
      </c>
    </row>
    <row r="5936" spans="1:23" x14ac:dyDescent="0.25">
      <c r="A5936">
        <v>2965</v>
      </c>
      <c r="B5936">
        <v>3077</v>
      </c>
      <c r="C5936" t="s">
        <v>6853</v>
      </c>
      <c r="D5936" t="s">
        <v>83</v>
      </c>
      <c r="E5936" t="s">
        <v>425</v>
      </c>
      <c r="F5936" t="s">
        <v>9578</v>
      </c>
      <c r="G5936" t="str">
        <f>"201511036896"</f>
        <v>201511036896</v>
      </c>
      <c r="H5936" t="s">
        <v>2639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50</v>
      </c>
      <c r="S5936">
        <v>350</v>
      </c>
      <c r="V5936">
        <v>0</v>
      </c>
      <c r="W5936" t="s">
        <v>9579</v>
      </c>
    </row>
    <row r="5937" spans="1:23" x14ac:dyDescent="0.25">
      <c r="H5937" t="s">
        <v>1925</v>
      </c>
    </row>
    <row r="5938" spans="1:23" x14ac:dyDescent="0.25">
      <c r="A5938">
        <v>2966</v>
      </c>
      <c r="B5938">
        <v>4737</v>
      </c>
      <c r="C5938" t="s">
        <v>2842</v>
      </c>
      <c r="D5938" t="s">
        <v>40</v>
      </c>
      <c r="E5938" t="s">
        <v>777</v>
      </c>
      <c r="F5938" t="s">
        <v>9580</v>
      </c>
      <c r="G5938" t="str">
        <f>"201511029814"</f>
        <v>201511029814</v>
      </c>
      <c r="H5938" t="s">
        <v>1000</v>
      </c>
      <c r="I5938">
        <v>150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10</v>
      </c>
      <c r="S5938">
        <v>70</v>
      </c>
      <c r="V5938">
        <v>2</v>
      </c>
      <c r="W5938" t="s">
        <v>9581</v>
      </c>
    </row>
    <row r="5939" spans="1:23" x14ac:dyDescent="0.25">
      <c r="H5939" t="s">
        <v>762</v>
      </c>
    </row>
    <row r="5940" spans="1:23" x14ac:dyDescent="0.25">
      <c r="A5940">
        <v>2967</v>
      </c>
      <c r="B5940">
        <v>7328</v>
      </c>
      <c r="C5940" t="s">
        <v>9582</v>
      </c>
      <c r="D5940" t="s">
        <v>9583</v>
      </c>
      <c r="E5940" t="s">
        <v>9584</v>
      </c>
      <c r="F5940" t="s">
        <v>9585</v>
      </c>
      <c r="G5940" t="str">
        <f>"201512000054"</f>
        <v>201512000054</v>
      </c>
      <c r="H5940" t="s">
        <v>1509</v>
      </c>
      <c r="I5940">
        <v>150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21</v>
      </c>
      <c r="S5940">
        <v>147</v>
      </c>
      <c r="V5940">
        <v>1</v>
      </c>
      <c r="W5940" t="s">
        <v>9581</v>
      </c>
    </row>
    <row r="5941" spans="1:23" x14ac:dyDescent="0.25">
      <c r="H5941" t="s">
        <v>1925</v>
      </c>
    </row>
    <row r="5942" spans="1:23" x14ac:dyDescent="0.25">
      <c r="A5942">
        <v>2968</v>
      </c>
      <c r="B5942">
        <v>4002</v>
      </c>
      <c r="C5942" t="s">
        <v>9586</v>
      </c>
      <c r="D5942" t="s">
        <v>83</v>
      </c>
      <c r="E5942" t="s">
        <v>196</v>
      </c>
      <c r="F5942" t="s">
        <v>9587</v>
      </c>
      <c r="G5942" t="str">
        <f>"201510002275"</f>
        <v>201510002275</v>
      </c>
      <c r="H5942" t="s">
        <v>2658</v>
      </c>
      <c r="I5942">
        <v>0</v>
      </c>
      <c r="J5942">
        <v>30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46</v>
      </c>
      <c r="S5942">
        <v>322</v>
      </c>
      <c r="V5942">
        <v>0</v>
      </c>
      <c r="W5942" t="s">
        <v>9581</v>
      </c>
    </row>
    <row r="5943" spans="1:23" x14ac:dyDescent="0.25">
      <c r="H5943" t="s">
        <v>9588</v>
      </c>
    </row>
    <row r="5944" spans="1:23" x14ac:dyDescent="0.25">
      <c r="A5944">
        <v>2969</v>
      </c>
      <c r="B5944">
        <v>3216</v>
      </c>
      <c r="C5944" t="s">
        <v>1266</v>
      </c>
      <c r="D5944" t="s">
        <v>14</v>
      </c>
      <c r="E5944" t="s">
        <v>4287</v>
      </c>
      <c r="F5944" t="s">
        <v>9589</v>
      </c>
      <c r="G5944" t="str">
        <f>"00038576"</f>
        <v>00038576</v>
      </c>
      <c r="H5944" t="s">
        <v>850</v>
      </c>
      <c r="I5944">
        <v>150</v>
      </c>
      <c r="J5944">
        <v>50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V5944">
        <v>0</v>
      </c>
      <c r="W5944" t="s">
        <v>9590</v>
      </c>
    </row>
    <row r="5945" spans="1:23" x14ac:dyDescent="0.25">
      <c r="H5945" t="s">
        <v>9591</v>
      </c>
    </row>
    <row r="5946" spans="1:23" x14ac:dyDescent="0.25">
      <c r="A5946">
        <v>2970</v>
      </c>
      <c r="B5946">
        <v>952</v>
      </c>
      <c r="C5946" t="s">
        <v>7550</v>
      </c>
      <c r="D5946" t="s">
        <v>31</v>
      </c>
      <c r="E5946" t="s">
        <v>51</v>
      </c>
      <c r="F5946" t="s">
        <v>9592</v>
      </c>
      <c r="G5946" t="str">
        <f>"201312000073"</f>
        <v>201312000073</v>
      </c>
      <c r="H5946" t="s">
        <v>9593</v>
      </c>
      <c r="I5946">
        <v>150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48</v>
      </c>
      <c r="S5946">
        <v>336</v>
      </c>
      <c r="V5946">
        <v>1</v>
      </c>
      <c r="W5946" t="s">
        <v>9590</v>
      </c>
    </row>
    <row r="5947" spans="1:23" x14ac:dyDescent="0.25">
      <c r="H5947" t="s">
        <v>9594</v>
      </c>
    </row>
    <row r="5948" spans="1:23" x14ac:dyDescent="0.25">
      <c r="A5948">
        <v>2971</v>
      </c>
      <c r="B5948">
        <v>2205</v>
      </c>
      <c r="C5948" t="s">
        <v>9595</v>
      </c>
      <c r="D5948" t="s">
        <v>140</v>
      </c>
      <c r="E5948" t="s">
        <v>41</v>
      </c>
      <c r="F5948" t="s">
        <v>9596</v>
      </c>
      <c r="G5948" t="str">
        <f>"201511005755"</f>
        <v>201511005755</v>
      </c>
      <c r="H5948">
        <v>1089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18</v>
      </c>
      <c r="S5948">
        <v>126</v>
      </c>
      <c r="V5948">
        <v>0</v>
      </c>
      <c r="W5948">
        <v>1215</v>
      </c>
    </row>
    <row r="5949" spans="1:23" x14ac:dyDescent="0.25">
      <c r="H5949">
        <v>862</v>
      </c>
    </row>
    <row r="5950" spans="1:23" x14ac:dyDescent="0.25">
      <c r="A5950">
        <v>2972</v>
      </c>
      <c r="B5950">
        <v>8392</v>
      </c>
      <c r="C5950" t="s">
        <v>728</v>
      </c>
      <c r="D5950" t="s">
        <v>2353</v>
      </c>
      <c r="E5950" t="s">
        <v>165</v>
      </c>
      <c r="F5950" t="s">
        <v>9597</v>
      </c>
      <c r="G5950" t="str">
        <f>"00089606"</f>
        <v>00089606</v>
      </c>
      <c r="H5950">
        <v>869</v>
      </c>
      <c r="I5950">
        <v>150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28</v>
      </c>
      <c r="S5950">
        <v>196</v>
      </c>
      <c r="V5950">
        <v>2</v>
      </c>
      <c r="W5950">
        <v>1215</v>
      </c>
    </row>
    <row r="5951" spans="1:23" x14ac:dyDescent="0.25">
      <c r="H5951" t="s">
        <v>9598</v>
      </c>
    </row>
    <row r="5952" spans="1:23" x14ac:dyDescent="0.25">
      <c r="A5952">
        <v>2973</v>
      </c>
      <c r="B5952">
        <v>1423</v>
      </c>
      <c r="C5952" t="s">
        <v>9599</v>
      </c>
      <c r="D5952" t="s">
        <v>1552</v>
      </c>
      <c r="E5952" t="s">
        <v>196</v>
      </c>
      <c r="F5952" t="s">
        <v>9600</v>
      </c>
      <c r="G5952" t="str">
        <f>"201511034776"</f>
        <v>201511034776</v>
      </c>
      <c r="H5952">
        <v>627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114</v>
      </c>
      <c r="S5952">
        <v>588</v>
      </c>
      <c r="V5952">
        <v>0</v>
      </c>
      <c r="W5952">
        <v>1215</v>
      </c>
    </row>
    <row r="5953" spans="1:23" x14ac:dyDescent="0.25">
      <c r="H5953" t="s">
        <v>9601</v>
      </c>
    </row>
    <row r="5954" spans="1:23" x14ac:dyDescent="0.25">
      <c r="A5954">
        <v>2974</v>
      </c>
      <c r="B5954">
        <v>7739</v>
      </c>
      <c r="C5954" t="s">
        <v>6157</v>
      </c>
      <c r="D5954" t="s">
        <v>907</v>
      </c>
      <c r="E5954" t="s">
        <v>1191</v>
      </c>
      <c r="F5954" t="s">
        <v>9602</v>
      </c>
      <c r="G5954" t="str">
        <f>"00040329"</f>
        <v>00040329</v>
      </c>
      <c r="H5954" t="s">
        <v>118</v>
      </c>
      <c r="I5954">
        <v>0</v>
      </c>
      <c r="J5954">
        <v>30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16</v>
      </c>
      <c r="S5954">
        <v>112</v>
      </c>
      <c r="T5954">
        <v>6</v>
      </c>
      <c r="U5954" t="s">
        <v>2343</v>
      </c>
      <c r="V5954">
        <v>0</v>
      </c>
      <c r="W5954" t="s">
        <v>9603</v>
      </c>
    </row>
    <row r="5955" spans="1:23" x14ac:dyDescent="0.25">
      <c r="H5955" t="s">
        <v>9604</v>
      </c>
    </row>
    <row r="5956" spans="1:23" x14ac:dyDescent="0.25">
      <c r="A5956">
        <v>2975</v>
      </c>
      <c r="B5956">
        <v>7739</v>
      </c>
      <c r="C5956" t="s">
        <v>6157</v>
      </c>
      <c r="D5956" t="s">
        <v>907</v>
      </c>
      <c r="E5956" t="s">
        <v>1191</v>
      </c>
      <c r="F5956" t="s">
        <v>9602</v>
      </c>
      <c r="G5956" t="str">
        <f>"00040329"</f>
        <v>00040329</v>
      </c>
      <c r="H5956" t="s">
        <v>118</v>
      </c>
      <c r="I5956">
        <v>0</v>
      </c>
      <c r="J5956">
        <v>30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16</v>
      </c>
      <c r="S5956">
        <v>112</v>
      </c>
      <c r="V5956">
        <v>0</v>
      </c>
      <c r="W5956" t="s">
        <v>9603</v>
      </c>
    </row>
    <row r="5957" spans="1:23" x14ac:dyDescent="0.25">
      <c r="H5957" t="s">
        <v>9604</v>
      </c>
    </row>
    <row r="5958" spans="1:23" x14ac:dyDescent="0.25">
      <c r="A5958">
        <v>2976</v>
      </c>
      <c r="B5958">
        <v>1789</v>
      </c>
      <c r="C5958" t="s">
        <v>9605</v>
      </c>
      <c r="D5958" t="s">
        <v>2045</v>
      </c>
      <c r="E5958" t="s">
        <v>60</v>
      </c>
      <c r="F5958" t="s">
        <v>9606</v>
      </c>
      <c r="G5958" t="str">
        <f>"201502001529"</f>
        <v>201502001529</v>
      </c>
      <c r="H5958" t="s">
        <v>582</v>
      </c>
      <c r="I5958">
        <v>150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2</v>
      </c>
      <c r="S5958">
        <v>14</v>
      </c>
      <c r="V5958">
        <v>0</v>
      </c>
      <c r="W5958" t="s">
        <v>9603</v>
      </c>
    </row>
    <row r="5959" spans="1:23" x14ac:dyDescent="0.25">
      <c r="H5959" t="s">
        <v>9607</v>
      </c>
    </row>
    <row r="5960" spans="1:23" x14ac:dyDescent="0.25">
      <c r="A5960">
        <v>2977</v>
      </c>
      <c r="B5960">
        <v>4559</v>
      </c>
      <c r="C5960" t="s">
        <v>9608</v>
      </c>
      <c r="D5960" t="s">
        <v>105</v>
      </c>
      <c r="E5960" t="s">
        <v>51</v>
      </c>
      <c r="F5960" t="s">
        <v>9609</v>
      </c>
      <c r="G5960" t="str">
        <f>"201511035382"</f>
        <v>201511035382</v>
      </c>
      <c r="H5960" t="s">
        <v>678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25</v>
      </c>
      <c r="S5960">
        <v>175</v>
      </c>
      <c r="V5960">
        <v>2</v>
      </c>
      <c r="W5960" t="s">
        <v>9603</v>
      </c>
    </row>
    <row r="5961" spans="1:23" x14ac:dyDescent="0.25">
      <c r="H5961" t="s">
        <v>9610</v>
      </c>
    </row>
    <row r="5962" spans="1:23" x14ac:dyDescent="0.25">
      <c r="A5962">
        <v>2978</v>
      </c>
      <c r="B5962">
        <v>10311</v>
      </c>
      <c r="C5962" t="s">
        <v>9611</v>
      </c>
      <c r="D5962" t="s">
        <v>230</v>
      </c>
      <c r="E5962" t="s">
        <v>55</v>
      </c>
      <c r="F5962" t="s">
        <v>9612</v>
      </c>
      <c r="G5962" t="str">
        <f>"00092814"</f>
        <v>00092814</v>
      </c>
      <c r="H5962" t="s">
        <v>3802</v>
      </c>
      <c r="I5962">
        <v>150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18</v>
      </c>
      <c r="S5962">
        <v>126</v>
      </c>
      <c r="V5962">
        <v>0</v>
      </c>
      <c r="W5962" t="s">
        <v>9613</v>
      </c>
    </row>
    <row r="5963" spans="1:23" x14ac:dyDescent="0.25">
      <c r="H5963" t="s">
        <v>9614</v>
      </c>
    </row>
    <row r="5964" spans="1:23" x14ac:dyDescent="0.25">
      <c r="A5964">
        <v>2979</v>
      </c>
      <c r="B5964">
        <v>5643</v>
      </c>
      <c r="C5964" t="s">
        <v>9615</v>
      </c>
      <c r="D5964" t="s">
        <v>187</v>
      </c>
      <c r="E5964" t="s">
        <v>196</v>
      </c>
      <c r="F5964" t="s">
        <v>9616</v>
      </c>
      <c r="G5964" t="str">
        <f>"201511012632"</f>
        <v>201511012632</v>
      </c>
      <c r="H5964">
        <v>1100</v>
      </c>
      <c r="I5964">
        <v>0</v>
      </c>
      <c r="J5964">
        <v>0</v>
      </c>
      <c r="K5964">
        <v>0</v>
      </c>
      <c r="L5964">
        <v>30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12</v>
      </c>
      <c r="S5964">
        <v>84</v>
      </c>
      <c r="T5964">
        <v>6</v>
      </c>
      <c r="U5964">
        <v>834</v>
      </c>
      <c r="V5964">
        <v>0</v>
      </c>
      <c r="W5964">
        <v>1214</v>
      </c>
    </row>
    <row r="5965" spans="1:23" x14ac:dyDescent="0.25">
      <c r="H5965" t="s">
        <v>9617</v>
      </c>
    </row>
    <row r="5966" spans="1:23" x14ac:dyDescent="0.25">
      <c r="A5966">
        <v>2980</v>
      </c>
      <c r="B5966">
        <v>5643</v>
      </c>
      <c r="C5966" t="s">
        <v>9615</v>
      </c>
      <c r="D5966" t="s">
        <v>187</v>
      </c>
      <c r="E5966" t="s">
        <v>196</v>
      </c>
      <c r="F5966" t="s">
        <v>9616</v>
      </c>
      <c r="G5966" t="str">
        <f>"201511012632"</f>
        <v>201511012632</v>
      </c>
      <c r="H5966">
        <v>1100</v>
      </c>
      <c r="I5966">
        <v>0</v>
      </c>
      <c r="J5966">
        <v>0</v>
      </c>
      <c r="K5966">
        <v>0</v>
      </c>
      <c r="L5966">
        <v>30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12</v>
      </c>
      <c r="S5966">
        <v>84</v>
      </c>
      <c r="V5966">
        <v>0</v>
      </c>
      <c r="W5966">
        <v>1214</v>
      </c>
    </row>
    <row r="5967" spans="1:23" x14ac:dyDescent="0.25">
      <c r="H5967" t="s">
        <v>9617</v>
      </c>
    </row>
    <row r="5968" spans="1:23" x14ac:dyDescent="0.25">
      <c r="A5968">
        <v>2981</v>
      </c>
      <c r="B5968">
        <v>4100</v>
      </c>
      <c r="C5968" t="s">
        <v>9618</v>
      </c>
      <c r="D5968" t="s">
        <v>97</v>
      </c>
      <c r="E5968" t="s">
        <v>222</v>
      </c>
      <c r="F5968" t="s">
        <v>9619</v>
      </c>
      <c r="G5968" t="str">
        <f>"201510002457"</f>
        <v>201510002457</v>
      </c>
      <c r="H5968">
        <v>1067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21</v>
      </c>
      <c r="S5968">
        <v>147</v>
      </c>
      <c r="V5968">
        <v>0</v>
      </c>
      <c r="W5968">
        <v>1214</v>
      </c>
    </row>
    <row r="5969" spans="1:23" x14ac:dyDescent="0.25">
      <c r="H5969" t="s">
        <v>9620</v>
      </c>
    </row>
    <row r="5970" spans="1:23" x14ac:dyDescent="0.25">
      <c r="A5970">
        <v>2982</v>
      </c>
      <c r="B5970">
        <v>4456</v>
      </c>
      <c r="C5970" t="s">
        <v>9621</v>
      </c>
      <c r="D5970" t="s">
        <v>3951</v>
      </c>
      <c r="E5970" t="s">
        <v>51</v>
      </c>
      <c r="F5970" t="s">
        <v>9622</v>
      </c>
      <c r="G5970" t="str">
        <f>"201102000758"</f>
        <v>201102000758</v>
      </c>
      <c r="H5970">
        <v>946</v>
      </c>
      <c r="I5970">
        <v>0</v>
      </c>
      <c r="J5970">
        <v>30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34</v>
      </c>
      <c r="S5970">
        <v>238</v>
      </c>
      <c r="V5970">
        <v>0</v>
      </c>
      <c r="W5970">
        <v>1214</v>
      </c>
    </row>
    <row r="5971" spans="1:23" x14ac:dyDescent="0.25">
      <c r="H5971" t="s">
        <v>6982</v>
      </c>
    </row>
    <row r="5972" spans="1:23" x14ac:dyDescent="0.25">
      <c r="A5972">
        <v>2983</v>
      </c>
      <c r="B5972">
        <v>9411</v>
      </c>
      <c r="C5972" t="s">
        <v>9623</v>
      </c>
      <c r="D5972" t="s">
        <v>485</v>
      </c>
      <c r="E5972" t="s">
        <v>25</v>
      </c>
      <c r="F5972" t="s">
        <v>9624</v>
      </c>
      <c r="G5972" t="str">
        <f>"201511039247"</f>
        <v>201511039247</v>
      </c>
      <c r="H5972" t="s">
        <v>2089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23</v>
      </c>
      <c r="S5972">
        <v>161</v>
      </c>
      <c r="V5972">
        <v>1</v>
      </c>
      <c r="W5972" t="s">
        <v>9625</v>
      </c>
    </row>
    <row r="5973" spans="1:23" x14ac:dyDescent="0.25">
      <c r="H5973">
        <v>843</v>
      </c>
    </row>
    <row r="5974" spans="1:23" x14ac:dyDescent="0.25">
      <c r="A5974">
        <v>2984</v>
      </c>
      <c r="B5974">
        <v>5019</v>
      </c>
      <c r="C5974" t="s">
        <v>9626</v>
      </c>
      <c r="D5974" t="s">
        <v>105</v>
      </c>
      <c r="E5974" t="s">
        <v>1350</v>
      </c>
      <c r="F5974" t="s">
        <v>9627</v>
      </c>
      <c r="G5974" t="str">
        <f>"00077939"</f>
        <v>00077939</v>
      </c>
      <c r="H5974" t="s">
        <v>86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17</v>
      </c>
      <c r="S5974">
        <v>119</v>
      </c>
      <c r="V5974">
        <v>2</v>
      </c>
      <c r="W5974" t="s">
        <v>9628</v>
      </c>
    </row>
    <row r="5975" spans="1:23" x14ac:dyDescent="0.25">
      <c r="H5975" t="s">
        <v>9629</v>
      </c>
    </row>
    <row r="5976" spans="1:23" x14ac:dyDescent="0.25">
      <c r="A5976">
        <v>2985</v>
      </c>
      <c r="B5976">
        <v>5303</v>
      </c>
      <c r="C5976" t="s">
        <v>9630</v>
      </c>
      <c r="D5976" t="s">
        <v>379</v>
      </c>
      <c r="E5976" t="s">
        <v>9395</v>
      </c>
      <c r="F5976" t="s">
        <v>9631</v>
      </c>
      <c r="G5976" t="str">
        <f>"201511029220"</f>
        <v>201511029220</v>
      </c>
      <c r="H5976" t="s">
        <v>605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28</v>
      </c>
      <c r="S5976">
        <v>196</v>
      </c>
      <c r="T5976">
        <v>6</v>
      </c>
      <c r="U5976">
        <v>879</v>
      </c>
      <c r="V5976">
        <v>1</v>
      </c>
      <c r="W5976" t="s">
        <v>9628</v>
      </c>
    </row>
    <row r="5977" spans="1:23" x14ac:dyDescent="0.25">
      <c r="H5977">
        <v>879</v>
      </c>
    </row>
    <row r="5978" spans="1:23" x14ac:dyDescent="0.25">
      <c r="A5978">
        <v>2986</v>
      </c>
      <c r="B5978">
        <v>5061</v>
      </c>
      <c r="C5978" t="s">
        <v>4286</v>
      </c>
      <c r="D5978" t="s">
        <v>9632</v>
      </c>
      <c r="E5978" t="s">
        <v>15</v>
      </c>
      <c r="F5978" t="s">
        <v>9633</v>
      </c>
      <c r="G5978" t="str">
        <f>"201511039957"</f>
        <v>201511039957</v>
      </c>
      <c r="H5978">
        <v>1045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24</v>
      </c>
      <c r="S5978">
        <v>168</v>
      </c>
      <c r="V5978">
        <v>0</v>
      </c>
      <c r="W5978">
        <v>1213</v>
      </c>
    </row>
    <row r="5979" spans="1:23" x14ac:dyDescent="0.25">
      <c r="H5979" t="s">
        <v>9634</v>
      </c>
    </row>
    <row r="5980" spans="1:23" x14ac:dyDescent="0.25">
      <c r="A5980">
        <v>2987</v>
      </c>
      <c r="B5980">
        <v>1200</v>
      </c>
      <c r="C5980" t="s">
        <v>504</v>
      </c>
      <c r="D5980" t="s">
        <v>105</v>
      </c>
      <c r="E5980" t="s">
        <v>96</v>
      </c>
      <c r="F5980" t="s">
        <v>9635</v>
      </c>
      <c r="G5980" t="str">
        <f>"201510003380"</f>
        <v>201510003380</v>
      </c>
      <c r="H5980">
        <v>968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35</v>
      </c>
      <c r="S5980">
        <v>245</v>
      </c>
      <c r="V5980">
        <v>0</v>
      </c>
      <c r="W5980">
        <v>1213</v>
      </c>
    </row>
    <row r="5981" spans="1:23" x14ac:dyDescent="0.25">
      <c r="H5981" t="s">
        <v>9636</v>
      </c>
    </row>
    <row r="5982" spans="1:23" x14ac:dyDescent="0.25">
      <c r="A5982">
        <v>2988</v>
      </c>
      <c r="B5982">
        <v>6048</v>
      </c>
      <c r="C5982" t="s">
        <v>9637</v>
      </c>
      <c r="D5982" t="s">
        <v>112</v>
      </c>
      <c r="E5982" t="s">
        <v>375</v>
      </c>
      <c r="F5982" t="s">
        <v>9638</v>
      </c>
      <c r="G5982" t="str">
        <f>"00093257"</f>
        <v>00093257</v>
      </c>
      <c r="H5982">
        <v>814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57</v>
      </c>
      <c r="S5982">
        <v>399</v>
      </c>
      <c r="V5982">
        <v>0</v>
      </c>
      <c r="W5982">
        <v>1213</v>
      </c>
    </row>
    <row r="5983" spans="1:23" x14ac:dyDescent="0.25">
      <c r="H5983" t="s">
        <v>9639</v>
      </c>
    </row>
    <row r="5984" spans="1:23" x14ac:dyDescent="0.25">
      <c r="A5984">
        <v>2989</v>
      </c>
      <c r="B5984">
        <v>6055</v>
      </c>
      <c r="C5984" t="s">
        <v>9640</v>
      </c>
      <c r="D5984" t="s">
        <v>485</v>
      </c>
      <c r="E5984" t="s">
        <v>188</v>
      </c>
      <c r="F5984" t="s">
        <v>9641</v>
      </c>
      <c r="G5984" t="str">
        <f>"00071626"</f>
        <v>00071626</v>
      </c>
      <c r="H5984" t="s">
        <v>9642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89</v>
      </c>
      <c r="S5984">
        <v>588</v>
      </c>
      <c r="V5984">
        <v>0</v>
      </c>
      <c r="W5984" t="s">
        <v>9643</v>
      </c>
    </row>
    <row r="5985" spans="1:23" x14ac:dyDescent="0.25">
      <c r="H5985">
        <v>862</v>
      </c>
    </row>
    <row r="5986" spans="1:23" x14ac:dyDescent="0.25">
      <c r="A5986">
        <v>2990</v>
      </c>
      <c r="B5986">
        <v>5168</v>
      </c>
      <c r="C5986" t="s">
        <v>2599</v>
      </c>
      <c r="D5986" t="s">
        <v>123</v>
      </c>
      <c r="E5986" t="s">
        <v>41</v>
      </c>
      <c r="F5986" t="s">
        <v>9644</v>
      </c>
      <c r="G5986" t="str">
        <f>"201511013400"</f>
        <v>201511013400</v>
      </c>
      <c r="H5986" t="s">
        <v>315</v>
      </c>
      <c r="I5986">
        <v>0</v>
      </c>
      <c r="J5986">
        <v>30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14</v>
      </c>
      <c r="S5986">
        <v>98</v>
      </c>
      <c r="V5986">
        <v>0</v>
      </c>
      <c r="W5986" t="s">
        <v>9645</v>
      </c>
    </row>
    <row r="5987" spans="1:23" x14ac:dyDescent="0.25">
      <c r="H5987" t="s">
        <v>9646</v>
      </c>
    </row>
    <row r="5988" spans="1:23" x14ac:dyDescent="0.25">
      <c r="A5988">
        <v>2991</v>
      </c>
      <c r="B5988">
        <v>10381</v>
      </c>
      <c r="C5988" t="s">
        <v>566</v>
      </c>
      <c r="D5988" t="s">
        <v>69</v>
      </c>
      <c r="E5988" t="s">
        <v>1439</v>
      </c>
      <c r="F5988" t="s">
        <v>9647</v>
      </c>
      <c r="G5988" t="str">
        <f>"201511031921"</f>
        <v>201511031921</v>
      </c>
      <c r="H5988" t="s">
        <v>315</v>
      </c>
      <c r="I5988">
        <v>0</v>
      </c>
      <c r="J5988">
        <v>30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14</v>
      </c>
      <c r="S5988">
        <v>98</v>
      </c>
      <c r="V5988">
        <v>0</v>
      </c>
      <c r="W5988" t="s">
        <v>9645</v>
      </c>
    </row>
    <row r="5989" spans="1:23" x14ac:dyDescent="0.25">
      <c r="H5989" t="s">
        <v>9648</v>
      </c>
    </row>
    <row r="5990" spans="1:23" x14ac:dyDescent="0.25">
      <c r="A5990">
        <v>2992</v>
      </c>
      <c r="B5990">
        <v>5131</v>
      </c>
      <c r="C5990" t="s">
        <v>9649</v>
      </c>
      <c r="D5990" t="s">
        <v>83</v>
      </c>
      <c r="E5990" t="s">
        <v>41</v>
      </c>
      <c r="F5990" t="s">
        <v>9650</v>
      </c>
      <c r="G5990" t="str">
        <f>"00038008"</f>
        <v>00038008</v>
      </c>
      <c r="H5990" t="s">
        <v>250</v>
      </c>
      <c r="I5990">
        <v>150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V5990">
        <v>0</v>
      </c>
      <c r="W5990" t="s">
        <v>9645</v>
      </c>
    </row>
    <row r="5991" spans="1:23" x14ac:dyDescent="0.25">
      <c r="H5991" t="s">
        <v>9651</v>
      </c>
    </row>
    <row r="5992" spans="1:23" x14ac:dyDescent="0.25">
      <c r="A5992">
        <v>2993</v>
      </c>
      <c r="B5992">
        <v>3646</v>
      </c>
      <c r="C5992" t="s">
        <v>9652</v>
      </c>
      <c r="D5992" t="s">
        <v>230</v>
      </c>
      <c r="E5992" t="s">
        <v>70</v>
      </c>
      <c r="F5992" t="s">
        <v>9653</v>
      </c>
      <c r="G5992" t="str">
        <f>"201511015672"</f>
        <v>201511015672</v>
      </c>
      <c r="H5992" t="s">
        <v>250</v>
      </c>
      <c r="I5992">
        <v>150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V5992">
        <v>1</v>
      </c>
      <c r="W5992" t="s">
        <v>9645</v>
      </c>
    </row>
    <row r="5993" spans="1:23" x14ac:dyDescent="0.25">
      <c r="H5993" t="s">
        <v>9654</v>
      </c>
    </row>
    <row r="5994" spans="1:23" x14ac:dyDescent="0.25">
      <c r="A5994">
        <v>2994</v>
      </c>
      <c r="B5994">
        <v>3534</v>
      </c>
      <c r="C5994" t="s">
        <v>8826</v>
      </c>
      <c r="D5994" t="s">
        <v>450</v>
      </c>
      <c r="E5994" t="s">
        <v>203</v>
      </c>
      <c r="F5994" t="s">
        <v>8827</v>
      </c>
      <c r="G5994" t="str">
        <f>"201510004403"</f>
        <v>201510004403</v>
      </c>
      <c r="H5994" t="s">
        <v>250</v>
      </c>
      <c r="I5994">
        <v>150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V5994">
        <v>0</v>
      </c>
      <c r="W5994" t="s">
        <v>9645</v>
      </c>
    </row>
    <row r="5995" spans="1:23" x14ac:dyDescent="0.25">
      <c r="H5995" t="s">
        <v>8829</v>
      </c>
    </row>
    <row r="5996" spans="1:23" x14ac:dyDescent="0.25">
      <c r="A5996">
        <v>2995</v>
      </c>
      <c r="B5996">
        <v>10109</v>
      </c>
      <c r="C5996" t="s">
        <v>9655</v>
      </c>
      <c r="D5996" t="s">
        <v>9656</v>
      </c>
      <c r="E5996" t="s">
        <v>130</v>
      </c>
      <c r="F5996" t="s">
        <v>9657</v>
      </c>
      <c r="G5996" t="str">
        <f>"201309000031"</f>
        <v>201309000031</v>
      </c>
      <c r="H5996">
        <v>814</v>
      </c>
      <c r="I5996">
        <v>150</v>
      </c>
      <c r="J5996">
        <v>30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31</v>
      </c>
      <c r="S5996">
        <v>217</v>
      </c>
      <c r="V5996">
        <v>2</v>
      </c>
      <c r="W5996">
        <v>1211</v>
      </c>
    </row>
    <row r="5997" spans="1:23" x14ac:dyDescent="0.25">
      <c r="H5997" t="s">
        <v>9658</v>
      </c>
    </row>
    <row r="5998" spans="1:23" x14ac:dyDescent="0.25">
      <c r="A5998">
        <v>2996</v>
      </c>
      <c r="B5998">
        <v>2550</v>
      </c>
      <c r="C5998" t="s">
        <v>517</v>
      </c>
      <c r="D5998" t="s">
        <v>8685</v>
      </c>
      <c r="E5998" t="s">
        <v>9659</v>
      </c>
      <c r="F5998" t="s">
        <v>9660</v>
      </c>
      <c r="G5998" t="str">
        <f>"201511041437"</f>
        <v>201511041437</v>
      </c>
      <c r="H5998" t="s">
        <v>1128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70</v>
      </c>
      <c r="P5998">
        <v>0</v>
      </c>
      <c r="Q5998">
        <v>0</v>
      </c>
      <c r="R5998">
        <v>27</v>
      </c>
      <c r="S5998">
        <v>189</v>
      </c>
      <c r="V5998">
        <v>0</v>
      </c>
      <c r="W5998" t="s">
        <v>9661</v>
      </c>
    </row>
    <row r="5999" spans="1:23" x14ac:dyDescent="0.25">
      <c r="H5999" t="s">
        <v>9662</v>
      </c>
    </row>
    <row r="6000" spans="1:23" x14ac:dyDescent="0.25">
      <c r="A6000">
        <v>2997</v>
      </c>
      <c r="B6000">
        <v>9425</v>
      </c>
      <c r="C6000" t="s">
        <v>1059</v>
      </c>
      <c r="D6000" t="s">
        <v>36</v>
      </c>
      <c r="E6000" t="s">
        <v>222</v>
      </c>
      <c r="F6000" t="s">
        <v>9663</v>
      </c>
      <c r="G6000" t="str">
        <f>"201511040465"</f>
        <v>201511040465</v>
      </c>
      <c r="H6000">
        <v>1056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22</v>
      </c>
      <c r="S6000">
        <v>154</v>
      </c>
      <c r="V6000">
        <v>0</v>
      </c>
      <c r="W6000">
        <v>1210</v>
      </c>
    </row>
    <row r="6001" spans="1:23" x14ac:dyDescent="0.25">
      <c r="H6001" t="s">
        <v>9664</v>
      </c>
    </row>
    <row r="6002" spans="1:23" x14ac:dyDescent="0.25">
      <c r="A6002">
        <v>2998</v>
      </c>
      <c r="B6002">
        <v>8728</v>
      </c>
      <c r="C6002" t="s">
        <v>1891</v>
      </c>
      <c r="D6002" t="s">
        <v>485</v>
      </c>
      <c r="E6002" t="s">
        <v>70</v>
      </c>
      <c r="F6002" t="s">
        <v>9665</v>
      </c>
      <c r="G6002" t="str">
        <f>"201406003149"</f>
        <v>201406003149</v>
      </c>
      <c r="H6002">
        <v>979</v>
      </c>
      <c r="I6002">
        <v>0</v>
      </c>
      <c r="J6002">
        <v>70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23</v>
      </c>
      <c r="S6002">
        <v>161</v>
      </c>
      <c r="V6002">
        <v>0</v>
      </c>
      <c r="W6002">
        <v>1210</v>
      </c>
    </row>
    <row r="6003" spans="1:23" x14ac:dyDescent="0.25">
      <c r="H6003" t="s">
        <v>9666</v>
      </c>
    </row>
    <row r="6004" spans="1:23" x14ac:dyDescent="0.25">
      <c r="A6004">
        <v>2999</v>
      </c>
      <c r="B6004">
        <v>9044</v>
      </c>
      <c r="C6004" t="s">
        <v>9667</v>
      </c>
      <c r="D6004" t="s">
        <v>123</v>
      </c>
      <c r="E6004" t="s">
        <v>425</v>
      </c>
      <c r="F6004" t="s">
        <v>9668</v>
      </c>
      <c r="G6004" t="str">
        <f>"201005000033"</f>
        <v>201005000033</v>
      </c>
      <c r="H6004" t="s">
        <v>315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18</v>
      </c>
      <c r="S6004">
        <v>126</v>
      </c>
      <c r="V6004">
        <v>1</v>
      </c>
      <c r="W6004" t="s">
        <v>9669</v>
      </c>
    </row>
    <row r="6005" spans="1:23" x14ac:dyDescent="0.25">
      <c r="H6005" t="s">
        <v>9670</v>
      </c>
    </row>
    <row r="6006" spans="1:23" x14ac:dyDescent="0.25">
      <c r="A6006">
        <v>3000</v>
      </c>
      <c r="B6006">
        <v>5528</v>
      </c>
      <c r="C6006" t="s">
        <v>2495</v>
      </c>
      <c r="D6006" t="s">
        <v>741</v>
      </c>
      <c r="E6006" t="s">
        <v>15</v>
      </c>
      <c r="F6006" t="s">
        <v>9671</v>
      </c>
      <c r="G6006" t="str">
        <f>"201511042403"</f>
        <v>201511042403</v>
      </c>
      <c r="H6006" t="s">
        <v>1242</v>
      </c>
      <c r="I6006">
        <v>150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17</v>
      </c>
      <c r="S6006">
        <v>119</v>
      </c>
      <c r="V6006">
        <v>1</v>
      </c>
      <c r="W6006" t="s">
        <v>9669</v>
      </c>
    </row>
    <row r="6007" spans="1:23" x14ac:dyDescent="0.25">
      <c r="H6007" t="s">
        <v>9672</v>
      </c>
    </row>
    <row r="6008" spans="1:23" x14ac:dyDescent="0.25">
      <c r="A6008">
        <v>3001</v>
      </c>
      <c r="B6008">
        <v>7549</v>
      </c>
      <c r="C6008" t="s">
        <v>1891</v>
      </c>
      <c r="D6008" t="s">
        <v>191</v>
      </c>
      <c r="E6008" t="s">
        <v>96</v>
      </c>
      <c r="F6008" t="s">
        <v>9673</v>
      </c>
      <c r="G6008" t="str">
        <f>"00084696"</f>
        <v>00084696</v>
      </c>
      <c r="H6008" t="s">
        <v>498</v>
      </c>
      <c r="I6008">
        <v>150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V6008">
        <v>0</v>
      </c>
      <c r="W6008" t="s">
        <v>9674</v>
      </c>
    </row>
    <row r="6009" spans="1:23" x14ac:dyDescent="0.25">
      <c r="H6009" t="s">
        <v>9675</v>
      </c>
    </row>
    <row r="6010" spans="1:23" x14ac:dyDescent="0.25">
      <c r="A6010">
        <v>3002</v>
      </c>
      <c r="B6010">
        <v>4697</v>
      </c>
      <c r="C6010" t="s">
        <v>9676</v>
      </c>
      <c r="D6010" t="s">
        <v>217</v>
      </c>
      <c r="E6010" t="s">
        <v>60</v>
      </c>
      <c r="F6010" t="s">
        <v>9677</v>
      </c>
      <c r="G6010" t="str">
        <f>"201511042417"</f>
        <v>201511042417</v>
      </c>
      <c r="H6010">
        <v>880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47</v>
      </c>
      <c r="S6010">
        <v>329</v>
      </c>
      <c r="V6010">
        <v>2</v>
      </c>
      <c r="W6010">
        <v>1209</v>
      </c>
    </row>
    <row r="6011" spans="1:23" x14ac:dyDescent="0.25">
      <c r="H6011" t="s">
        <v>9678</v>
      </c>
    </row>
    <row r="6012" spans="1:23" x14ac:dyDescent="0.25">
      <c r="A6012">
        <v>3003</v>
      </c>
      <c r="B6012">
        <v>1279</v>
      </c>
      <c r="C6012" t="s">
        <v>2108</v>
      </c>
      <c r="D6012" t="s">
        <v>41</v>
      </c>
      <c r="E6012" t="s">
        <v>811</v>
      </c>
      <c r="F6012" t="s">
        <v>9679</v>
      </c>
      <c r="G6012" t="str">
        <f>"201511017302"</f>
        <v>201511017302</v>
      </c>
      <c r="H6012" t="s">
        <v>760</v>
      </c>
      <c r="I6012">
        <v>150</v>
      </c>
      <c r="J6012">
        <v>30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V6012">
        <v>0</v>
      </c>
      <c r="W6012" t="s">
        <v>9680</v>
      </c>
    </row>
    <row r="6013" spans="1:23" x14ac:dyDescent="0.25">
      <c r="H6013" t="s">
        <v>9681</v>
      </c>
    </row>
    <row r="6014" spans="1:23" x14ac:dyDescent="0.25">
      <c r="A6014">
        <v>3004</v>
      </c>
      <c r="B6014">
        <v>710</v>
      </c>
      <c r="C6014" t="s">
        <v>9682</v>
      </c>
      <c r="D6014" t="s">
        <v>690</v>
      </c>
      <c r="E6014" t="s">
        <v>70</v>
      </c>
      <c r="F6014" t="s">
        <v>9683</v>
      </c>
      <c r="G6014" t="str">
        <f>"00017653"</f>
        <v>00017653</v>
      </c>
      <c r="H6014" t="s">
        <v>760</v>
      </c>
      <c r="I6014">
        <v>150</v>
      </c>
      <c r="J6014">
        <v>30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V6014">
        <v>0</v>
      </c>
      <c r="W6014" t="s">
        <v>9680</v>
      </c>
    </row>
    <row r="6015" spans="1:23" x14ac:dyDescent="0.25">
      <c r="H6015" t="s">
        <v>9684</v>
      </c>
    </row>
    <row r="6016" spans="1:23" x14ac:dyDescent="0.25">
      <c r="A6016">
        <v>3005</v>
      </c>
      <c r="B6016">
        <v>4185</v>
      </c>
      <c r="C6016" t="s">
        <v>607</v>
      </c>
      <c r="D6016" t="s">
        <v>3971</v>
      </c>
      <c r="E6016" t="s">
        <v>51</v>
      </c>
      <c r="F6016" t="s">
        <v>9685</v>
      </c>
      <c r="G6016" t="str">
        <f>"00093664"</f>
        <v>00093664</v>
      </c>
      <c r="H6016" t="s">
        <v>535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32</v>
      </c>
      <c r="S6016">
        <v>224</v>
      </c>
      <c r="V6016">
        <v>0</v>
      </c>
      <c r="W6016" t="s">
        <v>9680</v>
      </c>
    </row>
    <row r="6017" spans="1:23" x14ac:dyDescent="0.25">
      <c r="H6017" t="s">
        <v>9686</v>
      </c>
    </row>
    <row r="6018" spans="1:23" x14ac:dyDescent="0.25">
      <c r="A6018">
        <v>3006</v>
      </c>
      <c r="B6018">
        <v>4447</v>
      </c>
      <c r="C6018" t="s">
        <v>9687</v>
      </c>
      <c r="D6018" t="s">
        <v>1113</v>
      </c>
      <c r="E6018" t="s">
        <v>60</v>
      </c>
      <c r="F6018" t="s">
        <v>9688</v>
      </c>
      <c r="G6018" t="str">
        <f>"201511039961"</f>
        <v>201511039961</v>
      </c>
      <c r="H6018">
        <v>913</v>
      </c>
      <c r="I6018">
        <v>0</v>
      </c>
      <c r="J6018">
        <v>50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35</v>
      </c>
      <c r="S6018">
        <v>245</v>
      </c>
      <c r="V6018">
        <v>0</v>
      </c>
      <c r="W6018">
        <v>1208</v>
      </c>
    </row>
    <row r="6019" spans="1:23" x14ac:dyDescent="0.25">
      <c r="H6019" t="s">
        <v>9689</v>
      </c>
    </row>
    <row r="6020" spans="1:23" x14ac:dyDescent="0.25">
      <c r="A6020">
        <v>3007</v>
      </c>
      <c r="B6020">
        <v>8530</v>
      </c>
      <c r="C6020" t="s">
        <v>9690</v>
      </c>
      <c r="D6020" t="s">
        <v>9691</v>
      </c>
      <c r="E6020" t="s">
        <v>41</v>
      </c>
      <c r="F6020" t="s">
        <v>9692</v>
      </c>
      <c r="G6020" t="str">
        <f>"00087130"</f>
        <v>00087130</v>
      </c>
      <c r="H6020">
        <v>550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70</v>
      </c>
      <c r="P6020">
        <v>0</v>
      </c>
      <c r="Q6020">
        <v>0</v>
      </c>
      <c r="R6020">
        <v>154</v>
      </c>
      <c r="S6020">
        <v>588</v>
      </c>
      <c r="V6020">
        <v>0</v>
      </c>
      <c r="W6020">
        <v>1208</v>
      </c>
    </row>
    <row r="6021" spans="1:23" x14ac:dyDescent="0.25">
      <c r="H6021" t="s">
        <v>9693</v>
      </c>
    </row>
    <row r="6022" spans="1:23" x14ac:dyDescent="0.25">
      <c r="A6022">
        <v>3008</v>
      </c>
      <c r="B6022">
        <v>8298</v>
      </c>
      <c r="C6022" t="s">
        <v>9694</v>
      </c>
      <c r="D6022" t="s">
        <v>222</v>
      </c>
      <c r="E6022" t="s">
        <v>55</v>
      </c>
      <c r="F6022" t="s">
        <v>9695</v>
      </c>
      <c r="G6022" t="str">
        <f>"201511036459"</f>
        <v>201511036459</v>
      </c>
      <c r="H6022">
        <v>550</v>
      </c>
      <c r="I6022">
        <v>0</v>
      </c>
      <c r="J6022">
        <v>70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96</v>
      </c>
      <c r="S6022">
        <v>588</v>
      </c>
      <c r="V6022">
        <v>1</v>
      </c>
      <c r="W6022">
        <v>1208</v>
      </c>
    </row>
    <row r="6023" spans="1:23" x14ac:dyDescent="0.25">
      <c r="H6023" t="s">
        <v>9696</v>
      </c>
    </row>
    <row r="6024" spans="1:23" x14ac:dyDescent="0.25">
      <c r="A6024">
        <v>3009</v>
      </c>
      <c r="B6024">
        <v>553</v>
      </c>
      <c r="C6024" t="s">
        <v>9697</v>
      </c>
      <c r="D6024" t="s">
        <v>655</v>
      </c>
      <c r="E6024" t="s">
        <v>55</v>
      </c>
      <c r="F6024" t="s">
        <v>9698</v>
      </c>
      <c r="G6024" t="str">
        <f>"201511018259"</f>
        <v>201511018259</v>
      </c>
      <c r="H6024">
        <v>1001</v>
      </c>
      <c r="I6024">
        <v>150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8</v>
      </c>
      <c r="S6024">
        <v>56</v>
      </c>
      <c r="V6024">
        <v>0</v>
      </c>
      <c r="W6024">
        <v>1207</v>
      </c>
    </row>
    <row r="6025" spans="1:23" x14ac:dyDescent="0.25">
      <c r="H6025" t="s">
        <v>9699</v>
      </c>
    </row>
    <row r="6026" spans="1:23" x14ac:dyDescent="0.25">
      <c r="A6026">
        <v>3010</v>
      </c>
      <c r="B6026">
        <v>8259</v>
      </c>
      <c r="C6026" t="s">
        <v>9700</v>
      </c>
      <c r="D6026" t="s">
        <v>326</v>
      </c>
      <c r="E6026" t="s">
        <v>25</v>
      </c>
      <c r="F6026" t="s">
        <v>9701</v>
      </c>
      <c r="G6026" t="str">
        <f>"201511008656"</f>
        <v>201511008656</v>
      </c>
      <c r="H6026">
        <v>770</v>
      </c>
      <c r="I6026">
        <v>150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41</v>
      </c>
      <c r="S6026">
        <v>287</v>
      </c>
      <c r="V6026">
        <v>0</v>
      </c>
      <c r="W6026">
        <v>1207</v>
      </c>
    </row>
    <row r="6027" spans="1:23" x14ac:dyDescent="0.25">
      <c r="H6027" t="s">
        <v>9702</v>
      </c>
    </row>
    <row r="6028" spans="1:23" x14ac:dyDescent="0.25">
      <c r="A6028">
        <v>3011</v>
      </c>
      <c r="B6028">
        <v>713</v>
      </c>
      <c r="C6028" t="s">
        <v>3466</v>
      </c>
      <c r="D6028" t="s">
        <v>326</v>
      </c>
      <c r="E6028" t="s">
        <v>196</v>
      </c>
      <c r="F6028" t="s">
        <v>9703</v>
      </c>
      <c r="G6028" t="str">
        <f>"201511038202"</f>
        <v>201511038202</v>
      </c>
      <c r="H6028" t="s">
        <v>86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16</v>
      </c>
      <c r="S6028">
        <v>112</v>
      </c>
      <c r="V6028">
        <v>0</v>
      </c>
      <c r="W6028" t="s">
        <v>9704</v>
      </c>
    </row>
    <row r="6029" spans="1:23" x14ac:dyDescent="0.25">
      <c r="H6029" t="s">
        <v>9705</v>
      </c>
    </row>
    <row r="6030" spans="1:23" x14ac:dyDescent="0.25">
      <c r="A6030">
        <v>3012</v>
      </c>
      <c r="B6030">
        <v>9396</v>
      </c>
      <c r="C6030" t="s">
        <v>2466</v>
      </c>
      <c r="D6030" t="s">
        <v>489</v>
      </c>
      <c r="E6030" t="s">
        <v>9706</v>
      </c>
      <c r="F6030" t="s">
        <v>9707</v>
      </c>
      <c r="G6030" t="str">
        <f>"201511030503"</f>
        <v>201511030503</v>
      </c>
      <c r="H6030" t="s">
        <v>86</v>
      </c>
      <c r="I6030">
        <v>0</v>
      </c>
      <c r="J6030">
        <v>70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6</v>
      </c>
      <c r="S6030">
        <v>42</v>
      </c>
      <c r="V6030">
        <v>2</v>
      </c>
      <c r="W6030" t="s">
        <v>9704</v>
      </c>
    </row>
    <row r="6031" spans="1:23" x14ac:dyDescent="0.25">
      <c r="H6031" t="s">
        <v>7738</v>
      </c>
    </row>
    <row r="6032" spans="1:23" x14ac:dyDescent="0.25">
      <c r="A6032">
        <v>3013</v>
      </c>
      <c r="B6032">
        <v>9396</v>
      </c>
      <c r="C6032" t="s">
        <v>2466</v>
      </c>
      <c r="D6032" t="s">
        <v>489</v>
      </c>
      <c r="E6032" t="s">
        <v>9706</v>
      </c>
      <c r="F6032" t="s">
        <v>9707</v>
      </c>
      <c r="G6032" t="str">
        <f>"201511030503"</f>
        <v>201511030503</v>
      </c>
      <c r="H6032" t="s">
        <v>86</v>
      </c>
      <c r="I6032">
        <v>0</v>
      </c>
      <c r="J6032">
        <v>70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6</v>
      </c>
      <c r="S6032">
        <v>42</v>
      </c>
      <c r="T6032">
        <v>6</v>
      </c>
      <c r="U6032" t="s">
        <v>2343</v>
      </c>
      <c r="V6032">
        <v>2</v>
      </c>
      <c r="W6032" t="s">
        <v>9704</v>
      </c>
    </row>
    <row r="6033" spans="1:23" x14ac:dyDescent="0.25">
      <c r="H6033" t="s">
        <v>7738</v>
      </c>
    </row>
    <row r="6034" spans="1:23" x14ac:dyDescent="0.25">
      <c r="A6034">
        <v>3014</v>
      </c>
      <c r="B6034">
        <v>1167</v>
      </c>
      <c r="C6034" t="s">
        <v>9708</v>
      </c>
      <c r="D6034" t="s">
        <v>9709</v>
      </c>
      <c r="E6034" t="s">
        <v>9710</v>
      </c>
      <c r="F6034">
        <v>383510859</v>
      </c>
      <c r="G6034" t="str">
        <f>"00044507"</f>
        <v>00044507</v>
      </c>
      <c r="H6034" t="s">
        <v>86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70</v>
      </c>
      <c r="R6034">
        <v>6</v>
      </c>
      <c r="S6034">
        <v>42</v>
      </c>
      <c r="T6034">
        <v>6</v>
      </c>
      <c r="U6034">
        <v>869</v>
      </c>
      <c r="V6034">
        <v>0</v>
      </c>
      <c r="W6034" t="s">
        <v>9704</v>
      </c>
    </row>
    <row r="6035" spans="1:23" x14ac:dyDescent="0.25">
      <c r="H6035">
        <v>869</v>
      </c>
    </row>
    <row r="6036" spans="1:23" x14ac:dyDescent="0.25">
      <c r="A6036">
        <v>3015</v>
      </c>
      <c r="B6036">
        <v>8923</v>
      </c>
      <c r="C6036" t="s">
        <v>9711</v>
      </c>
      <c r="D6036" t="s">
        <v>24</v>
      </c>
      <c r="E6036" t="s">
        <v>41</v>
      </c>
      <c r="F6036" t="s">
        <v>9712</v>
      </c>
      <c r="G6036" t="str">
        <f>"00045270"</f>
        <v>00045270</v>
      </c>
      <c r="H6036" t="s">
        <v>1605</v>
      </c>
      <c r="I6036">
        <v>0</v>
      </c>
      <c r="J6036">
        <v>30</v>
      </c>
      <c r="K6036">
        <v>0</v>
      </c>
      <c r="L6036">
        <v>0</v>
      </c>
      <c r="M6036">
        <v>30</v>
      </c>
      <c r="N6036">
        <v>0</v>
      </c>
      <c r="O6036">
        <v>0</v>
      </c>
      <c r="P6036">
        <v>0</v>
      </c>
      <c r="Q6036">
        <v>0</v>
      </c>
      <c r="R6036">
        <v>8</v>
      </c>
      <c r="S6036">
        <v>56</v>
      </c>
      <c r="V6036">
        <v>0</v>
      </c>
      <c r="W6036" t="s">
        <v>9713</v>
      </c>
    </row>
    <row r="6037" spans="1:23" x14ac:dyDescent="0.25">
      <c r="H6037" t="s">
        <v>9714</v>
      </c>
    </row>
    <row r="6038" spans="1:23" x14ac:dyDescent="0.25">
      <c r="A6038">
        <v>3016</v>
      </c>
      <c r="B6038">
        <v>10004</v>
      </c>
      <c r="C6038" t="s">
        <v>9715</v>
      </c>
      <c r="D6038" t="s">
        <v>15</v>
      </c>
      <c r="E6038" t="s">
        <v>60</v>
      </c>
      <c r="F6038" t="s">
        <v>9716</v>
      </c>
      <c r="G6038" t="str">
        <f>"201402008453"</f>
        <v>201402008453</v>
      </c>
      <c r="H6038">
        <v>1056</v>
      </c>
      <c r="I6038">
        <v>150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V6038">
        <v>0</v>
      </c>
      <c r="W6038">
        <v>1206</v>
      </c>
    </row>
    <row r="6039" spans="1:23" x14ac:dyDescent="0.25">
      <c r="H6039" t="s">
        <v>9717</v>
      </c>
    </row>
    <row r="6040" spans="1:23" x14ac:dyDescent="0.25">
      <c r="A6040">
        <v>3017</v>
      </c>
      <c r="B6040">
        <v>4655</v>
      </c>
      <c r="C6040" t="s">
        <v>9718</v>
      </c>
      <c r="D6040" t="s">
        <v>1784</v>
      </c>
      <c r="E6040" t="s">
        <v>70</v>
      </c>
      <c r="F6040" t="s">
        <v>9719</v>
      </c>
      <c r="G6040" t="str">
        <f>"201511028230"</f>
        <v>201511028230</v>
      </c>
      <c r="H6040">
        <v>1056</v>
      </c>
      <c r="I6040">
        <v>150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V6040">
        <v>0</v>
      </c>
      <c r="W6040">
        <v>1206</v>
      </c>
    </row>
    <row r="6041" spans="1:23" x14ac:dyDescent="0.25">
      <c r="H6041" t="s">
        <v>9720</v>
      </c>
    </row>
    <row r="6042" spans="1:23" x14ac:dyDescent="0.25">
      <c r="A6042">
        <v>3018</v>
      </c>
      <c r="B6042">
        <v>4627</v>
      </c>
      <c r="C6042" t="s">
        <v>9721</v>
      </c>
      <c r="D6042" t="s">
        <v>450</v>
      </c>
      <c r="E6042" t="s">
        <v>41</v>
      </c>
      <c r="F6042" t="s">
        <v>9722</v>
      </c>
      <c r="G6042" t="str">
        <f>"201511025461"</f>
        <v>201511025461</v>
      </c>
      <c r="H6042">
        <v>1056</v>
      </c>
      <c r="I6042">
        <v>150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V6042">
        <v>0</v>
      </c>
      <c r="W6042">
        <v>1206</v>
      </c>
    </row>
    <row r="6043" spans="1:23" x14ac:dyDescent="0.25">
      <c r="H6043" t="s">
        <v>9723</v>
      </c>
    </row>
    <row r="6044" spans="1:23" x14ac:dyDescent="0.25">
      <c r="A6044">
        <v>3019</v>
      </c>
      <c r="B6044">
        <v>8824</v>
      </c>
      <c r="C6044" t="s">
        <v>651</v>
      </c>
      <c r="D6044" t="s">
        <v>2055</v>
      </c>
      <c r="E6044" t="s">
        <v>192</v>
      </c>
      <c r="F6044" t="s">
        <v>9724</v>
      </c>
      <c r="G6044" t="str">
        <f>"00042274"</f>
        <v>00042274</v>
      </c>
      <c r="H6044">
        <v>1056</v>
      </c>
      <c r="I6044">
        <v>150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V6044">
        <v>0</v>
      </c>
      <c r="W6044">
        <v>1206</v>
      </c>
    </row>
    <row r="6045" spans="1:23" x14ac:dyDescent="0.25">
      <c r="H6045" t="s">
        <v>9725</v>
      </c>
    </row>
    <row r="6046" spans="1:23" x14ac:dyDescent="0.25">
      <c r="A6046">
        <v>3020</v>
      </c>
      <c r="B6046">
        <v>475</v>
      </c>
      <c r="C6046" t="s">
        <v>9726</v>
      </c>
      <c r="D6046" t="s">
        <v>8858</v>
      </c>
      <c r="E6046" t="s">
        <v>9727</v>
      </c>
      <c r="F6046" t="s">
        <v>9728</v>
      </c>
      <c r="G6046" t="str">
        <f>"00040235"</f>
        <v>00040235</v>
      </c>
      <c r="H6046">
        <v>1056</v>
      </c>
      <c r="I6046">
        <v>150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V6046">
        <v>0</v>
      </c>
      <c r="W6046">
        <v>1206</v>
      </c>
    </row>
    <row r="6047" spans="1:23" x14ac:dyDescent="0.25">
      <c r="H6047" t="s">
        <v>9729</v>
      </c>
    </row>
    <row r="6048" spans="1:23" x14ac:dyDescent="0.25">
      <c r="A6048">
        <v>3021</v>
      </c>
      <c r="B6048">
        <v>6206</v>
      </c>
      <c r="C6048" t="s">
        <v>9730</v>
      </c>
      <c r="D6048" t="s">
        <v>15</v>
      </c>
      <c r="E6048" t="s">
        <v>51</v>
      </c>
      <c r="F6048" t="s">
        <v>9731</v>
      </c>
      <c r="G6048" t="str">
        <f>"201510001856"</f>
        <v>201510001856</v>
      </c>
      <c r="H6048">
        <v>1045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23</v>
      </c>
      <c r="S6048">
        <v>161</v>
      </c>
      <c r="V6048">
        <v>2</v>
      </c>
      <c r="W6048">
        <v>1206</v>
      </c>
    </row>
    <row r="6049" spans="1:23" x14ac:dyDescent="0.25">
      <c r="H6049" t="s">
        <v>9732</v>
      </c>
    </row>
    <row r="6050" spans="1:23" x14ac:dyDescent="0.25">
      <c r="A6050">
        <v>3022</v>
      </c>
      <c r="B6050">
        <v>6726</v>
      </c>
      <c r="C6050" t="s">
        <v>517</v>
      </c>
      <c r="D6050" t="s">
        <v>489</v>
      </c>
      <c r="E6050" t="s">
        <v>375</v>
      </c>
      <c r="F6050" t="s">
        <v>9733</v>
      </c>
      <c r="G6050" t="str">
        <f>"201511011310"</f>
        <v>201511011310</v>
      </c>
      <c r="H6050" t="s">
        <v>909</v>
      </c>
      <c r="I6050">
        <v>0</v>
      </c>
      <c r="J6050">
        <v>30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24</v>
      </c>
      <c r="S6050">
        <v>168</v>
      </c>
      <c r="T6050">
        <v>6</v>
      </c>
      <c r="U6050" t="s">
        <v>2343</v>
      </c>
      <c r="V6050">
        <v>0</v>
      </c>
      <c r="W6050" t="s">
        <v>9734</v>
      </c>
    </row>
    <row r="6051" spans="1:23" x14ac:dyDescent="0.25">
      <c r="H6051" t="s">
        <v>9735</v>
      </c>
    </row>
    <row r="6052" spans="1:23" x14ac:dyDescent="0.25">
      <c r="A6052">
        <v>3023</v>
      </c>
      <c r="B6052">
        <v>6726</v>
      </c>
      <c r="C6052" t="s">
        <v>517</v>
      </c>
      <c r="D6052" t="s">
        <v>489</v>
      </c>
      <c r="E6052" t="s">
        <v>375</v>
      </c>
      <c r="F6052" t="s">
        <v>9733</v>
      </c>
      <c r="G6052" t="str">
        <f>"201511011310"</f>
        <v>201511011310</v>
      </c>
      <c r="H6052" t="s">
        <v>909</v>
      </c>
      <c r="I6052">
        <v>0</v>
      </c>
      <c r="J6052">
        <v>30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24</v>
      </c>
      <c r="S6052">
        <v>168</v>
      </c>
      <c r="V6052">
        <v>0</v>
      </c>
      <c r="W6052" t="s">
        <v>9734</v>
      </c>
    </row>
    <row r="6053" spans="1:23" x14ac:dyDescent="0.25">
      <c r="H6053" t="s">
        <v>9735</v>
      </c>
    </row>
    <row r="6054" spans="1:23" x14ac:dyDescent="0.25">
      <c r="A6054">
        <v>3024</v>
      </c>
      <c r="B6054">
        <v>1905</v>
      </c>
      <c r="C6054" t="s">
        <v>8162</v>
      </c>
      <c r="D6054" t="s">
        <v>105</v>
      </c>
      <c r="E6054" t="s">
        <v>60</v>
      </c>
      <c r="F6054" t="s">
        <v>9736</v>
      </c>
      <c r="G6054" t="str">
        <f>"00023453"</f>
        <v>00023453</v>
      </c>
      <c r="H6054">
        <v>1100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15</v>
      </c>
      <c r="S6054">
        <v>105</v>
      </c>
      <c r="V6054">
        <v>0</v>
      </c>
      <c r="W6054">
        <v>1205</v>
      </c>
    </row>
    <row r="6055" spans="1:23" x14ac:dyDescent="0.25">
      <c r="H6055" t="s">
        <v>6982</v>
      </c>
    </row>
    <row r="6056" spans="1:23" x14ac:dyDescent="0.25">
      <c r="A6056">
        <v>3025</v>
      </c>
      <c r="B6056">
        <v>8376</v>
      </c>
      <c r="C6056" t="s">
        <v>5559</v>
      </c>
      <c r="D6056" t="s">
        <v>379</v>
      </c>
      <c r="E6056" t="s">
        <v>41</v>
      </c>
      <c r="F6056" t="s">
        <v>9737</v>
      </c>
      <c r="G6056" t="str">
        <f>"00024160"</f>
        <v>00024160</v>
      </c>
      <c r="H6056">
        <v>902</v>
      </c>
      <c r="I6056">
        <v>0</v>
      </c>
      <c r="J6056">
        <v>30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39</v>
      </c>
      <c r="S6056">
        <v>273</v>
      </c>
      <c r="V6056">
        <v>1</v>
      </c>
      <c r="W6056">
        <v>1205</v>
      </c>
    </row>
    <row r="6057" spans="1:23" x14ac:dyDescent="0.25">
      <c r="H6057" t="s">
        <v>9738</v>
      </c>
    </row>
    <row r="6058" spans="1:23" x14ac:dyDescent="0.25">
      <c r="A6058">
        <v>3026</v>
      </c>
      <c r="B6058">
        <v>8351</v>
      </c>
      <c r="C6058" t="s">
        <v>9739</v>
      </c>
      <c r="D6058" t="s">
        <v>379</v>
      </c>
      <c r="E6058" t="s">
        <v>2131</v>
      </c>
      <c r="F6058" t="s">
        <v>9740</v>
      </c>
      <c r="G6058" t="str">
        <f>"00048046"</f>
        <v>00048046</v>
      </c>
      <c r="H6058">
        <v>869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48</v>
      </c>
      <c r="S6058">
        <v>336</v>
      </c>
      <c r="V6058">
        <v>0</v>
      </c>
      <c r="W6058">
        <v>1205</v>
      </c>
    </row>
    <row r="6059" spans="1:23" x14ac:dyDescent="0.25">
      <c r="H6059" t="s">
        <v>9741</v>
      </c>
    </row>
    <row r="6060" spans="1:23" x14ac:dyDescent="0.25">
      <c r="A6060">
        <v>3027</v>
      </c>
      <c r="B6060">
        <v>4119</v>
      </c>
      <c r="C6060" t="s">
        <v>9742</v>
      </c>
      <c r="D6060" t="s">
        <v>1143</v>
      </c>
      <c r="E6060" t="s">
        <v>3479</v>
      </c>
      <c r="F6060" t="s">
        <v>9743</v>
      </c>
      <c r="G6060" t="str">
        <f>"00032157"</f>
        <v>00032157</v>
      </c>
      <c r="H6060" t="s">
        <v>1427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36</v>
      </c>
      <c r="S6060">
        <v>252</v>
      </c>
      <c r="V6060">
        <v>0</v>
      </c>
      <c r="W6060" t="s">
        <v>9744</v>
      </c>
    </row>
    <row r="6061" spans="1:23" x14ac:dyDescent="0.25">
      <c r="H6061" t="s">
        <v>9745</v>
      </c>
    </row>
    <row r="6062" spans="1:23" x14ac:dyDescent="0.25">
      <c r="A6062">
        <v>3028</v>
      </c>
      <c r="B6062">
        <v>8900</v>
      </c>
      <c r="C6062" t="s">
        <v>3817</v>
      </c>
      <c r="D6062" t="s">
        <v>515</v>
      </c>
      <c r="E6062" t="s">
        <v>15</v>
      </c>
      <c r="F6062" t="s">
        <v>9746</v>
      </c>
      <c r="G6062" t="str">
        <f>"201511022376"</f>
        <v>201511022376</v>
      </c>
      <c r="H6062" t="s">
        <v>1220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33</v>
      </c>
      <c r="S6062">
        <v>231</v>
      </c>
      <c r="V6062">
        <v>0</v>
      </c>
      <c r="W6062" t="s">
        <v>9747</v>
      </c>
    </row>
    <row r="6063" spans="1:23" x14ac:dyDescent="0.25">
      <c r="H6063" t="s">
        <v>9748</v>
      </c>
    </row>
    <row r="6064" spans="1:23" x14ac:dyDescent="0.25">
      <c r="A6064">
        <v>3029</v>
      </c>
      <c r="B6064">
        <v>5552</v>
      </c>
      <c r="C6064" t="s">
        <v>9749</v>
      </c>
      <c r="D6064" t="s">
        <v>9750</v>
      </c>
      <c r="E6064" t="s">
        <v>4836</v>
      </c>
      <c r="F6064" t="s">
        <v>9751</v>
      </c>
      <c r="G6064" t="str">
        <f>"201511037993"</f>
        <v>201511037993</v>
      </c>
      <c r="H6064" t="s">
        <v>1706</v>
      </c>
      <c r="I6064">
        <v>150</v>
      </c>
      <c r="J6064">
        <v>30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V6064">
        <v>0</v>
      </c>
      <c r="W6064" t="s">
        <v>9752</v>
      </c>
    </row>
    <row r="6065" spans="1:23" x14ac:dyDescent="0.25">
      <c r="H6065" t="s">
        <v>9753</v>
      </c>
    </row>
    <row r="6066" spans="1:23" x14ac:dyDescent="0.25">
      <c r="A6066">
        <v>3030</v>
      </c>
      <c r="B6066">
        <v>8805</v>
      </c>
      <c r="C6066" t="s">
        <v>767</v>
      </c>
      <c r="D6066" t="s">
        <v>651</v>
      </c>
      <c r="E6066" t="s">
        <v>51</v>
      </c>
      <c r="F6066" t="s">
        <v>9754</v>
      </c>
      <c r="G6066" t="str">
        <f>"201509000243"</f>
        <v>201509000243</v>
      </c>
      <c r="H6066">
        <v>1078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18</v>
      </c>
      <c r="S6066">
        <v>126</v>
      </c>
      <c r="V6066">
        <v>0</v>
      </c>
      <c r="W6066">
        <v>1204</v>
      </c>
    </row>
    <row r="6067" spans="1:23" x14ac:dyDescent="0.25">
      <c r="H6067" t="s">
        <v>9755</v>
      </c>
    </row>
    <row r="6068" spans="1:23" x14ac:dyDescent="0.25">
      <c r="A6068">
        <v>3031</v>
      </c>
      <c r="B6068">
        <v>6984</v>
      </c>
      <c r="C6068" t="s">
        <v>9756</v>
      </c>
      <c r="D6068" t="s">
        <v>3706</v>
      </c>
      <c r="E6068" t="s">
        <v>32</v>
      </c>
      <c r="F6068" t="s">
        <v>9757</v>
      </c>
      <c r="G6068" t="str">
        <f>"201511038290"</f>
        <v>201511038290</v>
      </c>
      <c r="H6068">
        <v>1001</v>
      </c>
      <c r="I6068">
        <v>0</v>
      </c>
      <c r="J6068">
        <v>70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19</v>
      </c>
      <c r="S6068">
        <v>133</v>
      </c>
      <c r="V6068">
        <v>0</v>
      </c>
      <c r="W6068">
        <v>1204</v>
      </c>
    </row>
    <row r="6069" spans="1:23" x14ac:dyDescent="0.25">
      <c r="H6069" t="s">
        <v>9758</v>
      </c>
    </row>
    <row r="6070" spans="1:23" x14ac:dyDescent="0.25">
      <c r="A6070">
        <v>3032</v>
      </c>
      <c r="B6070">
        <v>1953</v>
      </c>
      <c r="C6070" t="s">
        <v>9759</v>
      </c>
      <c r="D6070" t="s">
        <v>133</v>
      </c>
      <c r="E6070" t="s">
        <v>188</v>
      </c>
      <c r="F6070" t="s">
        <v>9760</v>
      </c>
      <c r="G6070" t="str">
        <f>"00030495"</f>
        <v>00030495</v>
      </c>
      <c r="H6070">
        <v>1012</v>
      </c>
      <c r="I6070">
        <v>0</v>
      </c>
      <c r="J6070">
        <v>30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23</v>
      </c>
      <c r="S6070">
        <v>161</v>
      </c>
      <c r="V6070">
        <v>0</v>
      </c>
      <c r="W6070">
        <v>1203</v>
      </c>
    </row>
    <row r="6071" spans="1:23" x14ac:dyDescent="0.25">
      <c r="H6071" t="s">
        <v>9761</v>
      </c>
    </row>
    <row r="6072" spans="1:23" x14ac:dyDescent="0.25">
      <c r="A6072">
        <v>3033</v>
      </c>
      <c r="B6072">
        <v>1551</v>
      </c>
      <c r="C6072" t="s">
        <v>9762</v>
      </c>
      <c r="D6072" t="s">
        <v>489</v>
      </c>
      <c r="E6072" t="s">
        <v>531</v>
      </c>
      <c r="F6072" t="s">
        <v>9763</v>
      </c>
      <c r="G6072" t="str">
        <f>"201511031716"</f>
        <v>201511031716</v>
      </c>
      <c r="H6072">
        <v>825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54</v>
      </c>
      <c r="S6072">
        <v>378</v>
      </c>
      <c r="V6072">
        <v>0</v>
      </c>
      <c r="W6072">
        <v>1203</v>
      </c>
    </row>
    <row r="6073" spans="1:23" x14ac:dyDescent="0.25">
      <c r="H6073" t="s">
        <v>9764</v>
      </c>
    </row>
    <row r="6074" spans="1:23" x14ac:dyDescent="0.25">
      <c r="A6074">
        <v>3034</v>
      </c>
      <c r="B6074">
        <v>4059</v>
      </c>
      <c r="C6074" t="s">
        <v>6941</v>
      </c>
      <c r="D6074" t="s">
        <v>83</v>
      </c>
      <c r="E6074" t="s">
        <v>15</v>
      </c>
      <c r="F6074" t="s">
        <v>9765</v>
      </c>
      <c r="G6074" t="str">
        <f>"201511036394"</f>
        <v>201511036394</v>
      </c>
      <c r="H6074" t="s">
        <v>576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18</v>
      </c>
      <c r="S6074">
        <v>126</v>
      </c>
      <c r="V6074">
        <v>1</v>
      </c>
      <c r="W6074" t="s">
        <v>9766</v>
      </c>
    </row>
    <row r="6075" spans="1:23" x14ac:dyDescent="0.25">
      <c r="H6075" t="s">
        <v>9767</v>
      </c>
    </row>
    <row r="6076" spans="1:23" x14ac:dyDescent="0.25">
      <c r="A6076">
        <v>3035</v>
      </c>
      <c r="B6076">
        <v>4855</v>
      </c>
      <c r="C6076" t="s">
        <v>538</v>
      </c>
      <c r="D6076" t="s">
        <v>732</v>
      </c>
      <c r="E6076" t="s">
        <v>96</v>
      </c>
      <c r="F6076" t="s">
        <v>9768</v>
      </c>
      <c r="G6076" t="str">
        <f>"201511037665"</f>
        <v>201511037665</v>
      </c>
      <c r="H6076" t="s">
        <v>605</v>
      </c>
      <c r="I6076">
        <v>150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5</v>
      </c>
      <c r="S6076">
        <v>35</v>
      </c>
      <c r="V6076">
        <v>0</v>
      </c>
      <c r="W6076" t="s">
        <v>9769</v>
      </c>
    </row>
    <row r="6077" spans="1:23" x14ac:dyDescent="0.25">
      <c r="H6077" t="s">
        <v>9770</v>
      </c>
    </row>
    <row r="6078" spans="1:23" x14ac:dyDescent="0.25">
      <c r="A6078">
        <v>3036</v>
      </c>
      <c r="B6078">
        <v>10516</v>
      </c>
      <c r="C6078" t="s">
        <v>9771</v>
      </c>
      <c r="D6078" t="s">
        <v>83</v>
      </c>
      <c r="E6078" t="s">
        <v>15</v>
      </c>
      <c r="F6078" t="s">
        <v>9772</v>
      </c>
      <c r="G6078" t="str">
        <f>"201510003721"</f>
        <v>201510003721</v>
      </c>
      <c r="H6078" t="s">
        <v>535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31</v>
      </c>
      <c r="S6078">
        <v>217</v>
      </c>
      <c r="V6078">
        <v>0</v>
      </c>
      <c r="W6078" t="s">
        <v>9773</v>
      </c>
    </row>
    <row r="6079" spans="1:23" x14ac:dyDescent="0.25">
      <c r="H6079" t="s">
        <v>9774</v>
      </c>
    </row>
    <row r="6080" spans="1:23" x14ac:dyDescent="0.25">
      <c r="A6080">
        <v>3037</v>
      </c>
      <c r="B6080">
        <v>7757</v>
      </c>
      <c r="C6080" t="s">
        <v>5606</v>
      </c>
      <c r="D6080" t="s">
        <v>83</v>
      </c>
      <c r="E6080" t="s">
        <v>41</v>
      </c>
      <c r="F6080" t="s">
        <v>9775</v>
      </c>
      <c r="G6080" t="str">
        <f>"201511004870"</f>
        <v>201511004870</v>
      </c>
      <c r="H6080" t="s">
        <v>2978</v>
      </c>
      <c r="I6080">
        <v>150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30</v>
      </c>
      <c r="S6080">
        <v>210</v>
      </c>
      <c r="V6080">
        <v>2</v>
      </c>
      <c r="W6080" t="s">
        <v>9773</v>
      </c>
    </row>
    <row r="6081" spans="1:23" x14ac:dyDescent="0.25">
      <c r="H6081" t="s">
        <v>9776</v>
      </c>
    </row>
    <row r="6082" spans="1:23" x14ac:dyDescent="0.25">
      <c r="A6082">
        <v>3038</v>
      </c>
      <c r="B6082">
        <v>5336</v>
      </c>
      <c r="C6082" t="s">
        <v>9777</v>
      </c>
      <c r="D6082" t="s">
        <v>50</v>
      </c>
      <c r="E6082" t="s">
        <v>70</v>
      </c>
      <c r="F6082" t="s">
        <v>9778</v>
      </c>
      <c r="G6082" t="str">
        <f>"00026228"</f>
        <v>00026228</v>
      </c>
      <c r="H6082" t="s">
        <v>3815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59</v>
      </c>
      <c r="S6082">
        <v>413</v>
      </c>
      <c r="T6082">
        <v>6</v>
      </c>
      <c r="U6082">
        <v>860</v>
      </c>
      <c r="V6082">
        <v>0</v>
      </c>
      <c r="W6082" t="s">
        <v>9779</v>
      </c>
    </row>
    <row r="6083" spans="1:23" x14ac:dyDescent="0.25">
      <c r="H6083" t="s">
        <v>9780</v>
      </c>
    </row>
    <row r="6084" spans="1:23" x14ac:dyDescent="0.25">
      <c r="A6084">
        <v>3039</v>
      </c>
      <c r="B6084">
        <v>5336</v>
      </c>
      <c r="C6084" t="s">
        <v>9777</v>
      </c>
      <c r="D6084" t="s">
        <v>50</v>
      </c>
      <c r="E6084" t="s">
        <v>70</v>
      </c>
      <c r="F6084" t="s">
        <v>9778</v>
      </c>
      <c r="G6084" t="str">
        <f>"00026228"</f>
        <v>00026228</v>
      </c>
      <c r="H6084" t="s">
        <v>3815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59</v>
      </c>
      <c r="S6084">
        <v>413</v>
      </c>
      <c r="V6084">
        <v>0</v>
      </c>
      <c r="W6084" t="s">
        <v>9779</v>
      </c>
    </row>
    <row r="6085" spans="1:23" x14ac:dyDescent="0.25">
      <c r="H6085" t="s">
        <v>9780</v>
      </c>
    </row>
    <row r="6086" spans="1:23" x14ac:dyDescent="0.25">
      <c r="A6086">
        <v>3040</v>
      </c>
      <c r="B6086">
        <v>5213</v>
      </c>
      <c r="C6086" t="s">
        <v>9781</v>
      </c>
      <c r="D6086" t="s">
        <v>191</v>
      </c>
      <c r="E6086" t="s">
        <v>51</v>
      </c>
      <c r="F6086" t="s">
        <v>9782</v>
      </c>
      <c r="G6086" t="str">
        <f>"00016497"</f>
        <v>00016497</v>
      </c>
      <c r="H6086" t="s">
        <v>118</v>
      </c>
      <c r="I6086">
        <v>0</v>
      </c>
      <c r="J6086">
        <v>30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14</v>
      </c>
      <c r="S6086">
        <v>98</v>
      </c>
      <c r="V6086">
        <v>2</v>
      </c>
      <c r="W6086" t="s">
        <v>9783</v>
      </c>
    </row>
    <row r="6087" spans="1:23" x14ac:dyDescent="0.25">
      <c r="H6087">
        <v>843</v>
      </c>
    </row>
    <row r="6088" spans="1:23" x14ac:dyDescent="0.25">
      <c r="A6088">
        <v>3041</v>
      </c>
      <c r="B6088">
        <v>10515</v>
      </c>
      <c r="C6088" t="s">
        <v>9784</v>
      </c>
      <c r="D6088" t="s">
        <v>442</v>
      </c>
      <c r="E6088" t="s">
        <v>15</v>
      </c>
      <c r="F6088" t="s">
        <v>9785</v>
      </c>
      <c r="G6088" t="str">
        <f>"201511022282"</f>
        <v>201511022282</v>
      </c>
      <c r="H6088" t="s">
        <v>118</v>
      </c>
      <c r="I6088">
        <v>0</v>
      </c>
      <c r="J6088">
        <v>30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14</v>
      </c>
      <c r="S6088">
        <v>98</v>
      </c>
      <c r="V6088">
        <v>0</v>
      </c>
      <c r="W6088" t="s">
        <v>9783</v>
      </c>
    </row>
    <row r="6089" spans="1:23" x14ac:dyDescent="0.25">
      <c r="H6089" t="s">
        <v>9786</v>
      </c>
    </row>
    <row r="6090" spans="1:23" x14ac:dyDescent="0.25">
      <c r="A6090">
        <v>3042</v>
      </c>
      <c r="B6090">
        <v>2551</v>
      </c>
      <c r="C6090" t="s">
        <v>3980</v>
      </c>
      <c r="D6090" t="s">
        <v>83</v>
      </c>
      <c r="E6090" t="s">
        <v>51</v>
      </c>
      <c r="F6090" t="s">
        <v>9787</v>
      </c>
      <c r="G6090" t="str">
        <f>"201512004601"</f>
        <v>201512004601</v>
      </c>
      <c r="H6090" t="s">
        <v>118</v>
      </c>
      <c r="I6090">
        <v>0</v>
      </c>
      <c r="J6090">
        <v>30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14</v>
      </c>
      <c r="S6090">
        <v>98</v>
      </c>
      <c r="V6090">
        <v>0</v>
      </c>
      <c r="W6090" t="s">
        <v>9783</v>
      </c>
    </row>
    <row r="6091" spans="1:23" x14ac:dyDescent="0.25">
      <c r="H6091" t="s">
        <v>9788</v>
      </c>
    </row>
    <row r="6092" spans="1:23" x14ac:dyDescent="0.25">
      <c r="A6092">
        <v>3043</v>
      </c>
      <c r="B6092">
        <v>6256</v>
      </c>
      <c r="C6092" t="s">
        <v>9789</v>
      </c>
      <c r="D6092" t="s">
        <v>36</v>
      </c>
      <c r="E6092" t="s">
        <v>15</v>
      </c>
      <c r="F6092" t="s">
        <v>9790</v>
      </c>
      <c r="G6092" t="str">
        <f>"201511031519"</f>
        <v>201511031519</v>
      </c>
      <c r="H6092" t="s">
        <v>582</v>
      </c>
      <c r="I6092">
        <v>150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V6092">
        <v>2</v>
      </c>
      <c r="W6092" t="s">
        <v>9783</v>
      </c>
    </row>
    <row r="6093" spans="1:23" x14ac:dyDescent="0.25">
      <c r="H6093" t="s">
        <v>9791</v>
      </c>
    </row>
    <row r="6094" spans="1:23" x14ac:dyDescent="0.25">
      <c r="A6094">
        <v>3044</v>
      </c>
      <c r="B6094">
        <v>5796</v>
      </c>
      <c r="C6094" t="s">
        <v>9792</v>
      </c>
      <c r="D6094" t="s">
        <v>14</v>
      </c>
      <c r="E6094" t="s">
        <v>51</v>
      </c>
      <c r="F6094" t="s">
        <v>9793</v>
      </c>
      <c r="G6094" t="str">
        <f>"201509000367"</f>
        <v>201509000367</v>
      </c>
      <c r="H6094" t="s">
        <v>582</v>
      </c>
      <c r="I6094">
        <v>150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V6094">
        <v>0</v>
      </c>
      <c r="W6094" t="s">
        <v>9783</v>
      </c>
    </row>
    <row r="6095" spans="1:23" x14ac:dyDescent="0.25">
      <c r="H6095" t="s">
        <v>9794</v>
      </c>
    </row>
    <row r="6096" spans="1:23" x14ac:dyDescent="0.25">
      <c r="A6096">
        <v>3045</v>
      </c>
      <c r="B6096">
        <v>10367</v>
      </c>
      <c r="C6096" t="s">
        <v>9795</v>
      </c>
      <c r="D6096" t="s">
        <v>191</v>
      </c>
      <c r="E6096" t="s">
        <v>165</v>
      </c>
      <c r="F6096" t="s">
        <v>9796</v>
      </c>
      <c r="G6096" t="str">
        <f>"201511021991"</f>
        <v>201511021991</v>
      </c>
      <c r="H6096" t="s">
        <v>582</v>
      </c>
      <c r="I6096">
        <v>150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V6096">
        <v>0</v>
      </c>
      <c r="W6096" t="s">
        <v>9783</v>
      </c>
    </row>
    <row r="6097" spans="1:23" x14ac:dyDescent="0.25">
      <c r="H6097" t="s">
        <v>9797</v>
      </c>
    </row>
    <row r="6098" spans="1:23" x14ac:dyDescent="0.25">
      <c r="A6098">
        <v>3046</v>
      </c>
      <c r="B6098">
        <v>5172</v>
      </c>
      <c r="C6098" t="s">
        <v>2466</v>
      </c>
      <c r="D6098" t="s">
        <v>24</v>
      </c>
      <c r="E6098" t="s">
        <v>203</v>
      </c>
      <c r="F6098" t="s">
        <v>9798</v>
      </c>
      <c r="G6098" t="str">
        <f>"201511036403"</f>
        <v>201511036403</v>
      </c>
      <c r="H6098" t="s">
        <v>582</v>
      </c>
      <c r="I6098">
        <v>150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V6098">
        <v>0</v>
      </c>
      <c r="W6098" t="s">
        <v>9783</v>
      </c>
    </row>
    <row r="6099" spans="1:23" x14ac:dyDescent="0.25">
      <c r="H6099" t="s">
        <v>9799</v>
      </c>
    </row>
    <row r="6100" spans="1:23" x14ac:dyDescent="0.25">
      <c r="A6100">
        <v>3047</v>
      </c>
      <c r="B6100">
        <v>4138</v>
      </c>
      <c r="C6100" t="s">
        <v>9800</v>
      </c>
      <c r="D6100" t="s">
        <v>83</v>
      </c>
      <c r="E6100" t="s">
        <v>25</v>
      </c>
      <c r="F6100" t="s">
        <v>9801</v>
      </c>
      <c r="G6100" t="str">
        <f>"201511011118"</f>
        <v>201511011118</v>
      </c>
      <c r="H6100" t="s">
        <v>582</v>
      </c>
      <c r="I6100">
        <v>150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V6100">
        <v>1</v>
      </c>
      <c r="W6100" t="s">
        <v>9783</v>
      </c>
    </row>
    <row r="6101" spans="1:23" x14ac:dyDescent="0.25">
      <c r="H6101" t="s">
        <v>9802</v>
      </c>
    </row>
    <row r="6102" spans="1:23" x14ac:dyDescent="0.25">
      <c r="A6102">
        <v>3048</v>
      </c>
      <c r="B6102">
        <v>1846</v>
      </c>
      <c r="C6102" t="s">
        <v>9803</v>
      </c>
      <c r="D6102" t="s">
        <v>203</v>
      </c>
      <c r="E6102" t="s">
        <v>55</v>
      </c>
      <c r="F6102" t="s">
        <v>9804</v>
      </c>
      <c r="G6102" t="str">
        <f>"00019130"</f>
        <v>00019130</v>
      </c>
      <c r="H6102" t="s">
        <v>582</v>
      </c>
      <c r="I6102">
        <v>150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V6102">
        <v>1</v>
      </c>
      <c r="W6102" t="s">
        <v>9783</v>
      </c>
    </row>
    <row r="6103" spans="1:23" x14ac:dyDescent="0.25">
      <c r="H6103" t="s">
        <v>9805</v>
      </c>
    </row>
    <row r="6104" spans="1:23" x14ac:dyDescent="0.25">
      <c r="A6104">
        <v>3049</v>
      </c>
      <c r="B6104">
        <v>7068</v>
      </c>
      <c r="C6104" t="s">
        <v>7448</v>
      </c>
      <c r="D6104" t="s">
        <v>787</v>
      </c>
      <c r="E6104" t="s">
        <v>1236</v>
      </c>
      <c r="F6104" t="s">
        <v>9806</v>
      </c>
      <c r="G6104" t="str">
        <f>"201511035181"</f>
        <v>201511035181</v>
      </c>
      <c r="H6104" t="s">
        <v>582</v>
      </c>
      <c r="I6104">
        <v>150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V6104">
        <v>0</v>
      </c>
      <c r="W6104" t="s">
        <v>9783</v>
      </c>
    </row>
    <row r="6105" spans="1:23" x14ac:dyDescent="0.25">
      <c r="H6105" t="s">
        <v>9807</v>
      </c>
    </row>
    <row r="6106" spans="1:23" x14ac:dyDescent="0.25">
      <c r="A6106">
        <v>3050</v>
      </c>
      <c r="B6106">
        <v>9539</v>
      </c>
      <c r="C6106" t="s">
        <v>9808</v>
      </c>
      <c r="D6106" t="s">
        <v>183</v>
      </c>
      <c r="E6106" t="s">
        <v>6188</v>
      </c>
      <c r="F6106" t="s">
        <v>9809</v>
      </c>
      <c r="G6106" t="str">
        <f>"201511018783"</f>
        <v>201511018783</v>
      </c>
      <c r="H6106" t="s">
        <v>678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23</v>
      </c>
      <c r="S6106">
        <v>161</v>
      </c>
      <c r="V6106">
        <v>0</v>
      </c>
      <c r="W6106" t="s">
        <v>9783</v>
      </c>
    </row>
    <row r="6107" spans="1:23" x14ac:dyDescent="0.25">
      <c r="H6107" t="s">
        <v>9810</v>
      </c>
    </row>
    <row r="6108" spans="1:23" x14ac:dyDescent="0.25">
      <c r="A6108">
        <v>3051</v>
      </c>
      <c r="B6108">
        <v>3068</v>
      </c>
      <c r="C6108" t="s">
        <v>9811</v>
      </c>
      <c r="D6108" t="s">
        <v>888</v>
      </c>
      <c r="E6108" t="s">
        <v>298</v>
      </c>
      <c r="F6108" t="s">
        <v>9812</v>
      </c>
      <c r="G6108" t="str">
        <f>"201303000060"</f>
        <v>201303000060</v>
      </c>
      <c r="H6108">
        <v>1100</v>
      </c>
      <c r="I6108">
        <v>0</v>
      </c>
      <c r="J6108">
        <v>30</v>
      </c>
      <c r="K6108">
        <v>70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V6108">
        <v>0</v>
      </c>
      <c r="W6108">
        <v>1200</v>
      </c>
    </row>
    <row r="6109" spans="1:23" x14ac:dyDescent="0.25">
      <c r="H6109" t="s">
        <v>9813</v>
      </c>
    </row>
    <row r="6110" spans="1:23" x14ac:dyDescent="0.25">
      <c r="A6110">
        <v>3052</v>
      </c>
      <c r="B6110">
        <v>2412</v>
      </c>
      <c r="C6110" t="s">
        <v>9814</v>
      </c>
      <c r="D6110" t="s">
        <v>14</v>
      </c>
      <c r="E6110" t="s">
        <v>25</v>
      </c>
      <c r="F6110" t="s">
        <v>9815</v>
      </c>
      <c r="G6110" t="str">
        <f>"201406012159"</f>
        <v>201406012159</v>
      </c>
      <c r="H6110">
        <v>1100</v>
      </c>
      <c r="I6110">
        <v>0</v>
      </c>
      <c r="J6110">
        <v>70</v>
      </c>
      <c r="K6110">
        <v>0</v>
      </c>
      <c r="L6110">
        <v>0</v>
      </c>
      <c r="M6110">
        <v>0</v>
      </c>
      <c r="N6110">
        <v>30</v>
      </c>
      <c r="O6110">
        <v>0</v>
      </c>
      <c r="P6110">
        <v>0</v>
      </c>
      <c r="Q6110">
        <v>0</v>
      </c>
      <c r="R6110">
        <v>0</v>
      </c>
      <c r="S6110">
        <v>0</v>
      </c>
      <c r="V6110">
        <v>0</v>
      </c>
      <c r="W6110">
        <v>1200</v>
      </c>
    </row>
    <row r="6111" spans="1:23" x14ac:dyDescent="0.25">
      <c r="H6111" t="s">
        <v>9816</v>
      </c>
    </row>
    <row r="6112" spans="1:23" x14ac:dyDescent="0.25">
      <c r="A6112">
        <v>3053</v>
      </c>
      <c r="B6112">
        <v>7565</v>
      </c>
      <c r="C6112" t="s">
        <v>9817</v>
      </c>
      <c r="D6112" t="s">
        <v>570</v>
      </c>
      <c r="E6112" t="s">
        <v>60</v>
      </c>
      <c r="F6112" t="s">
        <v>9818</v>
      </c>
      <c r="G6112" t="str">
        <f>"00083301"</f>
        <v>00083301</v>
      </c>
      <c r="H6112">
        <v>1100</v>
      </c>
      <c r="I6112">
        <v>0</v>
      </c>
      <c r="J6112">
        <v>70</v>
      </c>
      <c r="K6112">
        <v>0</v>
      </c>
      <c r="L6112">
        <v>0</v>
      </c>
      <c r="M6112">
        <v>30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V6112">
        <v>0</v>
      </c>
      <c r="W6112">
        <v>1200</v>
      </c>
    </row>
    <row r="6113" spans="1:23" x14ac:dyDescent="0.25">
      <c r="H6113" t="s">
        <v>9819</v>
      </c>
    </row>
    <row r="6114" spans="1:23" x14ac:dyDescent="0.25">
      <c r="A6114">
        <v>3054</v>
      </c>
      <c r="B6114">
        <v>9984</v>
      </c>
      <c r="C6114" t="s">
        <v>9820</v>
      </c>
      <c r="D6114" t="s">
        <v>342</v>
      </c>
      <c r="E6114" t="s">
        <v>116</v>
      </c>
      <c r="F6114" t="s">
        <v>9821</v>
      </c>
      <c r="G6114" t="str">
        <f>"00017304"</f>
        <v>00017304</v>
      </c>
      <c r="H6114">
        <v>1100</v>
      </c>
      <c r="I6114">
        <v>0</v>
      </c>
      <c r="J6114">
        <v>70</v>
      </c>
      <c r="K6114">
        <v>30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V6114">
        <v>0</v>
      </c>
      <c r="W6114">
        <v>1200</v>
      </c>
    </row>
    <row r="6115" spans="1:23" x14ac:dyDescent="0.25">
      <c r="H6115" t="s">
        <v>9822</v>
      </c>
    </row>
    <row r="6116" spans="1:23" x14ac:dyDescent="0.25">
      <c r="A6116">
        <v>3055</v>
      </c>
      <c r="B6116">
        <v>8958</v>
      </c>
      <c r="C6116" t="s">
        <v>9823</v>
      </c>
      <c r="D6116" t="s">
        <v>505</v>
      </c>
      <c r="E6116" t="s">
        <v>65</v>
      </c>
      <c r="F6116" t="s">
        <v>9824</v>
      </c>
      <c r="G6116" t="str">
        <f>"201511024978"</f>
        <v>201511024978</v>
      </c>
      <c r="H6116">
        <v>1045</v>
      </c>
      <c r="I6116">
        <v>0</v>
      </c>
      <c r="J6116">
        <v>50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15</v>
      </c>
      <c r="S6116">
        <v>105</v>
      </c>
      <c r="V6116">
        <v>1</v>
      </c>
      <c r="W6116">
        <v>1200</v>
      </c>
    </row>
    <row r="6117" spans="1:23" x14ac:dyDescent="0.25">
      <c r="H6117" t="s">
        <v>9825</v>
      </c>
    </row>
    <row r="6118" spans="1:23" x14ac:dyDescent="0.25">
      <c r="A6118">
        <v>3056</v>
      </c>
      <c r="B6118">
        <v>3763</v>
      </c>
      <c r="C6118" t="s">
        <v>9826</v>
      </c>
      <c r="D6118" t="s">
        <v>360</v>
      </c>
      <c r="E6118" t="s">
        <v>25</v>
      </c>
      <c r="F6118" t="s">
        <v>9827</v>
      </c>
      <c r="G6118" t="str">
        <f>"201511038787"</f>
        <v>201511038787</v>
      </c>
      <c r="H6118" t="s">
        <v>86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15</v>
      </c>
      <c r="S6118">
        <v>105</v>
      </c>
      <c r="V6118">
        <v>0</v>
      </c>
      <c r="W6118" t="s">
        <v>9828</v>
      </c>
    </row>
    <row r="6119" spans="1:23" x14ac:dyDescent="0.25">
      <c r="H6119" t="s">
        <v>9829</v>
      </c>
    </row>
    <row r="6120" spans="1:23" x14ac:dyDescent="0.25">
      <c r="A6120">
        <v>3057</v>
      </c>
      <c r="B6120">
        <v>2213</v>
      </c>
      <c r="C6120" t="s">
        <v>9830</v>
      </c>
      <c r="D6120" t="s">
        <v>112</v>
      </c>
      <c r="E6120" t="s">
        <v>130</v>
      </c>
      <c r="F6120" t="s">
        <v>9831</v>
      </c>
      <c r="G6120" t="str">
        <f>"201511028260"</f>
        <v>201511028260</v>
      </c>
      <c r="H6120" t="s">
        <v>595</v>
      </c>
      <c r="I6120">
        <v>150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V6120">
        <v>0</v>
      </c>
      <c r="W6120" t="s">
        <v>9832</v>
      </c>
    </row>
    <row r="6121" spans="1:23" x14ac:dyDescent="0.25">
      <c r="H6121" t="s">
        <v>9833</v>
      </c>
    </row>
    <row r="6122" spans="1:23" x14ac:dyDescent="0.25">
      <c r="A6122">
        <v>3058</v>
      </c>
      <c r="B6122">
        <v>4724</v>
      </c>
      <c r="C6122" t="s">
        <v>9834</v>
      </c>
      <c r="D6122" t="s">
        <v>230</v>
      </c>
      <c r="E6122" t="s">
        <v>222</v>
      </c>
      <c r="F6122" t="s">
        <v>9835</v>
      </c>
      <c r="G6122" t="str">
        <f>"201511042806"</f>
        <v>201511042806</v>
      </c>
      <c r="H6122" t="s">
        <v>4026</v>
      </c>
      <c r="I6122">
        <v>150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35</v>
      </c>
      <c r="S6122">
        <v>245</v>
      </c>
      <c r="V6122">
        <v>1</v>
      </c>
      <c r="W6122" t="s">
        <v>9836</v>
      </c>
    </row>
    <row r="6123" spans="1:23" x14ac:dyDescent="0.25">
      <c r="H6123" t="s">
        <v>9837</v>
      </c>
    </row>
    <row r="6124" spans="1:23" x14ac:dyDescent="0.25">
      <c r="A6124">
        <v>3059</v>
      </c>
      <c r="B6124">
        <v>6586</v>
      </c>
      <c r="C6124" t="s">
        <v>2154</v>
      </c>
      <c r="D6124" t="s">
        <v>83</v>
      </c>
      <c r="E6124" t="s">
        <v>845</v>
      </c>
      <c r="F6124" t="s">
        <v>9838</v>
      </c>
      <c r="G6124" t="str">
        <f>"201511023811"</f>
        <v>201511023811</v>
      </c>
      <c r="H6124">
        <v>1045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22</v>
      </c>
      <c r="S6124">
        <v>154</v>
      </c>
      <c r="V6124">
        <v>0</v>
      </c>
      <c r="W6124">
        <v>1199</v>
      </c>
    </row>
    <row r="6125" spans="1:23" x14ac:dyDescent="0.25">
      <c r="H6125" t="s">
        <v>9839</v>
      </c>
    </row>
    <row r="6126" spans="1:23" x14ac:dyDescent="0.25">
      <c r="A6126">
        <v>3060</v>
      </c>
      <c r="B6126">
        <v>972</v>
      </c>
      <c r="C6126" t="s">
        <v>9840</v>
      </c>
      <c r="D6126" t="s">
        <v>244</v>
      </c>
      <c r="E6126" t="s">
        <v>51</v>
      </c>
      <c r="F6126" t="s">
        <v>9841</v>
      </c>
      <c r="G6126" t="str">
        <f>"201511012402"</f>
        <v>201511012402</v>
      </c>
      <c r="H6126" t="s">
        <v>2160</v>
      </c>
      <c r="I6126">
        <v>150</v>
      </c>
      <c r="J6126">
        <v>30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V6126">
        <v>0</v>
      </c>
      <c r="W6126" t="s">
        <v>9842</v>
      </c>
    </row>
    <row r="6127" spans="1:23" x14ac:dyDescent="0.25">
      <c r="H6127" t="s">
        <v>9843</v>
      </c>
    </row>
    <row r="6128" spans="1:23" x14ac:dyDescent="0.25">
      <c r="A6128">
        <v>3061</v>
      </c>
      <c r="B6128">
        <v>808</v>
      </c>
      <c r="C6128" t="s">
        <v>9844</v>
      </c>
      <c r="D6128" t="s">
        <v>9845</v>
      </c>
      <c r="E6128" t="s">
        <v>425</v>
      </c>
      <c r="F6128" t="s">
        <v>9846</v>
      </c>
      <c r="G6128" t="str">
        <f>"201511019993"</f>
        <v>201511019993</v>
      </c>
      <c r="H6128" t="s">
        <v>118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18</v>
      </c>
      <c r="S6128">
        <v>126</v>
      </c>
      <c r="V6128">
        <v>0</v>
      </c>
      <c r="W6128" t="s">
        <v>9847</v>
      </c>
    </row>
    <row r="6129" spans="1:23" x14ac:dyDescent="0.25">
      <c r="H6129" t="s">
        <v>9848</v>
      </c>
    </row>
    <row r="6130" spans="1:23" x14ac:dyDescent="0.25">
      <c r="A6130">
        <v>3062</v>
      </c>
      <c r="B6130">
        <v>9978</v>
      </c>
      <c r="C6130" t="s">
        <v>9849</v>
      </c>
      <c r="D6130" t="s">
        <v>51</v>
      </c>
      <c r="E6130" t="s">
        <v>213</v>
      </c>
      <c r="F6130" t="s">
        <v>9850</v>
      </c>
      <c r="G6130" t="str">
        <f>"201511026895"</f>
        <v>201511026895</v>
      </c>
      <c r="H6130" t="s">
        <v>9851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98</v>
      </c>
      <c r="S6130">
        <v>588</v>
      </c>
      <c r="V6130">
        <v>0</v>
      </c>
      <c r="W6130" t="s">
        <v>9847</v>
      </c>
    </row>
    <row r="6131" spans="1:23" x14ac:dyDescent="0.25">
      <c r="H6131" t="s">
        <v>9852</v>
      </c>
    </row>
    <row r="6132" spans="1:23" x14ac:dyDescent="0.25">
      <c r="A6132">
        <v>3063</v>
      </c>
      <c r="B6132">
        <v>616</v>
      </c>
      <c r="C6132" t="s">
        <v>9853</v>
      </c>
      <c r="D6132" t="s">
        <v>83</v>
      </c>
      <c r="E6132" t="s">
        <v>472</v>
      </c>
      <c r="F6132" t="s">
        <v>9854</v>
      </c>
      <c r="G6132" t="str">
        <f>"201511026636"</f>
        <v>201511026636</v>
      </c>
      <c r="H6132">
        <v>1100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14</v>
      </c>
      <c r="S6132">
        <v>98</v>
      </c>
      <c r="V6132">
        <v>0</v>
      </c>
      <c r="W6132">
        <v>1198</v>
      </c>
    </row>
    <row r="6133" spans="1:23" x14ac:dyDescent="0.25">
      <c r="H6133" t="s">
        <v>9855</v>
      </c>
    </row>
    <row r="6134" spans="1:23" x14ac:dyDescent="0.25">
      <c r="A6134">
        <v>3064</v>
      </c>
      <c r="B6134">
        <v>8946</v>
      </c>
      <c r="C6134" t="s">
        <v>9856</v>
      </c>
      <c r="D6134" t="s">
        <v>191</v>
      </c>
      <c r="E6134" t="s">
        <v>15</v>
      </c>
      <c r="F6134" t="s">
        <v>9857</v>
      </c>
      <c r="G6134" t="str">
        <f>"201511011105"</f>
        <v>201511011105</v>
      </c>
      <c r="H6134">
        <v>1100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14</v>
      </c>
      <c r="S6134">
        <v>98</v>
      </c>
      <c r="V6134">
        <v>0</v>
      </c>
      <c r="W6134">
        <v>1198</v>
      </c>
    </row>
    <row r="6135" spans="1:23" x14ac:dyDescent="0.25">
      <c r="H6135" t="s">
        <v>9858</v>
      </c>
    </row>
    <row r="6136" spans="1:23" x14ac:dyDescent="0.25">
      <c r="A6136">
        <v>3065</v>
      </c>
      <c r="B6136">
        <v>3879</v>
      </c>
      <c r="C6136" t="s">
        <v>9859</v>
      </c>
      <c r="D6136" t="s">
        <v>40</v>
      </c>
      <c r="E6136" t="s">
        <v>75</v>
      </c>
      <c r="F6136" t="s">
        <v>9860</v>
      </c>
      <c r="G6136" t="str">
        <f>"201511028344"</f>
        <v>201511028344</v>
      </c>
      <c r="H6136">
        <v>1100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14</v>
      </c>
      <c r="S6136">
        <v>98</v>
      </c>
      <c r="V6136">
        <v>0</v>
      </c>
      <c r="W6136">
        <v>1198</v>
      </c>
    </row>
    <row r="6137" spans="1:23" x14ac:dyDescent="0.25">
      <c r="H6137" t="s">
        <v>9861</v>
      </c>
    </row>
    <row r="6138" spans="1:23" x14ac:dyDescent="0.25">
      <c r="A6138">
        <v>3066</v>
      </c>
      <c r="B6138">
        <v>3879</v>
      </c>
      <c r="C6138" t="s">
        <v>9859</v>
      </c>
      <c r="D6138" t="s">
        <v>40</v>
      </c>
      <c r="E6138" t="s">
        <v>75</v>
      </c>
      <c r="F6138" t="s">
        <v>9860</v>
      </c>
      <c r="G6138" t="str">
        <f>"201511028344"</f>
        <v>201511028344</v>
      </c>
      <c r="H6138">
        <v>1100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14</v>
      </c>
      <c r="S6138">
        <v>98</v>
      </c>
      <c r="T6138">
        <v>6</v>
      </c>
      <c r="U6138">
        <v>834</v>
      </c>
      <c r="V6138">
        <v>0</v>
      </c>
      <c r="W6138">
        <v>1198</v>
      </c>
    </row>
    <row r="6139" spans="1:23" x14ac:dyDescent="0.25">
      <c r="H6139" t="s">
        <v>9861</v>
      </c>
    </row>
    <row r="6140" spans="1:23" x14ac:dyDescent="0.25">
      <c r="A6140">
        <v>3067</v>
      </c>
      <c r="B6140">
        <v>6710</v>
      </c>
      <c r="C6140" t="s">
        <v>9862</v>
      </c>
      <c r="D6140" t="s">
        <v>489</v>
      </c>
      <c r="E6140" t="s">
        <v>3168</v>
      </c>
      <c r="F6140" t="s">
        <v>9863</v>
      </c>
      <c r="G6140" t="str">
        <f>"201511007478"</f>
        <v>201511007478</v>
      </c>
      <c r="H6140">
        <v>957</v>
      </c>
      <c r="I6140">
        <v>150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13</v>
      </c>
      <c r="S6140">
        <v>91</v>
      </c>
      <c r="V6140">
        <v>1</v>
      </c>
      <c r="W6140">
        <v>1198</v>
      </c>
    </row>
    <row r="6141" spans="1:23" x14ac:dyDescent="0.25">
      <c r="H6141" t="s">
        <v>9864</v>
      </c>
    </row>
    <row r="6142" spans="1:23" x14ac:dyDescent="0.25">
      <c r="A6142">
        <v>3068</v>
      </c>
      <c r="B6142">
        <v>2265</v>
      </c>
      <c r="C6142" t="s">
        <v>548</v>
      </c>
      <c r="D6142" t="s">
        <v>36</v>
      </c>
      <c r="E6142" t="s">
        <v>196</v>
      </c>
      <c r="F6142" t="s">
        <v>9865</v>
      </c>
      <c r="G6142" t="str">
        <f>"201403000016"</f>
        <v>201403000016</v>
      </c>
      <c r="H6142">
        <v>803</v>
      </c>
      <c r="I6142">
        <v>150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35</v>
      </c>
      <c r="S6142">
        <v>245</v>
      </c>
      <c r="V6142">
        <v>0</v>
      </c>
      <c r="W6142">
        <v>1198</v>
      </c>
    </row>
    <row r="6143" spans="1:23" x14ac:dyDescent="0.25">
      <c r="H6143" t="s">
        <v>9866</v>
      </c>
    </row>
    <row r="6144" spans="1:23" x14ac:dyDescent="0.25">
      <c r="A6144">
        <v>3069</v>
      </c>
      <c r="B6144">
        <v>6495</v>
      </c>
      <c r="C6144" t="s">
        <v>9867</v>
      </c>
      <c r="D6144" t="s">
        <v>113</v>
      </c>
      <c r="E6144" t="s">
        <v>55</v>
      </c>
      <c r="F6144" t="s">
        <v>9868</v>
      </c>
      <c r="G6144" t="str">
        <f>"201512001273"</f>
        <v>201512001273</v>
      </c>
      <c r="H6144">
        <v>715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69</v>
      </c>
      <c r="S6144">
        <v>483</v>
      </c>
      <c r="V6144">
        <v>1</v>
      </c>
      <c r="W6144">
        <v>1198</v>
      </c>
    </row>
    <row r="6145" spans="1:23" x14ac:dyDescent="0.25">
      <c r="H6145" t="s">
        <v>9869</v>
      </c>
    </row>
    <row r="6146" spans="1:23" x14ac:dyDescent="0.25">
      <c r="A6146">
        <v>3070</v>
      </c>
      <c r="B6146">
        <v>105</v>
      </c>
      <c r="C6146" t="s">
        <v>9438</v>
      </c>
      <c r="D6146" t="s">
        <v>489</v>
      </c>
      <c r="E6146" t="s">
        <v>425</v>
      </c>
      <c r="F6146" t="s">
        <v>9870</v>
      </c>
      <c r="G6146" t="str">
        <f>"00024434"</f>
        <v>00024434</v>
      </c>
      <c r="H6146" t="s">
        <v>605</v>
      </c>
      <c r="I6146">
        <v>150</v>
      </c>
      <c r="J6146">
        <v>30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V6146">
        <v>0</v>
      </c>
      <c r="W6146" t="s">
        <v>9871</v>
      </c>
    </row>
    <row r="6147" spans="1:23" x14ac:dyDescent="0.25">
      <c r="H6147" t="s">
        <v>9872</v>
      </c>
    </row>
    <row r="6148" spans="1:23" x14ac:dyDescent="0.25">
      <c r="A6148">
        <v>3071</v>
      </c>
      <c r="B6148">
        <v>2973</v>
      </c>
      <c r="C6148" t="s">
        <v>9105</v>
      </c>
      <c r="D6148" t="s">
        <v>1024</v>
      </c>
      <c r="E6148" t="s">
        <v>97</v>
      </c>
      <c r="F6148" t="s">
        <v>9873</v>
      </c>
      <c r="G6148" t="str">
        <f>"201511008723"</f>
        <v>201511008723</v>
      </c>
      <c r="H6148" t="s">
        <v>605</v>
      </c>
      <c r="I6148">
        <v>150</v>
      </c>
      <c r="J6148">
        <v>30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V6148">
        <v>0</v>
      </c>
      <c r="W6148" t="s">
        <v>9871</v>
      </c>
    </row>
    <row r="6149" spans="1:23" x14ac:dyDescent="0.25">
      <c r="H6149" t="s">
        <v>9874</v>
      </c>
    </row>
    <row r="6150" spans="1:23" x14ac:dyDescent="0.25">
      <c r="A6150">
        <v>3072</v>
      </c>
      <c r="B6150">
        <v>1464</v>
      </c>
      <c r="C6150" t="s">
        <v>9875</v>
      </c>
      <c r="D6150" t="s">
        <v>489</v>
      </c>
      <c r="E6150" t="s">
        <v>192</v>
      </c>
      <c r="F6150" t="s">
        <v>9876</v>
      </c>
      <c r="G6150" t="str">
        <f>"201510003904"</f>
        <v>201510003904</v>
      </c>
      <c r="H6150">
        <v>1078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17</v>
      </c>
      <c r="S6150">
        <v>119</v>
      </c>
      <c r="V6150">
        <v>0</v>
      </c>
      <c r="W6150">
        <v>1197</v>
      </c>
    </row>
    <row r="6151" spans="1:23" x14ac:dyDescent="0.25">
      <c r="H6151" t="s">
        <v>9877</v>
      </c>
    </row>
    <row r="6152" spans="1:23" x14ac:dyDescent="0.25">
      <c r="A6152">
        <v>3073</v>
      </c>
      <c r="B6152">
        <v>6790</v>
      </c>
      <c r="C6152" t="s">
        <v>9878</v>
      </c>
      <c r="D6152" t="s">
        <v>651</v>
      </c>
      <c r="E6152" t="s">
        <v>51</v>
      </c>
      <c r="F6152" t="s">
        <v>9879</v>
      </c>
      <c r="G6152" t="str">
        <f>"201511019581"</f>
        <v>201511019581</v>
      </c>
      <c r="H6152">
        <v>935</v>
      </c>
      <c r="I6152">
        <v>150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16</v>
      </c>
      <c r="S6152">
        <v>112</v>
      </c>
      <c r="V6152">
        <v>0</v>
      </c>
      <c r="W6152">
        <v>1197</v>
      </c>
    </row>
    <row r="6153" spans="1:23" x14ac:dyDescent="0.25">
      <c r="H6153" t="s">
        <v>9880</v>
      </c>
    </row>
    <row r="6154" spans="1:23" x14ac:dyDescent="0.25">
      <c r="A6154">
        <v>3074</v>
      </c>
      <c r="B6154">
        <v>8940</v>
      </c>
      <c r="C6154" t="s">
        <v>9881</v>
      </c>
      <c r="D6154" t="s">
        <v>79</v>
      </c>
      <c r="E6154" t="s">
        <v>55</v>
      </c>
      <c r="F6154" t="s">
        <v>9882</v>
      </c>
      <c r="G6154" t="str">
        <f>"201512002720"</f>
        <v>201512002720</v>
      </c>
      <c r="H6154">
        <v>704</v>
      </c>
      <c r="I6154">
        <v>150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49</v>
      </c>
      <c r="S6154">
        <v>343</v>
      </c>
      <c r="V6154">
        <v>2</v>
      </c>
      <c r="W6154">
        <v>1197</v>
      </c>
    </row>
    <row r="6155" spans="1:23" x14ac:dyDescent="0.25">
      <c r="H6155" t="s">
        <v>9883</v>
      </c>
    </row>
    <row r="6156" spans="1:23" x14ac:dyDescent="0.25">
      <c r="A6156">
        <v>3075</v>
      </c>
      <c r="B6156">
        <v>5259</v>
      </c>
      <c r="C6156" t="s">
        <v>9884</v>
      </c>
      <c r="D6156" t="s">
        <v>122</v>
      </c>
      <c r="E6156" t="s">
        <v>130</v>
      </c>
      <c r="F6156" t="s">
        <v>9885</v>
      </c>
      <c r="G6156" t="str">
        <f>"201303000026"</f>
        <v>201303000026</v>
      </c>
      <c r="H6156">
        <v>550</v>
      </c>
      <c r="I6156">
        <v>150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71</v>
      </c>
      <c r="S6156">
        <v>497</v>
      </c>
      <c r="V6156">
        <v>0</v>
      </c>
      <c r="W6156">
        <v>1197</v>
      </c>
    </row>
    <row r="6157" spans="1:23" x14ac:dyDescent="0.25">
      <c r="H6157" t="s">
        <v>1925</v>
      </c>
    </row>
    <row r="6158" spans="1:23" x14ac:dyDescent="0.25">
      <c r="A6158">
        <v>3076</v>
      </c>
      <c r="B6158">
        <v>10215</v>
      </c>
      <c r="C6158" t="s">
        <v>1150</v>
      </c>
      <c r="D6158" t="s">
        <v>9886</v>
      </c>
      <c r="E6158" t="s">
        <v>9395</v>
      </c>
      <c r="F6158" t="s">
        <v>9887</v>
      </c>
      <c r="G6158" t="str">
        <f>"201512002909"</f>
        <v>201512002909</v>
      </c>
      <c r="H6158" t="s">
        <v>760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70</v>
      </c>
      <c r="R6158">
        <v>14</v>
      </c>
      <c r="S6158">
        <v>98</v>
      </c>
      <c r="V6158">
        <v>0</v>
      </c>
      <c r="W6158" t="s">
        <v>9888</v>
      </c>
    </row>
    <row r="6159" spans="1:23" x14ac:dyDescent="0.25">
      <c r="H6159" t="s">
        <v>9889</v>
      </c>
    </row>
    <row r="6160" spans="1:23" x14ac:dyDescent="0.25">
      <c r="A6160">
        <v>3077</v>
      </c>
      <c r="B6160">
        <v>7654</v>
      </c>
      <c r="C6160" t="s">
        <v>9890</v>
      </c>
      <c r="D6160" t="s">
        <v>83</v>
      </c>
      <c r="E6160" t="s">
        <v>425</v>
      </c>
      <c r="F6160" t="s">
        <v>9891</v>
      </c>
      <c r="G6160" t="str">
        <f>"201511009024"</f>
        <v>201511009024</v>
      </c>
      <c r="H6160" t="s">
        <v>1128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35</v>
      </c>
      <c r="S6160">
        <v>245</v>
      </c>
      <c r="V6160">
        <v>0</v>
      </c>
      <c r="W6160" t="s">
        <v>9888</v>
      </c>
    </row>
    <row r="6161" spans="1:23" x14ac:dyDescent="0.25">
      <c r="H6161" t="s">
        <v>735</v>
      </c>
    </row>
    <row r="6162" spans="1:23" x14ac:dyDescent="0.25">
      <c r="A6162">
        <v>3078</v>
      </c>
      <c r="B6162">
        <v>10345</v>
      </c>
      <c r="C6162" t="s">
        <v>9892</v>
      </c>
      <c r="D6162" t="s">
        <v>477</v>
      </c>
      <c r="E6162" t="s">
        <v>96</v>
      </c>
      <c r="F6162" t="s">
        <v>9893</v>
      </c>
      <c r="G6162" t="str">
        <f>"00081162"</f>
        <v>00081162</v>
      </c>
      <c r="H6162">
        <v>1056</v>
      </c>
      <c r="I6162">
        <v>0</v>
      </c>
      <c r="J6162">
        <v>70</v>
      </c>
      <c r="K6162">
        <v>0</v>
      </c>
      <c r="L6162">
        <v>70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V6162">
        <v>0</v>
      </c>
      <c r="W6162">
        <v>1196</v>
      </c>
    </row>
    <row r="6163" spans="1:23" x14ac:dyDescent="0.25">
      <c r="H6163" t="s">
        <v>9894</v>
      </c>
    </row>
    <row r="6164" spans="1:23" x14ac:dyDescent="0.25">
      <c r="A6164">
        <v>3079</v>
      </c>
      <c r="B6164">
        <v>10536</v>
      </c>
      <c r="C6164" t="s">
        <v>9895</v>
      </c>
      <c r="D6164" t="s">
        <v>40</v>
      </c>
      <c r="E6164" t="s">
        <v>845</v>
      </c>
      <c r="F6164" t="s">
        <v>9896</v>
      </c>
      <c r="G6164" t="str">
        <f>"201511017036"</f>
        <v>201511017036</v>
      </c>
      <c r="H6164">
        <v>990</v>
      </c>
      <c r="I6164">
        <v>150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8</v>
      </c>
      <c r="S6164">
        <v>56</v>
      </c>
      <c r="V6164">
        <v>0</v>
      </c>
      <c r="W6164">
        <v>1196</v>
      </c>
    </row>
    <row r="6165" spans="1:23" x14ac:dyDescent="0.25">
      <c r="H6165" t="s">
        <v>9897</v>
      </c>
    </row>
    <row r="6166" spans="1:23" x14ac:dyDescent="0.25">
      <c r="A6166">
        <v>3080</v>
      </c>
      <c r="B6166">
        <v>10500</v>
      </c>
      <c r="C6166" t="s">
        <v>1854</v>
      </c>
      <c r="D6166" t="s">
        <v>36</v>
      </c>
      <c r="E6166" t="s">
        <v>46</v>
      </c>
      <c r="F6166" t="s">
        <v>1855</v>
      </c>
      <c r="G6166" t="str">
        <f>"201511027558"</f>
        <v>201511027558</v>
      </c>
      <c r="H6166" t="s">
        <v>1856</v>
      </c>
      <c r="I6166">
        <v>150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18</v>
      </c>
      <c r="S6166">
        <v>126</v>
      </c>
      <c r="V6166">
        <v>0</v>
      </c>
      <c r="W6166" t="s">
        <v>9898</v>
      </c>
    </row>
    <row r="6167" spans="1:23" x14ac:dyDescent="0.25">
      <c r="H6167" t="s">
        <v>1858</v>
      </c>
    </row>
    <row r="6168" spans="1:23" x14ac:dyDescent="0.25">
      <c r="A6168">
        <v>3081</v>
      </c>
      <c r="B6168">
        <v>2302</v>
      </c>
      <c r="C6168" t="s">
        <v>9899</v>
      </c>
      <c r="D6168" t="s">
        <v>9900</v>
      </c>
      <c r="E6168" t="s">
        <v>55</v>
      </c>
      <c r="F6168" t="s">
        <v>9901</v>
      </c>
      <c r="G6168" t="str">
        <f>"200903000292"</f>
        <v>200903000292</v>
      </c>
      <c r="H6168" t="s">
        <v>6272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26</v>
      </c>
      <c r="S6168">
        <v>182</v>
      </c>
      <c r="V6168">
        <v>1</v>
      </c>
      <c r="W6168" t="s">
        <v>9902</v>
      </c>
    </row>
    <row r="6169" spans="1:23" x14ac:dyDescent="0.25">
      <c r="H6169" t="s">
        <v>2962</v>
      </c>
    </row>
    <row r="6170" spans="1:23" x14ac:dyDescent="0.25">
      <c r="A6170">
        <v>3082</v>
      </c>
      <c r="B6170">
        <v>1889</v>
      </c>
      <c r="C6170" t="s">
        <v>9903</v>
      </c>
      <c r="D6170" t="s">
        <v>191</v>
      </c>
      <c r="E6170" t="s">
        <v>9904</v>
      </c>
      <c r="F6170" t="s">
        <v>9905</v>
      </c>
      <c r="G6170" t="str">
        <f>"201511030669"</f>
        <v>201511030669</v>
      </c>
      <c r="H6170">
        <v>1045</v>
      </c>
      <c r="I6170">
        <v>150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V6170">
        <v>0</v>
      </c>
      <c r="W6170">
        <v>1195</v>
      </c>
    </row>
    <row r="6171" spans="1:23" x14ac:dyDescent="0.25">
      <c r="H6171" t="s">
        <v>9906</v>
      </c>
    </row>
    <row r="6172" spans="1:23" x14ac:dyDescent="0.25">
      <c r="A6172">
        <v>3083</v>
      </c>
      <c r="B6172">
        <v>5189</v>
      </c>
      <c r="C6172" t="s">
        <v>9907</v>
      </c>
      <c r="D6172" t="s">
        <v>1636</v>
      </c>
      <c r="E6172" t="s">
        <v>1191</v>
      </c>
      <c r="F6172" t="s">
        <v>9908</v>
      </c>
      <c r="G6172" t="str">
        <f>"201512002313"</f>
        <v>201512002313</v>
      </c>
      <c r="H6172">
        <v>1045</v>
      </c>
      <c r="I6172">
        <v>150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V6172">
        <v>0</v>
      </c>
      <c r="W6172">
        <v>1195</v>
      </c>
    </row>
    <row r="6173" spans="1:23" x14ac:dyDescent="0.25">
      <c r="H6173" t="s">
        <v>9909</v>
      </c>
    </row>
    <row r="6174" spans="1:23" x14ac:dyDescent="0.25">
      <c r="A6174">
        <v>3084</v>
      </c>
      <c r="B6174">
        <v>7820</v>
      </c>
      <c r="C6174" t="s">
        <v>2319</v>
      </c>
      <c r="D6174" t="s">
        <v>1704</v>
      </c>
      <c r="E6174" t="s">
        <v>51</v>
      </c>
      <c r="F6174" t="s">
        <v>9910</v>
      </c>
      <c r="G6174" t="str">
        <f>"201511029186"</f>
        <v>201511029186</v>
      </c>
      <c r="H6174">
        <v>1045</v>
      </c>
      <c r="I6174">
        <v>150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V6174">
        <v>0</v>
      </c>
      <c r="W6174">
        <v>1195</v>
      </c>
    </row>
    <row r="6175" spans="1:23" x14ac:dyDescent="0.25">
      <c r="H6175" t="s">
        <v>9911</v>
      </c>
    </row>
    <row r="6176" spans="1:23" x14ac:dyDescent="0.25">
      <c r="A6176">
        <v>3085</v>
      </c>
      <c r="B6176">
        <v>8894</v>
      </c>
      <c r="C6176" t="s">
        <v>9912</v>
      </c>
      <c r="D6176" t="s">
        <v>191</v>
      </c>
      <c r="E6176" t="s">
        <v>694</v>
      </c>
      <c r="F6176" t="s">
        <v>9913</v>
      </c>
      <c r="G6176" t="str">
        <f>"00041311"</f>
        <v>00041311</v>
      </c>
      <c r="H6176">
        <v>1045</v>
      </c>
      <c r="I6176">
        <v>150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V6176">
        <v>0</v>
      </c>
      <c r="W6176">
        <v>1195</v>
      </c>
    </row>
    <row r="6177" spans="1:23" x14ac:dyDescent="0.25">
      <c r="H6177" t="s">
        <v>9914</v>
      </c>
    </row>
    <row r="6178" spans="1:23" x14ac:dyDescent="0.25">
      <c r="A6178">
        <v>3086</v>
      </c>
      <c r="B6178">
        <v>3225</v>
      </c>
      <c r="C6178" t="s">
        <v>4746</v>
      </c>
      <c r="D6178" t="s">
        <v>79</v>
      </c>
      <c r="E6178" t="s">
        <v>41</v>
      </c>
      <c r="F6178" t="s">
        <v>9915</v>
      </c>
      <c r="G6178" t="str">
        <f>"00086442"</f>
        <v>00086442</v>
      </c>
      <c r="H6178">
        <v>1045</v>
      </c>
      <c r="I6178">
        <v>150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V6178">
        <v>0</v>
      </c>
      <c r="W6178">
        <v>1195</v>
      </c>
    </row>
    <row r="6179" spans="1:23" x14ac:dyDescent="0.25">
      <c r="H6179" t="s">
        <v>9916</v>
      </c>
    </row>
    <row r="6180" spans="1:23" x14ac:dyDescent="0.25">
      <c r="A6180">
        <v>3087</v>
      </c>
      <c r="B6180">
        <v>5507</v>
      </c>
      <c r="C6180" t="s">
        <v>9917</v>
      </c>
      <c r="D6180" t="s">
        <v>9918</v>
      </c>
      <c r="E6180" t="s">
        <v>9287</v>
      </c>
      <c r="F6180" t="s">
        <v>9919</v>
      </c>
      <c r="G6180" t="str">
        <f>"00094389"</f>
        <v>00094389</v>
      </c>
      <c r="H6180">
        <v>1045</v>
      </c>
      <c r="I6180">
        <v>150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V6180">
        <v>0</v>
      </c>
      <c r="W6180">
        <v>1195</v>
      </c>
    </row>
    <row r="6181" spans="1:23" x14ac:dyDescent="0.25">
      <c r="H6181" t="s">
        <v>9920</v>
      </c>
    </row>
    <row r="6182" spans="1:23" x14ac:dyDescent="0.25">
      <c r="A6182">
        <v>3088</v>
      </c>
      <c r="B6182">
        <v>2685</v>
      </c>
      <c r="C6182" t="s">
        <v>9921</v>
      </c>
      <c r="D6182" t="s">
        <v>222</v>
      </c>
      <c r="E6182" t="s">
        <v>51</v>
      </c>
      <c r="F6182" t="s">
        <v>9922</v>
      </c>
      <c r="G6182" t="str">
        <f>"201502003286"</f>
        <v>201502003286</v>
      </c>
      <c r="H6182">
        <v>1045</v>
      </c>
      <c r="I6182">
        <v>150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V6182">
        <v>0</v>
      </c>
      <c r="W6182">
        <v>1195</v>
      </c>
    </row>
    <row r="6183" spans="1:23" x14ac:dyDescent="0.25">
      <c r="H6183" t="s">
        <v>9923</v>
      </c>
    </row>
    <row r="6184" spans="1:23" x14ac:dyDescent="0.25">
      <c r="A6184">
        <v>3089</v>
      </c>
      <c r="B6184">
        <v>2685</v>
      </c>
      <c r="C6184" t="s">
        <v>9921</v>
      </c>
      <c r="D6184" t="s">
        <v>222</v>
      </c>
      <c r="E6184" t="s">
        <v>51</v>
      </c>
      <c r="F6184" t="s">
        <v>9922</v>
      </c>
      <c r="G6184" t="str">
        <f>"201502003286"</f>
        <v>201502003286</v>
      </c>
      <c r="H6184">
        <v>1045</v>
      </c>
      <c r="I6184">
        <v>150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6</v>
      </c>
      <c r="U6184">
        <v>860</v>
      </c>
      <c r="V6184">
        <v>0</v>
      </c>
      <c r="W6184">
        <v>1195</v>
      </c>
    </row>
    <row r="6185" spans="1:23" x14ac:dyDescent="0.25">
      <c r="H6185" t="s">
        <v>9923</v>
      </c>
    </row>
    <row r="6186" spans="1:23" x14ac:dyDescent="0.25">
      <c r="A6186">
        <v>3090</v>
      </c>
      <c r="B6186">
        <v>4691</v>
      </c>
      <c r="C6186" t="s">
        <v>9924</v>
      </c>
      <c r="D6186" t="s">
        <v>379</v>
      </c>
      <c r="E6186" t="s">
        <v>51</v>
      </c>
      <c r="F6186" t="s">
        <v>9925</v>
      </c>
      <c r="G6186" t="str">
        <f>"201502001634"</f>
        <v>201502001634</v>
      </c>
      <c r="H6186">
        <v>1045</v>
      </c>
      <c r="I6186">
        <v>150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V6186">
        <v>0</v>
      </c>
      <c r="W6186">
        <v>1195</v>
      </c>
    </row>
    <row r="6187" spans="1:23" x14ac:dyDescent="0.25">
      <c r="H6187" t="s">
        <v>9926</v>
      </c>
    </row>
    <row r="6188" spans="1:23" x14ac:dyDescent="0.25">
      <c r="A6188">
        <v>3091</v>
      </c>
      <c r="B6188">
        <v>1445</v>
      </c>
      <c r="C6188" t="s">
        <v>9927</v>
      </c>
      <c r="D6188" t="s">
        <v>1399</v>
      </c>
      <c r="E6188" t="s">
        <v>122</v>
      </c>
      <c r="F6188" t="s">
        <v>9928</v>
      </c>
      <c r="G6188" t="str">
        <f>"201510001711"</f>
        <v>201510001711</v>
      </c>
      <c r="H6188">
        <v>1045</v>
      </c>
      <c r="I6188">
        <v>150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V6188">
        <v>0</v>
      </c>
      <c r="W6188">
        <v>1195</v>
      </c>
    </row>
    <row r="6189" spans="1:23" x14ac:dyDescent="0.25">
      <c r="H6189" t="s">
        <v>9929</v>
      </c>
    </row>
    <row r="6190" spans="1:23" x14ac:dyDescent="0.25">
      <c r="A6190">
        <v>3092</v>
      </c>
      <c r="B6190">
        <v>8568</v>
      </c>
      <c r="C6190" t="s">
        <v>9930</v>
      </c>
      <c r="D6190" t="s">
        <v>9931</v>
      </c>
      <c r="E6190" t="s">
        <v>15</v>
      </c>
      <c r="F6190" t="s">
        <v>9932</v>
      </c>
      <c r="G6190" t="str">
        <f>"201506003645"</f>
        <v>201506003645</v>
      </c>
      <c r="H6190">
        <v>1045</v>
      </c>
      <c r="I6190">
        <v>150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V6190">
        <v>0</v>
      </c>
      <c r="W6190">
        <v>1195</v>
      </c>
    </row>
    <row r="6191" spans="1:23" x14ac:dyDescent="0.25">
      <c r="H6191" t="s">
        <v>9933</v>
      </c>
    </row>
    <row r="6192" spans="1:23" x14ac:dyDescent="0.25">
      <c r="A6192">
        <v>3093</v>
      </c>
      <c r="B6192">
        <v>5050</v>
      </c>
      <c r="C6192" t="s">
        <v>9934</v>
      </c>
      <c r="D6192" t="s">
        <v>515</v>
      </c>
      <c r="E6192" t="s">
        <v>51</v>
      </c>
      <c r="F6192" t="s">
        <v>9935</v>
      </c>
      <c r="G6192" t="str">
        <f>"00021544"</f>
        <v>00021544</v>
      </c>
      <c r="H6192">
        <v>880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45</v>
      </c>
      <c r="S6192">
        <v>315</v>
      </c>
      <c r="V6192">
        <v>0</v>
      </c>
      <c r="W6192">
        <v>1195</v>
      </c>
    </row>
    <row r="6193" spans="1:23" x14ac:dyDescent="0.25">
      <c r="H6193" t="s">
        <v>9936</v>
      </c>
    </row>
    <row r="6194" spans="1:23" x14ac:dyDescent="0.25">
      <c r="A6194">
        <v>3094</v>
      </c>
      <c r="B6194">
        <v>3038</v>
      </c>
      <c r="C6194" t="s">
        <v>9937</v>
      </c>
      <c r="D6194" t="s">
        <v>2045</v>
      </c>
      <c r="E6194" t="s">
        <v>7268</v>
      </c>
      <c r="F6194" t="s">
        <v>9938</v>
      </c>
      <c r="G6194" t="str">
        <f>"201511005617"</f>
        <v>201511005617</v>
      </c>
      <c r="H6194" t="s">
        <v>992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28</v>
      </c>
      <c r="S6194">
        <v>196</v>
      </c>
      <c r="V6194">
        <v>1</v>
      </c>
      <c r="W6194" t="s">
        <v>9939</v>
      </c>
    </row>
    <row r="6195" spans="1:23" x14ac:dyDescent="0.25">
      <c r="H6195" t="s">
        <v>9940</v>
      </c>
    </row>
    <row r="6196" spans="1:23" x14ac:dyDescent="0.25">
      <c r="A6196">
        <v>3095</v>
      </c>
      <c r="B6196">
        <v>507</v>
      </c>
      <c r="C6196" t="s">
        <v>9941</v>
      </c>
      <c r="D6196" t="s">
        <v>651</v>
      </c>
      <c r="E6196" t="s">
        <v>41</v>
      </c>
      <c r="F6196" t="s">
        <v>9942</v>
      </c>
      <c r="G6196" t="str">
        <f>"201511009471"</f>
        <v>201511009471</v>
      </c>
      <c r="H6196" t="s">
        <v>250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19</v>
      </c>
      <c r="S6196">
        <v>133</v>
      </c>
      <c r="V6196">
        <v>0</v>
      </c>
      <c r="W6196" t="s">
        <v>9943</v>
      </c>
    </row>
    <row r="6197" spans="1:23" x14ac:dyDescent="0.25">
      <c r="H6197" t="s">
        <v>9944</v>
      </c>
    </row>
    <row r="6198" spans="1:23" x14ac:dyDescent="0.25">
      <c r="A6198">
        <v>3096</v>
      </c>
      <c r="B6198">
        <v>2184</v>
      </c>
      <c r="C6198" t="s">
        <v>9945</v>
      </c>
      <c r="D6198" t="s">
        <v>570</v>
      </c>
      <c r="E6198" t="s">
        <v>51</v>
      </c>
      <c r="F6198" t="s">
        <v>9946</v>
      </c>
      <c r="G6198" t="str">
        <f>"201405000036"</f>
        <v>201405000036</v>
      </c>
      <c r="H6198" t="s">
        <v>535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30</v>
      </c>
      <c r="S6198">
        <v>210</v>
      </c>
      <c r="V6198">
        <v>2</v>
      </c>
      <c r="W6198" t="s">
        <v>9943</v>
      </c>
    </row>
    <row r="6199" spans="1:23" x14ac:dyDescent="0.25">
      <c r="H6199" t="s">
        <v>9947</v>
      </c>
    </row>
    <row r="6200" spans="1:23" x14ac:dyDescent="0.25">
      <c r="A6200">
        <v>3097</v>
      </c>
      <c r="B6200">
        <v>7939</v>
      </c>
      <c r="C6200" t="s">
        <v>6584</v>
      </c>
      <c r="D6200" t="s">
        <v>9948</v>
      </c>
      <c r="E6200" t="s">
        <v>116</v>
      </c>
      <c r="F6200" t="s">
        <v>9949</v>
      </c>
      <c r="G6200" t="str">
        <f>"201511034080"</f>
        <v>201511034080</v>
      </c>
      <c r="H6200">
        <v>1089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15</v>
      </c>
      <c r="S6200">
        <v>105</v>
      </c>
      <c r="V6200">
        <v>1</v>
      </c>
      <c r="W6200">
        <v>1194</v>
      </c>
    </row>
    <row r="6201" spans="1:23" x14ac:dyDescent="0.25">
      <c r="H6201" t="s">
        <v>9950</v>
      </c>
    </row>
    <row r="6202" spans="1:23" x14ac:dyDescent="0.25">
      <c r="A6202">
        <v>3098</v>
      </c>
      <c r="B6202">
        <v>2304</v>
      </c>
      <c r="C6202" t="s">
        <v>9951</v>
      </c>
      <c r="D6202" t="s">
        <v>1718</v>
      </c>
      <c r="E6202" t="s">
        <v>2230</v>
      </c>
      <c r="F6202" t="s">
        <v>9952</v>
      </c>
      <c r="G6202" t="str">
        <f>"00015802"</f>
        <v>00015802</v>
      </c>
      <c r="H6202">
        <v>1089</v>
      </c>
      <c r="I6202">
        <v>0</v>
      </c>
      <c r="J6202">
        <v>70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5</v>
      </c>
      <c r="S6202">
        <v>35</v>
      </c>
      <c r="V6202">
        <v>0</v>
      </c>
      <c r="W6202">
        <v>1194</v>
      </c>
    </row>
    <row r="6203" spans="1:23" x14ac:dyDescent="0.25">
      <c r="H6203" t="s">
        <v>2962</v>
      </c>
    </row>
    <row r="6204" spans="1:23" x14ac:dyDescent="0.25">
      <c r="A6204">
        <v>3099</v>
      </c>
      <c r="B6204">
        <v>4139</v>
      </c>
      <c r="C6204" t="s">
        <v>9953</v>
      </c>
      <c r="D6204" t="s">
        <v>3971</v>
      </c>
      <c r="E6204" t="s">
        <v>222</v>
      </c>
      <c r="F6204" t="s">
        <v>9954</v>
      </c>
      <c r="G6204" t="str">
        <f>"201511025141"</f>
        <v>201511025141</v>
      </c>
      <c r="H6204">
        <v>935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37</v>
      </c>
      <c r="S6204">
        <v>259</v>
      </c>
      <c r="V6204">
        <v>0</v>
      </c>
      <c r="W6204">
        <v>1194</v>
      </c>
    </row>
    <row r="6205" spans="1:23" x14ac:dyDescent="0.25">
      <c r="H6205" t="s">
        <v>9955</v>
      </c>
    </row>
    <row r="6206" spans="1:23" x14ac:dyDescent="0.25">
      <c r="A6206">
        <v>3100</v>
      </c>
      <c r="B6206">
        <v>4741</v>
      </c>
      <c r="C6206" t="s">
        <v>1173</v>
      </c>
      <c r="D6206" t="s">
        <v>2045</v>
      </c>
      <c r="E6206" t="s">
        <v>51</v>
      </c>
      <c r="F6206" t="s">
        <v>9956</v>
      </c>
      <c r="G6206" t="str">
        <f>"00019460"</f>
        <v>00019460</v>
      </c>
      <c r="H6206">
        <v>935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37</v>
      </c>
      <c r="S6206">
        <v>259</v>
      </c>
      <c r="V6206">
        <v>0</v>
      </c>
      <c r="W6206">
        <v>1194</v>
      </c>
    </row>
    <row r="6207" spans="1:23" x14ac:dyDescent="0.25">
      <c r="H6207" t="s">
        <v>9957</v>
      </c>
    </row>
    <row r="6208" spans="1:23" x14ac:dyDescent="0.25">
      <c r="A6208">
        <v>3101</v>
      </c>
      <c r="B6208">
        <v>9537</v>
      </c>
      <c r="C6208" t="s">
        <v>9958</v>
      </c>
      <c r="D6208" t="s">
        <v>1393</v>
      </c>
      <c r="E6208" t="s">
        <v>455</v>
      </c>
      <c r="F6208" t="s">
        <v>9959</v>
      </c>
      <c r="G6208" t="str">
        <f>"201511025303"</f>
        <v>201511025303</v>
      </c>
      <c r="H6208">
        <v>935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37</v>
      </c>
      <c r="S6208">
        <v>259</v>
      </c>
      <c r="V6208">
        <v>1</v>
      </c>
      <c r="W6208">
        <v>1194</v>
      </c>
    </row>
    <row r="6209" spans="1:23" x14ac:dyDescent="0.25">
      <c r="H6209" t="s">
        <v>9960</v>
      </c>
    </row>
    <row r="6210" spans="1:23" x14ac:dyDescent="0.25">
      <c r="A6210">
        <v>3102</v>
      </c>
      <c r="B6210">
        <v>9566</v>
      </c>
      <c r="C6210" t="s">
        <v>3983</v>
      </c>
      <c r="D6210" t="s">
        <v>24</v>
      </c>
      <c r="E6210" t="s">
        <v>192</v>
      </c>
      <c r="F6210" t="s">
        <v>9961</v>
      </c>
      <c r="G6210" t="str">
        <f>"201301000124"</f>
        <v>201301000124</v>
      </c>
      <c r="H6210" t="s">
        <v>118</v>
      </c>
      <c r="I6210">
        <v>0</v>
      </c>
      <c r="J6210">
        <v>30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13</v>
      </c>
      <c r="S6210">
        <v>91</v>
      </c>
      <c r="V6210">
        <v>0</v>
      </c>
      <c r="W6210" t="s">
        <v>9962</v>
      </c>
    </row>
    <row r="6211" spans="1:23" x14ac:dyDescent="0.25">
      <c r="H6211" t="s">
        <v>9963</v>
      </c>
    </row>
    <row r="6212" spans="1:23" x14ac:dyDescent="0.25">
      <c r="A6212">
        <v>3103</v>
      </c>
      <c r="B6212">
        <v>3169</v>
      </c>
      <c r="C6212" t="s">
        <v>5322</v>
      </c>
      <c r="D6212" t="s">
        <v>244</v>
      </c>
      <c r="E6212" t="s">
        <v>425</v>
      </c>
      <c r="F6212" t="s">
        <v>9964</v>
      </c>
      <c r="G6212" t="str">
        <f>"201511030607"</f>
        <v>201511030607</v>
      </c>
      <c r="H6212" t="s">
        <v>1000</v>
      </c>
      <c r="I6212">
        <v>0</v>
      </c>
      <c r="J6212">
        <v>30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24</v>
      </c>
      <c r="S6212">
        <v>168</v>
      </c>
      <c r="V6212">
        <v>0</v>
      </c>
      <c r="W6212" t="s">
        <v>9962</v>
      </c>
    </row>
    <row r="6213" spans="1:23" x14ac:dyDescent="0.25">
      <c r="H6213" t="s">
        <v>9965</v>
      </c>
    </row>
    <row r="6214" spans="1:23" x14ac:dyDescent="0.25">
      <c r="A6214">
        <v>3104</v>
      </c>
      <c r="B6214">
        <v>3793</v>
      </c>
      <c r="C6214" t="s">
        <v>9966</v>
      </c>
      <c r="D6214" t="s">
        <v>105</v>
      </c>
      <c r="E6214" t="s">
        <v>41</v>
      </c>
      <c r="F6214" t="s">
        <v>9967</v>
      </c>
      <c r="G6214" t="str">
        <f>"00058876"</f>
        <v>00058876</v>
      </c>
      <c r="H6214">
        <v>1001</v>
      </c>
      <c r="I6214">
        <v>150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6</v>
      </c>
      <c r="S6214">
        <v>42</v>
      </c>
      <c r="V6214">
        <v>0</v>
      </c>
      <c r="W6214">
        <v>1193</v>
      </c>
    </row>
    <row r="6215" spans="1:23" x14ac:dyDescent="0.25">
      <c r="H6215" t="s">
        <v>9968</v>
      </c>
    </row>
    <row r="6216" spans="1:23" x14ac:dyDescent="0.25">
      <c r="A6216">
        <v>3105</v>
      </c>
      <c r="B6216">
        <v>1647</v>
      </c>
      <c r="C6216" t="s">
        <v>9969</v>
      </c>
      <c r="D6216" t="s">
        <v>196</v>
      </c>
      <c r="E6216" t="s">
        <v>41</v>
      </c>
      <c r="F6216" t="s">
        <v>9970</v>
      </c>
      <c r="G6216" t="str">
        <f>"201511010753"</f>
        <v>201511010753</v>
      </c>
      <c r="H6216">
        <v>1001</v>
      </c>
      <c r="I6216">
        <v>150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6</v>
      </c>
      <c r="S6216">
        <v>42</v>
      </c>
      <c r="V6216">
        <v>0</v>
      </c>
      <c r="W6216">
        <v>1193</v>
      </c>
    </row>
    <row r="6217" spans="1:23" x14ac:dyDescent="0.25">
      <c r="H6217" t="s">
        <v>9971</v>
      </c>
    </row>
    <row r="6218" spans="1:23" x14ac:dyDescent="0.25">
      <c r="A6218">
        <v>3106</v>
      </c>
      <c r="B6218">
        <v>1647</v>
      </c>
      <c r="C6218" t="s">
        <v>9969</v>
      </c>
      <c r="D6218" t="s">
        <v>196</v>
      </c>
      <c r="E6218" t="s">
        <v>41</v>
      </c>
      <c r="F6218" t="s">
        <v>9970</v>
      </c>
      <c r="G6218" t="str">
        <f>"201511010753"</f>
        <v>201511010753</v>
      </c>
      <c r="H6218">
        <v>1001</v>
      </c>
      <c r="I6218">
        <v>150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6</v>
      </c>
      <c r="S6218">
        <v>42</v>
      </c>
      <c r="T6218">
        <v>6</v>
      </c>
      <c r="U6218">
        <v>831</v>
      </c>
      <c r="V6218">
        <v>0</v>
      </c>
      <c r="W6218">
        <v>1193</v>
      </c>
    </row>
    <row r="6219" spans="1:23" x14ac:dyDescent="0.25">
      <c r="H6219" t="s">
        <v>9971</v>
      </c>
    </row>
    <row r="6220" spans="1:23" x14ac:dyDescent="0.25">
      <c r="A6220">
        <v>3107</v>
      </c>
      <c r="B6220">
        <v>8349</v>
      </c>
      <c r="C6220" t="s">
        <v>9972</v>
      </c>
      <c r="D6220" t="s">
        <v>31</v>
      </c>
      <c r="E6220" t="s">
        <v>55</v>
      </c>
      <c r="F6220" t="s">
        <v>9973</v>
      </c>
      <c r="G6220" t="str">
        <f>"201511007746"</f>
        <v>201511007746</v>
      </c>
      <c r="H6220">
        <v>770</v>
      </c>
      <c r="I6220">
        <v>150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39</v>
      </c>
      <c r="S6220">
        <v>273</v>
      </c>
      <c r="V6220">
        <v>1</v>
      </c>
      <c r="W6220">
        <v>1193</v>
      </c>
    </row>
    <row r="6221" spans="1:23" x14ac:dyDescent="0.25">
      <c r="H6221" t="s">
        <v>9974</v>
      </c>
    </row>
    <row r="6222" spans="1:23" x14ac:dyDescent="0.25">
      <c r="A6222">
        <v>3108</v>
      </c>
      <c r="B6222">
        <v>928</v>
      </c>
      <c r="C6222" t="s">
        <v>9975</v>
      </c>
      <c r="D6222" t="s">
        <v>1521</v>
      </c>
      <c r="E6222" t="s">
        <v>196</v>
      </c>
      <c r="F6222" t="s">
        <v>9976</v>
      </c>
      <c r="G6222" t="str">
        <f>"00079787"</f>
        <v>00079787</v>
      </c>
      <c r="H6222">
        <v>605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166</v>
      </c>
      <c r="S6222">
        <v>588</v>
      </c>
      <c r="V6222">
        <v>1</v>
      </c>
      <c r="W6222">
        <v>1193</v>
      </c>
    </row>
    <row r="6223" spans="1:23" x14ac:dyDescent="0.25">
      <c r="H6223" t="s">
        <v>9977</v>
      </c>
    </row>
    <row r="6224" spans="1:23" x14ac:dyDescent="0.25">
      <c r="A6224">
        <v>3109</v>
      </c>
      <c r="B6224">
        <v>7311</v>
      </c>
      <c r="C6224" t="s">
        <v>9978</v>
      </c>
      <c r="D6224" t="s">
        <v>326</v>
      </c>
      <c r="E6224" t="s">
        <v>70</v>
      </c>
      <c r="F6224" t="s">
        <v>9979</v>
      </c>
      <c r="G6224" t="str">
        <f>"201512000283"</f>
        <v>201512000283</v>
      </c>
      <c r="H6224">
        <v>605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105</v>
      </c>
      <c r="S6224">
        <v>588</v>
      </c>
      <c r="V6224">
        <v>0</v>
      </c>
      <c r="W6224">
        <v>1193</v>
      </c>
    </row>
    <row r="6225" spans="1:23" x14ac:dyDescent="0.25">
      <c r="H6225" t="s">
        <v>9980</v>
      </c>
    </row>
    <row r="6226" spans="1:23" x14ac:dyDescent="0.25">
      <c r="A6226">
        <v>3110</v>
      </c>
      <c r="B6226">
        <v>2351</v>
      </c>
      <c r="C6226" t="s">
        <v>9981</v>
      </c>
      <c r="D6226" t="s">
        <v>1276</v>
      </c>
      <c r="E6226" t="s">
        <v>123</v>
      </c>
      <c r="F6226" t="s">
        <v>9982</v>
      </c>
      <c r="G6226" t="str">
        <f>"201511020658"</f>
        <v>201511020658</v>
      </c>
      <c r="H6226">
        <v>605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176</v>
      </c>
      <c r="S6226">
        <v>588</v>
      </c>
      <c r="V6226">
        <v>0</v>
      </c>
      <c r="W6226">
        <v>1193</v>
      </c>
    </row>
    <row r="6227" spans="1:23" x14ac:dyDescent="0.25">
      <c r="H6227" t="s">
        <v>9983</v>
      </c>
    </row>
    <row r="6228" spans="1:23" x14ac:dyDescent="0.25">
      <c r="A6228">
        <v>3111</v>
      </c>
      <c r="B6228">
        <v>2351</v>
      </c>
      <c r="C6228" t="s">
        <v>9981</v>
      </c>
      <c r="D6228" t="s">
        <v>1276</v>
      </c>
      <c r="E6228" t="s">
        <v>123</v>
      </c>
      <c r="F6228" t="s">
        <v>9982</v>
      </c>
      <c r="G6228" t="str">
        <f>"201511020658"</f>
        <v>201511020658</v>
      </c>
      <c r="H6228">
        <v>605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176</v>
      </c>
      <c r="S6228">
        <v>588</v>
      </c>
      <c r="T6228">
        <v>6</v>
      </c>
      <c r="U6228">
        <v>832</v>
      </c>
      <c r="V6228">
        <v>0</v>
      </c>
      <c r="W6228">
        <v>1193</v>
      </c>
    </row>
    <row r="6229" spans="1:23" x14ac:dyDescent="0.25">
      <c r="H6229" t="s">
        <v>9983</v>
      </c>
    </row>
    <row r="6230" spans="1:23" x14ac:dyDescent="0.25">
      <c r="A6230">
        <v>3112</v>
      </c>
      <c r="B6230">
        <v>2832</v>
      </c>
      <c r="C6230" t="s">
        <v>390</v>
      </c>
      <c r="D6230" t="s">
        <v>24</v>
      </c>
      <c r="E6230" t="s">
        <v>25</v>
      </c>
      <c r="F6230" t="s">
        <v>9984</v>
      </c>
      <c r="G6230" t="str">
        <f>"201511023400"</f>
        <v>201511023400</v>
      </c>
      <c r="H6230">
        <v>605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141</v>
      </c>
      <c r="S6230">
        <v>588</v>
      </c>
      <c r="V6230">
        <v>1</v>
      </c>
      <c r="W6230">
        <v>1193</v>
      </c>
    </row>
    <row r="6231" spans="1:23" x14ac:dyDescent="0.25">
      <c r="H6231" t="s">
        <v>9985</v>
      </c>
    </row>
    <row r="6232" spans="1:23" x14ac:dyDescent="0.25">
      <c r="A6232">
        <v>3113</v>
      </c>
      <c r="B6232">
        <v>9771</v>
      </c>
      <c r="C6232" t="s">
        <v>9986</v>
      </c>
      <c r="D6232" t="s">
        <v>1518</v>
      </c>
      <c r="E6232" t="s">
        <v>15</v>
      </c>
      <c r="F6232" t="s">
        <v>9987</v>
      </c>
      <c r="G6232" t="str">
        <f>"201512001589"</f>
        <v>201512001589</v>
      </c>
      <c r="H6232">
        <v>605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120</v>
      </c>
      <c r="S6232">
        <v>588</v>
      </c>
      <c r="V6232">
        <v>2</v>
      </c>
      <c r="W6232">
        <v>1193</v>
      </c>
    </row>
    <row r="6233" spans="1:23" x14ac:dyDescent="0.25">
      <c r="H6233" t="s">
        <v>9988</v>
      </c>
    </row>
    <row r="6234" spans="1:23" x14ac:dyDescent="0.25">
      <c r="A6234">
        <v>3114</v>
      </c>
      <c r="B6234">
        <v>5705</v>
      </c>
      <c r="C6234" t="s">
        <v>9989</v>
      </c>
      <c r="D6234" t="s">
        <v>64</v>
      </c>
      <c r="E6234" t="s">
        <v>70</v>
      </c>
      <c r="F6234" t="s">
        <v>9990</v>
      </c>
      <c r="G6234" t="str">
        <f>"201511013018"</f>
        <v>201511013018</v>
      </c>
      <c r="H6234">
        <v>605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102</v>
      </c>
      <c r="S6234">
        <v>588</v>
      </c>
      <c r="V6234">
        <v>2</v>
      </c>
      <c r="W6234">
        <v>1193</v>
      </c>
    </row>
    <row r="6235" spans="1:23" x14ac:dyDescent="0.25">
      <c r="H6235" t="s">
        <v>9991</v>
      </c>
    </row>
    <row r="6236" spans="1:23" x14ac:dyDescent="0.25">
      <c r="A6236">
        <v>3115</v>
      </c>
      <c r="B6236">
        <v>2753</v>
      </c>
      <c r="C6236" t="s">
        <v>509</v>
      </c>
      <c r="D6236" t="s">
        <v>203</v>
      </c>
      <c r="E6236" t="s">
        <v>9992</v>
      </c>
      <c r="F6236" t="s">
        <v>9993</v>
      </c>
      <c r="G6236" t="str">
        <f>"00047437"</f>
        <v>00047437</v>
      </c>
      <c r="H6236">
        <v>605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87</v>
      </c>
      <c r="S6236">
        <v>588</v>
      </c>
      <c r="V6236">
        <v>0</v>
      </c>
      <c r="W6236">
        <v>1193</v>
      </c>
    </row>
    <row r="6237" spans="1:23" x14ac:dyDescent="0.25">
      <c r="H6237" t="s">
        <v>9994</v>
      </c>
    </row>
    <row r="6238" spans="1:23" x14ac:dyDescent="0.25">
      <c r="A6238">
        <v>3116</v>
      </c>
      <c r="B6238">
        <v>2086</v>
      </c>
      <c r="C6238" t="s">
        <v>9995</v>
      </c>
      <c r="D6238" t="s">
        <v>191</v>
      </c>
      <c r="E6238" t="s">
        <v>51</v>
      </c>
      <c r="F6238" t="s">
        <v>9996</v>
      </c>
      <c r="G6238" t="str">
        <f>"00041969"</f>
        <v>00041969</v>
      </c>
      <c r="H6238">
        <v>605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101</v>
      </c>
      <c r="S6238">
        <v>588</v>
      </c>
      <c r="V6238">
        <v>2</v>
      </c>
      <c r="W6238">
        <v>1193</v>
      </c>
    </row>
    <row r="6239" spans="1:23" x14ac:dyDescent="0.25">
      <c r="H6239" t="s">
        <v>9997</v>
      </c>
    </row>
    <row r="6240" spans="1:23" x14ac:dyDescent="0.25">
      <c r="A6240">
        <v>3117</v>
      </c>
      <c r="B6240">
        <v>3124</v>
      </c>
      <c r="C6240" t="s">
        <v>1713</v>
      </c>
      <c r="D6240" t="s">
        <v>9998</v>
      </c>
      <c r="E6240" t="s">
        <v>9999</v>
      </c>
      <c r="F6240" t="s">
        <v>10000</v>
      </c>
      <c r="G6240" t="str">
        <f>"00029203"</f>
        <v>00029203</v>
      </c>
      <c r="H6240">
        <v>605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95</v>
      </c>
      <c r="S6240">
        <v>588</v>
      </c>
      <c r="V6240">
        <v>0</v>
      </c>
      <c r="W6240">
        <v>1193</v>
      </c>
    </row>
    <row r="6241" spans="1:23" x14ac:dyDescent="0.25">
      <c r="H6241">
        <v>823</v>
      </c>
    </row>
    <row r="6242" spans="1:23" x14ac:dyDescent="0.25">
      <c r="A6242">
        <v>3118</v>
      </c>
      <c r="B6242">
        <v>7906</v>
      </c>
      <c r="C6242" t="s">
        <v>318</v>
      </c>
      <c r="D6242" t="s">
        <v>40</v>
      </c>
      <c r="E6242" t="s">
        <v>15</v>
      </c>
      <c r="F6242" t="s">
        <v>6887</v>
      </c>
      <c r="G6242" t="str">
        <f>"200812000950"</f>
        <v>200812000950</v>
      </c>
      <c r="H6242">
        <v>605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103</v>
      </c>
      <c r="S6242">
        <v>588</v>
      </c>
      <c r="V6242">
        <v>0</v>
      </c>
      <c r="W6242">
        <v>1193</v>
      </c>
    </row>
    <row r="6243" spans="1:23" x14ac:dyDescent="0.25">
      <c r="H6243" t="s">
        <v>6888</v>
      </c>
    </row>
    <row r="6244" spans="1:23" x14ac:dyDescent="0.25">
      <c r="A6244">
        <v>3119</v>
      </c>
      <c r="B6244">
        <v>6209</v>
      </c>
      <c r="C6244" t="s">
        <v>10001</v>
      </c>
      <c r="D6244" t="s">
        <v>70</v>
      </c>
      <c r="E6244" t="s">
        <v>222</v>
      </c>
      <c r="F6244" t="s">
        <v>10002</v>
      </c>
      <c r="G6244" t="str">
        <f>"00078684"</f>
        <v>00078684</v>
      </c>
      <c r="H6244">
        <v>605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88</v>
      </c>
      <c r="S6244">
        <v>588</v>
      </c>
      <c r="V6244">
        <v>0</v>
      </c>
      <c r="W6244">
        <v>1193</v>
      </c>
    </row>
    <row r="6245" spans="1:23" x14ac:dyDescent="0.25">
      <c r="H6245" t="s">
        <v>10003</v>
      </c>
    </row>
    <row r="6246" spans="1:23" x14ac:dyDescent="0.25">
      <c r="A6246">
        <v>3120</v>
      </c>
      <c r="B6246">
        <v>6209</v>
      </c>
      <c r="C6246" t="s">
        <v>10001</v>
      </c>
      <c r="D6246" t="s">
        <v>70</v>
      </c>
      <c r="E6246" t="s">
        <v>222</v>
      </c>
      <c r="F6246" t="s">
        <v>10002</v>
      </c>
      <c r="G6246" t="str">
        <f>"00078684"</f>
        <v>00078684</v>
      </c>
      <c r="H6246">
        <v>605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88</v>
      </c>
      <c r="S6246">
        <v>588</v>
      </c>
      <c r="T6246">
        <v>6</v>
      </c>
      <c r="U6246">
        <v>834</v>
      </c>
      <c r="V6246">
        <v>0</v>
      </c>
      <c r="W6246">
        <v>1193</v>
      </c>
    </row>
    <row r="6247" spans="1:23" x14ac:dyDescent="0.25">
      <c r="H6247" t="s">
        <v>10003</v>
      </c>
    </row>
    <row r="6248" spans="1:23" x14ac:dyDescent="0.25">
      <c r="A6248">
        <v>3121</v>
      </c>
      <c r="B6248">
        <v>6685</v>
      </c>
      <c r="C6248" t="s">
        <v>10004</v>
      </c>
      <c r="D6248" t="s">
        <v>655</v>
      </c>
      <c r="E6248" t="s">
        <v>295</v>
      </c>
      <c r="F6248" t="s">
        <v>10005</v>
      </c>
      <c r="G6248" t="str">
        <f>"00091770"</f>
        <v>00091770</v>
      </c>
      <c r="H6248" t="s">
        <v>3346</v>
      </c>
      <c r="I6248">
        <v>150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11</v>
      </c>
      <c r="S6248">
        <v>77</v>
      </c>
      <c r="V6248">
        <v>0</v>
      </c>
      <c r="W6248" t="s">
        <v>10006</v>
      </c>
    </row>
    <row r="6249" spans="1:23" x14ac:dyDescent="0.25">
      <c r="H6249" t="s">
        <v>10007</v>
      </c>
    </row>
    <row r="6250" spans="1:23" x14ac:dyDescent="0.25">
      <c r="A6250">
        <v>3122</v>
      </c>
      <c r="B6250">
        <v>4781</v>
      </c>
      <c r="C6250" t="s">
        <v>10008</v>
      </c>
      <c r="D6250" t="s">
        <v>10009</v>
      </c>
      <c r="E6250" t="s">
        <v>10010</v>
      </c>
      <c r="F6250" t="s">
        <v>10011</v>
      </c>
      <c r="G6250" t="str">
        <f>"00039054"</f>
        <v>00039054</v>
      </c>
      <c r="H6250" t="s">
        <v>86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70</v>
      </c>
      <c r="P6250">
        <v>0</v>
      </c>
      <c r="Q6250">
        <v>0</v>
      </c>
      <c r="R6250">
        <v>4</v>
      </c>
      <c r="S6250">
        <v>28</v>
      </c>
      <c r="V6250">
        <v>0</v>
      </c>
      <c r="W6250" t="s">
        <v>10012</v>
      </c>
    </row>
    <row r="6251" spans="1:23" x14ac:dyDescent="0.25">
      <c r="H6251" t="s">
        <v>10013</v>
      </c>
    </row>
    <row r="6252" spans="1:23" x14ac:dyDescent="0.25">
      <c r="A6252">
        <v>3123</v>
      </c>
      <c r="B6252">
        <v>2864</v>
      </c>
      <c r="C6252" t="s">
        <v>10014</v>
      </c>
      <c r="D6252" t="s">
        <v>25</v>
      </c>
      <c r="E6252" t="s">
        <v>407</v>
      </c>
      <c r="F6252" t="s">
        <v>10015</v>
      </c>
      <c r="G6252" t="str">
        <f>"201502003324"</f>
        <v>201502003324</v>
      </c>
      <c r="H6252" t="s">
        <v>3607</v>
      </c>
      <c r="I6252">
        <v>150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35</v>
      </c>
      <c r="S6252">
        <v>245</v>
      </c>
      <c r="V6252">
        <v>1</v>
      </c>
      <c r="W6252" t="s">
        <v>10012</v>
      </c>
    </row>
    <row r="6253" spans="1:23" x14ac:dyDescent="0.25">
      <c r="H6253" t="s">
        <v>1925</v>
      </c>
    </row>
    <row r="6254" spans="1:23" x14ac:dyDescent="0.25">
      <c r="A6254">
        <v>3124</v>
      </c>
      <c r="B6254">
        <v>4918</v>
      </c>
      <c r="C6254" t="s">
        <v>10016</v>
      </c>
      <c r="D6254" t="s">
        <v>83</v>
      </c>
      <c r="E6254" t="s">
        <v>51</v>
      </c>
      <c r="F6254" t="s">
        <v>10017</v>
      </c>
      <c r="G6254" t="str">
        <f>"201511032815"</f>
        <v>201511032815</v>
      </c>
      <c r="H6254" t="s">
        <v>1915</v>
      </c>
      <c r="I6254">
        <v>0</v>
      </c>
      <c r="J6254">
        <v>30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18</v>
      </c>
      <c r="S6254">
        <v>126</v>
      </c>
      <c r="V6254">
        <v>0</v>
      </c>
      <c r="W6254" t="s">
        <v>10018</v>
      </c>
    </row>
    <row r="6255" spans="1:23" x14ac:dyDescent="0.25">
      <c r="H6255" t="s">
        <v>10019</v>
      </c>
    </row>
    <row r="6256" spans="1:23" x14ac:dyDescent="0.25">
      <c r="A6256">
        <v>3125</v>
      </c>
      <c r="B6256">
        <v>10342</v>
      </c>
      <c r="C6256" t="s">
        <v>10020</v>
      </c>
      <c r="D6256" t="s">
        <v>326</v>
      </c>
      <c r="E6256" t="s">
        <v>41</v>
      </c>
      <c r="F6256" t="s">
        <v>10021</v>
      </c>
      <c r="G6256" t="str">
        <f>"201511040006"</f>
        <v>201511040006</v>
      </c>
      <c r="H6256">
        <v>1045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21</v>
      </c>
      <c r="S6256">
        <v>147</v>
      </c>
      <c r="V6256">
        <v>0</v>
      </c>
      <c r="W6256">
        <v>1192</v>
      </c>
    </row>
    <row r="6257" spans="1:23" x14ac:dyDescent="0.25">
      <c r="H6257" t="s">
        <v>10022</v>
      </c>
    </row>
    <row r="6258" spans="1:23" x14ac:dyDescent="0.25">
      <c r="A6258">
        <v>3126</v>
      </c>
      <c r="B6258">
        <v>2113</v>
      </c>
      <c r="C6258" t="s">
        <v>2955</v>
      </c>
      <c r="D6258" t="s">
        <v>383</v>
      </c>
      <c r="E6258" t="s">
        <v>5738</v>
      </c>
      <c r="F6258" t="s">
        <v>10023</v>
      </c>
      <c r="G6258" t="str">
        <f>"201511013242"</f>
        <v>201511013242</v>
      </c>
      <c r="H6258">
        <v>1045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21</v>
      </c>
      <c r="S6258">
        <v>147</v>
      </c>
      <c r="V6258">
        <v>1</v>
      </c>
      <c r="W6258">
        <v>1192</v>
      </c>
    </row>
    <row r="6259" spans="1:23" x14ac:dyDescent="0.25">
      <c r="H6259">
        <v>839</v>
      </c>
    </row>
    <row r="6260" spans="1:23" x14ac:dyDescent="0.25">
      <c r="A6260">
        <v>3127</v>
      </c>
      <c r="B6260">
        <v>4511</v>
      </c>
      <c r="C6260" t="s">
        <v>10024</v>
      </c>
      <c r="D6260" t="s">
        <v>10025</v>
      </c>
      <c r="E6260" t="s">
        <v>636</v>
      </c>
      <c r="F6260" t="s">
        <v>10026</v>
      </c>
      <c r="G6260" t="str">
        <f>"201511040282"</f>
        <v>201511040282</v>
      </c>
      <c r="H6260">
        <v>814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54</v>
      </c>
      <c r="S6260">
        <v>378</v>
      </c>
      <c r="V6260">
        <v>1</v>
      </c>
      <c r="W6260">
        <v>1192</v>
      </c>
    </row>
    <row r="6261" spans="1:23" x14ac:dyDescent="0.25">
      <c r="H6261" t="s">
        <v>10027</v>
      </c>
    </row>
    <row r="6262" spans="1:23" x14ac:dyDescent="0.25">
      <c r="A6262">
        <v>3128</v>
      </c>
      <c r="B6262">
        <v>4511</v>
      </c>
      <c r="C6262" t="s">
        <v>10024</v>
      </c>
      <c r="D6262" t="s">
        <v>10025</v>
      </c>
      <c r="E6262" t="s">
        <v>636</v>
      </c>
      <c r="F6262" t="s">
        <v>10026</v>
      </c>
      <c r="G6262" t="str">
        <f>"201511040282"</f>
        <v>201511040282</v>
      </c>
      <c r="H6262">
        <v>814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54</v>
      </c>
      <c r="S6262">
        <v>378</v>
      </c>
      <c r="T6262">
        <v>7</v>
      </c>
      <c r="U6262">
        <v>873</v>
      </c>
      <c r="V6262">
        <v>1</v>
      </c>
      <c r="W6262">
        <v>1192</v>
      </c>
    </row>
    <row r="6263" spans="1:23" x14ac:dyDescent="0.25">
      <c r="H6263" t="s">
        <v>10027</v>
      </c>
    </row>
    <row r="6264" spans="1:23" x14ac:dyDescent="0.25">
      <c r="A6264">
        <v>3129</v>
      </c>
      <c r="B6264">
        <v>2639</v>
      </c>
      <c r="C6264" t="s">
        <v>10028</v>
      </c>
      <c r="D6264" t="s">
        <v>878</v>
      </c>
      <c r="E6264" t="s">
        <v>196</v>
      </c>
      <c r="F6264" t="s">
        <v>10029</v>
      </c>
      <c r="G6264" t="str">
        <f>"201510000938"</f>
        <v>201510000938</v>
      </c>
      <c r="H6264" t="s">
        <v>743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23</v>
      </c>
      <c r="S6264">
        <v>161</v>
      </c>
      <c r="V6264">
        <v>1</v>
      </c>
      <c r="W6264" t="s">
        <v>10030</v>
      </c>
    </row>
    <row r="6265" spans="1:23" x14ac:dyDescent="0.25">
      <c r="H6265" t="s">
        <v>10031</v>
      </c>
    </row>
    <row r="6266" spans="1:23" x14ac:dyDescent="0.25">
      <c r="A6266">
        <v>3130</v>
      </c>
      <c r="B6266">
        <v>4586</v>
      </c>
      <c r="C6266" t="s">
        <v>10032</v>
      </c>
      <c r="D6266" t="s">
        <v>10033</v>
      </c>
      <c r="E6266" t="s">
        <v>122</v>
      </c>
      <c r="F6266" t="s">
        <v>10034</v>
      </c>
      <c r="G6266" t="str">
        <f>"201511027803"</f>
        <v>201511027803</v>
      </c>
      <c r="H6266" t="s">
        <v>2983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36</v>
      </c>
      <c r="S6266">
        <v>252</v>
      </c>
      <c r="V6266">
        <v>0</v>
      </c>
      <c r="W6266" t="s">
        <v>10035</v>
      </c>
    </row>
    <row r="6267" spans="1:23" x14ac:dyDescent="0.25">
      <c r="H6267" t="s">
        <v>10036</v>
      </c>
    </row>
    <row r="6268" spans="1:23" x14ac:dyDescent="0.25">
      <c r="A6268">
        <v>3131</v>
      </c>
      <c r="B6268">
        <v>8002</v>
      </c>
      <c r="C6268" t="s">
        <v>10037</v>
      </c>
      <c r="D6268" t="s">
        <v>1276</v>
      </c>
      <c r="E6268" t="s">
        <v>55</v>
      </c>
      <c r="F6268" t="s">
        <v>10038</v>
      </c>
      <c r="G6268" t="str">
        <f>"201510003340"</f>
        <v>201510003340</v>
      </c>
      <c r="H6268">
        <v>1100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13</v>
      </c>
      <c r="S6268">
        <v>91</v>
      </c>
      <c r="V6268">
        <v>1</v>
      </c>
      <c r="W6268">
        <v>1191</v>
      </c>
    </row>
    <row r="6269" spans="1:23" x14ac:dyDescent="0.25">
      <c r="H6269" t="s">
        <v>10039</v>
      </c>
    </row>
    <row r="6270" spans="1:23" x14ac:dyDescent="0.25">
      <c r="A6270">
        <v>3132</v>
      </c>
      <c r="B6270">
        <v>5690</v>
      </c>
      <c r="C6270" t="s">
        <v>8800</v>
      </c>
      <c r="D6270" t="s">
        <v>614</v>
      </c>
      <c r="E6270" t="s">
        <v>55</v>
      </c>
      <c r="F6270" t="s">
        <v>10040</v>
      </c>
      <c r="G6270" t="str">
        <f>"201511041025"</f>
        <v>201511041025</v>
      </c>
      <c r="H6270">
        <v>1023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24</v>
      </c>
      <c r="S6270">
        <v>168</v>
      </c>
      <c r="V6270">
        <v>1</v>
      </c>
      <c r="W6270">
        <v>1191</v>
      </c>
    </row>
    <row r="6271" spans="1:23" x14ac:dyDescent="0.25">
      <c r="H6271" t="s">
        <v>10041</v>
      </c>
    </row>
    <row r="6272" spans="1:23" x14ac:dyDescent="0.25">
      <c r="A6272">
        <v>3133</v>
      </c>
      <c r="B6272">
        <v>9647</v>
      </c>
      <c r="C6272" t="s">
        <v>10042</v>
      </c>
      <c r="D6272" t="s">
        <v>40</v>
      </c>
      <c r="E6272" t="s">
        <v>70</v>
      </c>
      <c r="F6272" t="s">
        <v>10043</v>
      </c>
      <c r="G6272" t="str">
        <f>"00102078"</f>
        <v>00102078</v>
      </c>
      <c r="H6272">
        <v>957</v>
      </c>
      <c r="I6272">
        <v>150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12</v>
      </c>
      <c r="S6272">
        <v>84</v>
      </c>
      <c r="T6272">
        <v>6</v>
      </c>
      <c r="U6272">
        <v>860</v>
      </c>
      <c r="V6272">
        <v>0</v>
      </c>
      <c r="W6272">
        <v>1191</v>
      </c>
    </row>
    <row r="6273" spans="1:23" x14ac:dyDescent="0.25">
      <c r="H6273" t="s">
        <v>10044</v>
      </c>
    </row>
    <row r="6274" spans="1:23" x14ac:dyDescent="0.25">
      <c r="A6274">
        <v>3134</v>
      </c>
      <c r="B6274">
        <v>9647</v>
      </c>
      <c r="C6274" t="s">
        <v>10042</v>
      </c>
      <c r="D6274" t="s">
        <v>40</v>
      </c>
      <c r="E6274" t="s">
        <v>70</v>
      </c>
      <c r="F6274" t="s">
        <v>10043</v>
      </c>
      <c r="G6274" t="str">
        <f>"00102078"</f>
        <v>00102078</v>
      </c>
      <c r="H6274">
        <v>957</v>
      </c>
      <c r="I6274">
        <v>150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12</v>
      </c>
      <c r="S6274">
        <v>84</v>
      </c>
      <c r="V6274">
        <v>0</v>
      </c>
      <c r="W6274">
        <v>1191</v>
      </c>
    </row>
    <row r="6275" spans="1:23" x14ac:dyDescent="0.25">
      <c r="H6275" t="s">
        <v>10044</v>
      </c>
    </row>
    <row r="6276" spans="1:23" x14ac:dyDescent="0.25">
      <c r="A6276">
        <v>3135</v>
      </c>
      <c r="B6276">
        <v>9896</v>
      </c>
      <c r="C6276" t="s">
        <v>5027</v>
      </c>
      <c r="D6276" t="s">
        <v>489</v>
      </c>
      <c r="E6276" t="s">
        <v>55</v>
      </c>
      <c r="F6276" t="s">
        <v>10045</v>
      </c>
      <c r="G6276" t="str">
        <f>"201512002311"</f>
        <v>201512002311</v>
      </c>
      <c r="H6276">
        <v>715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68</v>
      </c>
      <c r="S6276">
        <v>476</v>
      </c>
      <c r="V6276">
        <v>0</v>
      </c>
      <c r="W6276">
        <v>1191</v>
      </c>
    </row>
    <row r="6277" spans="1:23" x14ac:dyDescent="0.25">
      <c r="H6277" t="s">
        <v>10046</v>
      </c>
    </row>
    <row r="6278" spans="1:23" x14ac:dyDescent="0.25">
      <c r="A6278">
        <v>3136</v>
      </c>
      <c r="B6278">
        <v>6432</v>
      </c>
      <c r="C6278" t="s">
        <v>2250</v>
      </c>
      <c r="D6278" t="s">
        <v>651</v>
      </c>
      <c r="E6278" t="s">
        <v>375</v>
      </c>
      <c r="F6278" t="s">
        <v>10047</v>
      </c>
      <c r="G6278" t="str">
        <f>"201511025379"</f>
        <v>201511025379</v>
      </c>
      <c r="H6278" t="s">
        <v>461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18</v>
      </c>
      <c r="S6278">
        <v>126</v>
      </c>
      <c r="V6278">
        <v>0</v>
      </c>
      <c r="W6278" t="s">
        <v>10048</v>
      </c>
    </row>
    <row r="6279" spans="1:23" x14ac:dyDescent="0.25">
      <c r="H6279" t="s">
        <v>1925</v>
      </c>
    </row>
    <row r="6280" spans="1:23" x14ac:dyDescent="0.25">
      <c r="A6280">
        <v>3137</v>
      </c>
      <c r="B6280">
        <v>2792</v>
      </c>
      <c r="C6280" t="s">
        <v>10049</v>
      </c>
      <c r="D6280" t="s">
        <v>10050</v>
      </c>
      <c r="E6280" t="s">
        <v>222</v>
      </c>
      <c r="F6280" t="s">
        <v>10051</v>
      </c>
      <c r="G6280" t="str">
        <f>"00032476"</f>
        <v>00032476</v>
      </c>
      <c r="H6280" t="s">
        <v>3307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53</v>
      </c>
      <c r="S6280">
        <v>371</v>
      </c>
      <c r="V6280">
        <v>0</v>
      </c>
      <c r="W6280" t="s">
        <v>10052</v>
      </c>
    </row>
    <row r="6281" spans="1:23" x14ac:dyDescent="0.25">
      <c r="H6281" t="s">
        <v>10053</v>
      </c>
    </row>
    <row r="6282" spans="1:23" x14ac:dyDescent="0.25">
      <c r="A6282">
        <v>3138</v>
      </c>
      <c r="B6282">
        <v>1057</v>
      </c>
      <c r="C6282" t="s">
        <v>10054</v>
      </c>
      <c r="D6282" t="s">
        <v>14</v>
      </c>
      <c r="E6282" t="s">
        <v>10055</v>
      </c>
      <c r="F6282" t="s">
        <v>10056</v>
      </c>
      <c r="G6282" t="str">
        <f>"201511032895"</f>
        <v>201511032895</v>
      </c>
      <c r="H6282">
        <v>1078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16</v>
      </c>
      <c r="S6282">
        <v>112</v>
      </c>
      <c r="V6282">
        <v>2</v>
      </c>
      <c r="W6282">
        <v>1190</v>
      </c>
    </row>
    <row r="6283" spans="1:23" x14ac:dyDescent="0.25">
      <c r="H6283" t="s">
        <v>10057</v>
      </c>
    </row>
    <row r="6284" spans="1:23" x14ac:dyDescent="0.25">
      <c r="A6284">
        <v>3139</v>
      </c>
      <c r="B6284">
        <v>609</v>
      </c>
      <c r="C6284" t="s">
        <v>4713</v>
      </c>
      <c r="D6284" t="s">
        <v>140</v>
      </c>
      <c r="E6284" t="s">
        <v>51</v>
      </c>
      <c r="F6284" t="s">
        <v>10058</v>
      </c>
      <c r="G6284" t="str">
        <f>"201511030357"</f>
        <v>201511030357</v>
      </c>
      <c r="H6284">
        <v>1078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16</v>
      </c>
      <c r="S6284">
        <v>112</v>
      </c>
      <c r="V6284">
        <v>1</v>
      </c>
      <c r="W6284">
        <v>1190</v>
      </c>
    </row>
    <row r="6285" spans="1:23" x14ac:dyDescent="0.25">
      <c r="H6285" t="s">
        <v>10059</v>
      </c>
    </row>
    <row r="6286" spans="1:23" x14ac:dyDescent="0.25">
      <c r="A6286">
        <v>3140</v>
      </c>
      <c r="B6286">
        <v>894</v>
      </c>
      <c r="C6286" t="s">
        <v>10060</v>
      </c>
      <c r="D6286" t="s">
        <v>70</v>
      </c>
      <c r="E6286" t="s">
        <v>122</v>
      </c>
      <c r="F6286" t="s">
        <v>10061</v>
      </c>
      <c r="G6286" t="str">
        <f>"00021324"</f>
        <v>00021324</v>
      </c>
      <c r="H6286">
        <v>847</v>
      </c>
      <c r="I6286">
        <v>150</v>
      </c>
      <c r="J6286">
        <v>30</v>
      </c>
      <c r="K6286">
        <v>0</v>
      </c>
      <c r="L6286">
        <v>30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19</v>
      </c>
      <c r="S6286">
        <v>133</v>
      </c>
      <c r="V6286">
        <v>0</v>
      </c>
      <c r="W6286">
        <v>1190</v>
      </c>
    </row>
    <row r="6287" spans="1:23" x14ac:dyDescent="0.25">
      <c r="H6287" t="s">
        <v>10062</v>
      </c>
    </row>
    <row r="6288" spans="1:23" x14ac:dyDescent="0.25">
      <c r="A6288">
        <v>3141</v>
      </c>
      <c r="B6288">
        <v>7123</v>
      </c>
      <c r="C6288" t="s">
        <v>10063</v>
      </c>
      <c r="D6288" t="s">
        <v>842</v>
      </c>
      <c r="E6288" t="s">
        <v>412</v>
      </c>
      <c r="F6288" t="s">
        <v>10064</v>
      </c>
      <c r="G6288" t="str">
        <f>"00101693"</f>
        <v>00101693</v>
      </c>
      <c r="H6288" t="s">
        <v>678</v>
      </c>
      <c r="I6288">
        <v>150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V6288">
        <v>0</v>
      </c>
      <c r="W6288" t="s">
        <v>10065</v>
      </c>
    </row>
    <row r="6289" spans="1:23" x14ac:dyDescent="0.25">
      <c r="H6289" t="s">
        <v>10066</v>
      </c>
    </row>
    <row r="6290" spans="1:23" x14ac:dyDescent="0.25">
      <c r="A6290">
        <v>3142</v>
      </c>
      <c r="B6290">
        <v>1651</v>
      </c>
      <c r="C6290" t="s">
        <v>10067</v>
      </c>
      <c r="D6290" t="s">
        <v>83</v>
      </c>
      <c r="E6290" t="s">
        <v>55</v>
      </c>
      <c r="F6290" t="s">
        <v>10068</v>
      </c>
      <c r="G6290" t="str">
        <f>"00020308"</f>
        <v>00020308</v>
      </c>
      <c r="H6290" t="s">
        <v>678</v>
      </c>
      <c r="I6290">
        <v>150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V6290">
        <v>0</v>
      </c>
      <c r="W6290" t="s">
        <v>10065</v>
      </c>
    </row>
    <row r="6291" spans="1:23" x14ac:dyDescent="0.25">
      <c r="H6291" t="s">
        <v>10069</v>
      </c>
    </row>
    <row r="6292" spans="1:23" x14ac:dyDescent="0.25">
      <c r="A6292">
        <v>3143</v>
      </c>
      <c r="B6292">
        <v>5442</v>
      </c>
      <c r="C6292" t="s">
        <v>10070</v>
      </c>
      <c r="D6292" t="s">
        <v>55</v>
      </c>
      <c r="E6292" t="s">
        <v>51</v>
      </c>
      <c r="F6292" t="s">
        <v>10071</v>
      </c>
      <c r="G6292" t="str">
        <f>"201510004737"</f>
        <v>201510004737</v>
      </c>
      <c r="H6292" t="s">
        <v>678</v>
      </c>
      <c r="I6292">
        <v>150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V6292">
        <v>0</v>
      </c>
      <c r="W6292" t="s">
        <v>10065</v>
      </c>
    </row>
    <row r="6293" spans="1:23" x14ac:dyDescent="0.25">
      <c r="H6293" t="s">
        <v>10072</v>
      </c>
    </row>
    <row r="6294" spans="1:23" x14ac:dyDescent="0.25">
      <c r="A6294">
        <v>3144</v>
      </c>
      <c r="B6294">
        <v>3018</v>
      </c>
      <c r="C6294" t="s">
        <v>10073</v>
      </c>
      <c r="D6294" t="s">
        <v>326</v>
      </c>
      <c r="E6294" t="s">
        <v>60</v>
      </c>
      <c r="F6294" t="s">
        <v>10074</v>
      </c>
      <c r="G6294" t="str">
        <f>"201511031605"</f>
        <v>201511031605</v>
      </c>
      <c r="H6294" t="s">
        <v>678</v>
      </c>
      <c r="I6294">
        <v>150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V6294">
        <v>1</v>
      </c>
      <c r="W6294" t="s">
        <v>10065</v>
      </c>
    </row>
    <row r="6295" spans="1:23" x14ac:dyDescent="0.25">
      <c r="H6295" t="s">
        <v>38</v>
      </c>
    </row>
    <row r="6296" spans="1:23" x14ac:dyDescent="0.25">
      <c r="A6296">
        <v>3145</v>
      </c>
      <c r="B6296">
        <v>1056</v>
      </c>
      <c r="C6296" t="s">
        <v>9277</v>
      </c>
      <c r="D6296" t="s">
        <v>2353</v>
      </c>
      <c r="E6296" t="s">
        <v>6423</v>
      </c>
      <c r="F6296" t="s">
        <v>10075</v>
      </c>
      <c r="G6296" t="str">
        <f>"201511042254"</f>
        <v>201511042254</v>
      </c>
      <c r="H6296" t="s">
        <v>760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23</v>
      </c>
      <c r="S6296">
        <v>161</v>
      </c>
      <c r="T6296">
        <v>6</v>
      </c>
      <c r="U6296">
        <v>832</v>
      </c>
      <c r="V6296">
        <v>0</v>
      </c>
      <c r="W6296" t="s">
        <v>10065</v>
      </c>
    </row>
    <row r="6297" spans="1:23" x14ac:dyDescent="0.25">
      <c r="H6297" t="s">
        <v>10076</v>
      </c>
    </row>
    <row r="6298" spans="1:23" x14ac:dyDescent="0.25">
      <c r="A6298">
        <v>3146</v>
      </c>
      <c r="B6298">
        <v>1056</v>
      </c>
      <c r="C6298" t="s">
        <v>9277</v>
      </c>
      <c r="D6298" t="s">
        <v>2353</v>
      </c>
      <c r="E6298" t="s">
        <v>6423</v>
      </c>
      <c r="F6298" t="s">
        <v>10075</v>
      </c>
      <c r="G6298" t="str">
        <f>"201511042254"</f>
        <v>201511042254</v>
      </c>
      <c r="H6298" t="s">
        <v>760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23</v>
      </c>
      <c r="S6298">
        <v>161</v>
      </c>
      <c r="V6298">
        <v>0</v>
      </c>
      <c r="W6298" t="s">
        <v>10065</v>
      </c>
    </row>
    <row r="6299" spans="1:23" x14ac:dyDescent="0.25">
      <c r="H6299" t="s">
        <v>10076</v>
      </c>
    </row>
    <row r="6300" spans="1:23" x14ac:dyDescent="0.25">
      <c r="A6300">
        <v>3147</v>
      </c>
      <c r="B6300">
        <v>9758</v>
      </c>
      <c r="C6300" t="s">
        <v>10077</v>
      </c>
      <c r="D6300" t="s">
        <v>83</v>
      </c>
      <c r="E6300" t="s">
        <v>1399</v>
      </c>
      <c r="F6300" t="s">
        <v>10078</v>
      </c>
      <c r="G6300" t="str">
        <f>"201406004685"</f>
        <v>201406004685</v>
      </c>
      <c r="H6300">
        <v>1045</v>
      </c>
      <c r="I6300">
        <v>0</v>
      </c>
      <c r="J6300">
        <v>30</v>
      </c>
      <c r="K6300">
        <v>30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12</v>
      </c>
      <c r="S6300">
        <v>84</v>
      </c>
      <c r="V6300">
        <v>0</v>
      </c>
      <c r="W6300">
        <v>1189</v>
      </c>
    </row>
    <row r="6301" spans="1:23" x14ac:dyDescent="0.25">
      <c r="H6301" t="s">
        <v>10079</v>
      </c>
    </row>
    <row r="6302" spans="1:23" x14ac:dyDescent="0.25">
      <c r="A6302">
        <v>3148</v>
      </c>
      <c r="B6302">
        <v>6365</v>
      </c>
      <c r="C6302" t="s">
        <v>10080</v>
      </c>
      <c r="D6302" t="s">
        <v>1540</v>
      </c>
      <c r="E6302" t="s">
        <v>694</v>
      </c>
      <c r="F6302" t="s">
        <v>10081</v>
      </c>
      <c r="G6302" t="str">
        <f>"201511020963"</f>
        <v>201511020963</v>
      </c>
      <c r="H6302">
        <v>902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41</v>
      </c>
      <c r="S6302">
        <v>287</v>
      </c>
      <c r="V6302">
        <v>1</v>
      </c>
      <c r="W6302">
        <v>1189</v>
      </c>
    </row>
    <row r="6303" spans="1:23" x14ac:dyDescent="0.25">
      <c r="H6303" t="s">
        <v>10082</v>
      </c>
    </row>
    <row r="6304" spans="1:23" x14ac:dyDescent="0.25">
      <c r="A6304">
        <v>3149</v>
      </c>
      <c r="B6304">
        <v>4238</v>
      </c>
      <c r="C6304" t="s">
        <v>620</v>
      </c>
      <c r="D6304" t="s">
        <v>140</v>
      </c>
      <c r="E6304" t="s">
        <v>1480</v>
      </c>
      <c r="F6304" t="s">
        <v>10083</v>
      </c>
      <c r="G6304" t="str">
        <f>"00022021"</f>
        <v>00022021</v>
      </c>
      <c r="H6304" t="s">
        <v>1242</v>
      </c>
      <c r="I6304">
        <v>150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14</v>
      </c>
      <c r="S6304">
        <v>98</v>
      </c>
      <c r="V6304">
        <v>0</v>
      </c>
      <c r="W6304" t="s">
        <v>10084</v>
      </c>
    </row>
    <row r="6305" spans="1:23" x14ac:dyDescent="0.25">
      <c r="H6305" t="s">
        <v>10085</v>
      </c>
    </row>
    <row r="6306" spans="1:23" x14ac:dyDescent="0.25">
      <c r="A6306">
        <v>3150</v>
      </c>
      <c r="B6306">
        <v>7908</v>
      </c>
      <c r="C6306" t="s">
        <v>10086</v>
      </c>
      <c r="D6306" t="s">
        <v>10087</v>
      </c>
      <c r="E6306" t="s">
        <v>51</v>
      </c>
      <c r="F6306" t="s">
        <v>10088</v>
      </c>
      <c r="G6306" t="str">
        <f>"00046260"</f>
        <v>00046260</v>
      </c>
      <c r="H6306" t="s">
        <v>10089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70</v>
      </c>
      <c r="S6306">
        <v>490</v>
      </c>
      <c r="V6306">
        <v>0</v>
      </c>
      <c r="W6306" t="s">
        <v>10084</v>
      </c>
    </row>
    <row r="6307" spans="1:23" x14ac:dyDescent="0.25">
      <c r="H6307" t="s">
        <v>10090</v>
      </c>
    </row>
    <row r="6308" spans="1:23" x14ac:dyDescent="0.25">
      <c r="A6308">
        <v>3151</v>
      </c>
      <c r="B6308">
        <v>8327</v>
      </c>
      <c r="C6308" t="s">
        <v>10091</v>
      </c>
      <c r="D6308" t="s">
        <v>10092</v>
      </c>
      <c r="E6308" t="s">
        <v>65</v>
      </c>
      <c r="F6308" t="s">
        <v>10093</v>
      </c>
      <c r="G6308" t="str">
        <f>"201511014767"</f>
        <v>201511014767</v>
      </c>
      <c r="H6308">
        <v>1067</v>
      </c>
      <c r="I6308">
        <v>0</v>
      </c>
      <c r="J6308">
        <v>30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13</v>
      </c>
      <c r="S6308">
        <v>91</v>
      </c>
      <c r="V6308">
        <v>1</v>
      </c>
      <c r="W6308">
        <v>1188</v>
      </c>
    </row>
    <row r="6309" spans="1:23" x14ac:dyDescent="0.25">
      <c r="H6309" t="s">
        <v>10094</v>
      </c>
    </row>
    <row r="6310" spans="1:23" x14ac:dyDescent="0.25">
      <c r="A6310">
        <v>3152</v>
      </c>
      <c r="B6310">
        <v>5363</v>
      </c>
      <c r="C6310" t="s">
        <v>10095</v>
      </c>
      <c r="D6310" t="s">
        <v>10096</v>
      </c>
      <c r="E6310" t="s">
        <v>60</v>
      </c>
      <c r="F6310" t="s">
        <v>10097</v>
      </c>
      <c r="G6310" t="str">
        <f>"00077514"</f>
        <v>00077514</v>
      </c>
      <c r="H6310">
        <v>957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33</v>
      </c>
      <c r="S6310">
        <v>231</v>
      </c>
      <c r="V6310">
        <v>0</v>
      </c>
      <c r="W6310">
        <v>1188</v>
      </c>
    </row>
    <row r="6311" spans="1:23" x14ac:dyDescent="0.25">
      <c r="H6311" t="s">
        <v>10098</v>
      </c>
    </row>
    <row r="6312" spans="1:23" x14ac:dyDescent="0.25">
      <c r="A6312">
        <v>3153</v>
      </c>
      <c r="B6312">
        <v>288</v>
      </c>
      <c r="C6312" t="s">
        <v>10099</v>
      </c>
      <c r="D6312" t="s">
        <v>83</v>
      </c>
      <c r="E6312" t="s">
        <v>130</v>
      </c>
      <c r="F6312" t="s">
        <v>10100</v>
      </c>
      <c r="G6312" t="str">
        <f>"201511005135"</f>
        <v>201511005135</v>
      </c>
      <c r="H6312" t="s">
        <v>1000</v>
      </c>
      <c r="I6312">
        <v>150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6</v>
      </c>
      <c r="S6312">
        <v>42</v>
      </c>
      <c r="V6312">
        <v>0</v>
      </c>
      <c r="W6312" t="s">
        <v>10101</v>
      </c>
    </row>
    <row r="6313" spans="1:23" x14ac:dyDescent="0.25">
      <c r="H6313" t="s">
        <v>10102</v>
      </c>
    </row>
    <row r="6314" spans="1:23" x14ac:dyDescent="0.25">
      <c r="A6314">
        <v>3154</v>
      </c>
      <c r="B6314">
        <v>8591</v>
      </c>
      <c r="C6314" t="s">
        <v>10103</v>
      </c>
      <c r="D6314" t="s">
        <v>191</v>
      </c>
      <c r="E6314" t="s">
        <v>15</v>
      </c>
      <c r="F6314" t="s">
        <v>10104</v>
      </c>
      <c r="G6314" t="str">
        <f>"201511019838"</f>
        <v>201511019838</v>
      </c>
      <c r="H6314" t="s">
        <v>1000</v>
      </c>
      <c r="I6314">
        <v>150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6</v>
      </c>
      <c r="S6314">
        <v>42</v>
      </c>
      <c r="V6314">
        <v>1</v>
      </c>
      <c r="W6314" t="s">
        <v>10101</v>
      </c>
    </row>
    <row r="6315" spans="1:23" x14ac:dyDescent="0.25">
      <c r="H6315" t="s">
        <v>10105</v>
      </c>
    </row>
    <row r="6316" spans="1:23" x14ac:dyDescent="0.25">
      <c r="A6316">
        <v>3155</v>
      </c>
      <c r="B6316">
        <v>4877</v>
      </c>
      <c r="C6316" t="s">
        <v>10106</v>
      </c>
      <c r="D6316" t="s">
        <v>1575</v>
      </c>
      <c r="E6316" t="s">
        <v>1680</v>
      </c>
      <c r="F6316" t="s">
        <v>10107</v>
      </c>
      <c r="G6316" t="str">
        <f>"201511011045"</f>
        <v>201511011045</v>
      </c>
      <c r="H6316" t="s">
        <v>10108</v>
      </c>
      <c r="I6316">
        <v>150</v>
      </c>
      <c r="J6316">
        <v>30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27</v>
      </c>
      <c r="S6316">
        <v>189</v>
      </c>
      <c r="V6316">
        <v>0</v>
      </c>
      <c r="W6316" t="s">
        <v>10109</v>
      </c>
    </row>
    <row r="6317" spans="1:23" x14ac:dyDescent="0.25">
      <c r="H6317" t="s">
        <v>10110</v>
      </c>
    </row>
    <row r="6318" spans="1:23" x14ac:dyDescent="0.25">
      <c r="A6318">
        <v>3156</v>
      </c>
      <c r="B6318">
        <v>898</v>
      </c>
      <c r="C6318" t="s">
        <v>10111</v>
      </c>
      <c r="D6318" t="s">
        <v>112</v>
      </c>
      <c r="E6318" t="s">
        <v>455</v>
      </c>
      <c r="F6318" t="s">
        <v>10112</v>
      </c>
      <c r="G6318" t="str">
        <f>"201511033525"</f>
        <v>201511033525</v>
      </c>
      <c r="H6318" t="s">
        <v>1133</v>
      </c>
      <c r="I6318">
        <v>150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8</v>
      </c>
      <c r="S6318">
        <v>56</v>
      </c>
      <c r="V6318">
        <v>0</v>
      </c>
      <c r="W6318" t="s">
        <v>10113</v>
      </c>
    </row>
    <row r="6319" spans="1:23" x14ac:dyDescent="0.25">
      <c r="H6319" t="s">
        <v>10114</v>
      </c>
    </row>
    <row r="6320" spans="1:23" x14ac:dyDescent="0.25">
      <c r="A6320">
        <v>3157</v>
      </c>
      <c r="B6320">
        <v>1736</v>
      </c>
      <c r="C6320" t="s">
        <v>10115</v>
      </c>
      <c r="D6320" t="s">
        <v>10116</v>
      </c>
      <c r="E6320" t="s">
        <v>25</v>
      </c>
      <c r="F6320" t="s">
        <v>10117</v>
      </c>
      <c r="G6320" t="str">
        <f>"201511027010"</f>
        <v>201511027010</v>
      </c>
      <c r="H6320">
        <v>1045</v>
      </c>
      <c r="I6320">
        <v>0</v>
      </c>
      <c r="J6320">
        <v>30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16</v>
      </c>
      <c r="S6320">
        <v>112</v>
      </c>
      <c r="V6320">
        <v>0</v>
      </c>
      <c r="W6320">
        <v>1187</v>
      </c>
    </row>
    <row r="6321" spans="1:23" x14ac:dyDescent="0.25">
      <c r="H6321" t="s">
        <v>10118</v>
      </c>
    </row>
    <row r="6322" spans="1:23" x14ac:dyDescent="0.25">
      <c r="A6322">
        <v>3158</v>
      </c>
      <c r="B6322">
        <v>1884</v>
      </c>
      <c r="C6322" t="s">
        <v>10119</v>
      </c>
      <c r="D6322" t="s">
        <v>83</v>
      </c>
      <c r="E6322" t="s">
        <v>123</v>
      </c>
      <c r="F6322" t="s">
        <v>10120</v>
      </c>
      <c r="G6322" t="str">
        <f>"201512002952"</f>
        <v>201512002952</v>
      </c>
      <c r="H6322">
        <v>935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36</v>
      </c>
      <c r="S6322">
        <v>252</v>
      </c>
      <c r="V6322">
        <v>0</v>
      </c>
      <c r="W6322">
        <v>1187</v>
      </c>
    </row>
    <row r="6323" spans="1:23" x14ac:dyDescent="0.25">
      <c r="H6323" t="s">
        <v>10121</v>
      </c>
    </row>
    <row r="6324" spans="1:23" x14ac:dyDescent="0.25">
      <c r="A6324">
        <v>3159</v>
      </c>
      <c r="B6324">
        <v>7713</v>
      </c>
      <c r="C6324" t="s">
        <v>585</v>
      </c>
      <c r="D6324" t="s">
        <v>14</v>
      </c>
      <c r="E6324" t="s">
        <v>55</v>
      </c>
      <c r="F6324" t="s">
        <v>10122</v>
      </c>
      <c r="G6324" t="str">
        <f>"201511038912"</f>
        <v>201511038912</v>
      </c>
      <c r="H6324">
        <v>935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36</v>
      </c>
      <c r="S6324">
        <v>252</v>
      </c>
      <c r="V6324">
        <v>1</v>
      </c>
      <c r="W6324">
        <v>1187</v>
      </c>
    </row>
    <row r="6325" spans="1:23" x14ac:dyDescent="0.25">
      <c r="H6325" t="s">
        <v>10123</v>
      </c>
    </row>
    <row r="6326" spans="1:23" x14ac:dyDescent="0.25">
      <c r="A6326">
        <v>3160</v>
      </c>
      <c r="B6326">
        <v>9849</v>
      </c>
      <c r="C6326" t="s">
        <v>10124</v>
      </c>
      <c r="D6326" t="s">
        <v>383</v>
      </c>
      <c r="E6326" t="s">
        <v>55</v>
      </c>
      <c r="F6326" t="s">
        <v>10125</v>
      </c>
      <c r="G6326" t="str">
        <f>"201511014303"</f>
        <v>201511014303</v>
      </c>
      <c r="H6326">
        <v>935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36</v>
      </c>
      <c r="S6326">
        <v>252</v>
      </c>
      <c r="V6326">
        <v>1</v>
      </c>
      <c r="W6326">
        <v>1187</v>
      </c>
    </row>
    <row r="6327" spans="1:23" x14ac:dyDescent="0.25">
      <c r="H6327" t="s">
        <v>10126</v>
      </c>
    </row>
    <row r="6328" spans="1:23" x14ac:dyDescent="0.25">
      <c r="A6328">
        <v>3161</v>
      </c>
      <c r="B6328">
        <v>5804</v>
      </c>
      <c r="C6328" t="s">
        <v>10127</v>
      </c>
      <c r="D6328" t="s">
        <v>489</v>
      </c>
      <c r="E6328" t="s">
        <v>2271</v>
      </c>
      <c r="F6328" t="s">
        <v>10128</v>
      </c>
      <c r="G6328" t="str">
        <f>"00075702"</f>
        <v>00075702</v>
      </c>
      <c r="H6328" t="s">
        <v>86</v>
      </c>
      <c r="I6328">
        <v>0</v>
      </c>
      <c r="J6328">
        <v>50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6</v>
      </c>
      <c r="S6328">
        <v>42</v>
      </c>
      <c r="V6328">
        <v>0</v>
      </c>
      <c r="W6328" t="s">
        <v>10129</v>
      </c>
    </row>
    <row r="6329" spans="1:23" x14ac:dyDescent="0.25">
      <c r="H6329">
        <v>835</v>
      </c>
    </row>
    <row r="6330" spans="1:23" x14ac:dyDescent="0.25">
      <c r="A6330">
        <v>3162</v>
      </c>
      <c r="B6330">
        <v>5766</v>
      </c>
      <c r="C6330" t="s">
        <v>10130</v>
      </c>
      <c r="D6330" t="s">
        <v>10131</v>
      </c>
      <c r="E6330" t="s">
        <v>1680</v>
      </c>
      <c r="F6330" t="s">
        <v>10132</v>
      </c>
      <c r="G6330" t="str">
        <f>"00020157"</f>
        <v>00020157</v>
      </c>
      <c r="H6330" t="s">
        <v>678</v>
      </c>
      <c r="I6330">
        <v>0</v>
      </c>
      <c r="J6330">
        <v>0</v>
      </c>
      <c r="K6330">
        <v>70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11</v>
      </c>
      <c r="S6330">
        <v>77</v>
      </c>
      <c r="V6330">
        <v>1</v>
      </c>
      <c r="W6330" t="s">
        <v>10129</v>
      </c>
    </row>
    <row r="6331" spans="1:23" x14ac:dyDescent="0.25">
      <c r="H6331">
        <v>879</v>
      </c>
    </row>
    <row r="6332" spans="1:23" x14ac:dyDescent="0.25">
      <c r="A6332">
        <v>3163</v>
      </c>
      <c r="B6332">
        <v>6238</v>
      </c>
      <c r="C6332" t="s">
        <v>10133</v>
      </c>
      <c r="D6332" t="s">
        <v>379</v>
      </c>
      <c r="E6332" t="s">
        <v>41</v>
      </c>
      <c r="F6332" t="s">
        <v>10134</v>
      </c>
      <c r="G6332" t="str">
        <f>"201511037565"</f>
        <v>201511037565</v>
      </c>
      <c r="H6332" t="s">
        <v>925</v>
      </c>
      <c r="I6332">
        <v>150</v>
      </c>
      <c r="J6332">
        <v>30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V6332">
        <v>0</v>
      </c>
      <c r="W6332" t="s">
        <v>10129</v>
      </c>
    </row>
    <row r="6333" spans="1:23" x14ac:dyDescent="0.25">
      <c r="H6333" t="s">
        <v>10135</v>
      </c>
    </row>
    <row r="6334" spans="1:23" x14ac:dyDescent="0.25">
      <c r="A6334">
        <v>3164</v>
      </c>
      <c r="B6334">
        <v>486</v>
      </c>
      <c r="C6334" t="s">
        <v>4122</v>
      </c>
      <c r="D6334" t="s">
        <v>406</v>
      </c>
      <c r="E6334" t="s">
        <v>10136</v>
      </c>
      <c r="F6334" t="s">
        <v>10137</v>
      </c>
      <c r="G6334" t="str">
        <f>"201511024294"</f>
        <v>201511024294</v>
      </c>
      <c r="H6334" t="s">
        <v>2366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43</v>
      </c>
      <c r="S6334">
        <v>301</v>
      </c>
      <c r="V6334">
        <v>0</v>
      </c>
      <c r="W6334" t="s">
        <v>10129</v>
      </c>
    </row>
    <row r="6335" spans="1:23" x14ac:dyDescent="0.25">
      <c r="H6335" t="s">
        <v>10138</v>
      </c>
    </row>
    <row r="6336" spans="1:23" x14ac:dyDescent="0.25">
      <c r="A6336">
        <v>3165</v>
      </c>
      <c r="B6336">
        <v>2133</v>
      </c>
      <c r="C6336" t="s">
        <v>10139</v>
      </c>
      <c r="D6336" t="s">
        <v>1759</v>
      </c>
      <c r="E6336" t="s">
        <v>41</v>
      </c>
      <c r="F6336" t="s">
        <v>10140</v>
      </c>
      <c r="G6336" t="str">
        <f>"00018194"</f>
        <v>00018194</v>
      </c>
      <c r="H6336" t="s">
        <v>2263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42</v>
      </c>
      <c r="S6336">
        <v>294</v>
      </c>
      <c r="V6336">
        <v>0</v>
      </c>
      <c r="W6336" t="s">
        <v>10141</v>
      </c>
    </row>
    <row r="6337" spans="1:23" x14ac:dyDescent="0.25">
      <c r="H6337" t="s">
        <v>10142</v>
      </c>
    </row>
    <row r="6338" spans="1:23" x14ac:dyDescent="0.25">
      <c r="A6338">
        <v>3166</v>
      </c>
      <c r="B6338">
        <v>7083</v>
      </c>
      <c r="C6338" t="s">
        <v>10143</v>
      </c>
      <c r="D6338" t="s">
        <v>69</v>
      </c>
      <c r="E6338" t="s">
        <v>122</v>
      </c>
      <c r="F6338" t="s">
        <v>10144</v>
      </c>
      <c r="G6338" t="str">
        <f>"201511042820"</f>
        <v>201511042820</v>
      </c>
      <c r="H6338">
        <v>1100</v>
      </c>
      <c r="I6338">
        <v>0</v>
      </c>
      <c r="J6338">
        <v>30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8</v>
      </c>
      <c r="S6338">
        <v>56</v>
      </c>
      <c r="V6338">
        <v>0</v>
      </c>
      <c r="W6338">
        <v>1186</v>
      </c>
    </row>
    <row r="6339" spans="1:23" x14ac:dyDescent="0.25">
      <c r="H6339" t="s">
        <v>10145</v>
      </c>
    </row>
    <row r="6340" spans="1:23" x14ac:dyDescent="0.25">
      <c r="A6340">
        <v>3167</v>
      </c>
      <c r="B6340">
        <v>5835</v>
      </c>
      <c r="C6340" t="s">
        <v>10146</v>
      </c>
      <c r="D6340" t="s">
        <v>36</v>
      </c>
      <c r="E6340" t="s">
        <v>113</v>
      </c>
      <c r="F6340" t="s">
        <v>10147</v>
      </c>
      <c r="G6340" t="str">
        <f>"201511016567"</f>
        <v>201511016567</v>
      </c>
      <c r="H6340">
        <v>1067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17</v>
      </c>
      <c r="S6340">
        <v>119</v>
      </c>
      <c r="V6340">
        <v>0</v>
      </c>
      <c r="W6340">
        <v>1186</v>
      </c>
    </row>
    <row r="6341" spans="1:23" x14ac:dyDescent="0.25">
      <c r="H6341" t="s">
        <v>10148</v>
      </c>
    </row>
    <row r="6342" spans="1:23" x14ac:dyDescent="0.25">
      <c r="A6342">
        <v>3168</v>
      </c>
      <c r="B6342">
        <v>2465</v>
      </c>
      <c r="C6342" t="s">
        <v>10149</v>
      </c>
      <c r="D6342" t="s">
        <v>10150</v>
      </c>
      <c r="E6342" t="s">
        <v>196</v>
      </c>
      <c r="F6342" t="s">
        <v>10151</v>
      </c>
      <c r="G6342" t="str">
        <f>"201511030076"</f>
        <v>201511030076</v>
      </c>
      <c r="H6342">
        <v>990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28</v>
      </c>
      <c r="S6342">
        <v>196</v>
      </c>
      <c r="V6342">
        <v>0</v>
      </c>
      <c r="W6342">
        <v>1186</v>
      </c>
    </row>
    <row r="6343" spans="1:23" x14ac:dyDescent="0.25">
      <c r="H6343" t="s">
        <v>10152</v>
      </c>
    </row>
    <row r="6344" spans="1:23" x14ac:dyDescent="0.25">
      <c r="A6344">
        <v>3169</v>
      </c>
      <c r="B6344">
        <v>4202</v>
      </c>
      <c r="C6344" t="s">
        <v>10153</v>
      </c>
      <c r="D6344" t="s">
        <v>244</v>
      </c>
      <c r="E6344" t="s">
        <v>636</v>
      </c>
      <c r="F6344" t="s">
        <v>10154</v>
      </c>
      <c r="G6344" t="str">
        <f>"201402006078"</f>
        <v>201402006078</v>
      </c>
      <c r="H6344">
        <v>759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61</v>
      </c>
      <c r="S6344">
        <v>427</v>
      </c>
      <c r="V6344">
        <v>0</v>
      </c>
      <c r="W6344">
        <v>1186</v>
      </c>
    </row>
    <row r="6345" spans="1:23" x14ac:dyDescent="0.25">
      <c r="H6345" t="s">
        <v>10155</v>
      </c>
    </row>
    <row r="6346" spans="1:23" x14ac:dyDescent="0.25">
      <c r="A6346">
        <v>3170</v>
      </c>
      <c r="B6346">
        <v>3928</v>
      </c>
      <c r="C6346" t="s">
        <v>10156</v>
      </c>
      <c r="D6346" t="s">
        <v>854</v>
      </c>
      <c r="E6346" t="s">
        <v>51</v>
      </c>
      <c r="F6346" t="s">
        <v>10157</v>
      </c>
      <c r="G6346" t="str">
        <f>"201307000048"</f>
        <v>201307000048</v>
      </c>
      <c r="H6346" t="s">
        <v>86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13</v>
      </c>
      <c r="S6346">
        <v>91</v>
      </c>
      <c r="V6346">
        <v>0</v>
      </c>
      <c r="W6346" t="s">
        <v>10158</v>
      </c>
    </row>
    <row r="6347" spans="1:23" x14ac:dyDescent="0.25">
      <c r="H6347" t="s">
        <v>10159</v>
      </c>
    </row>
    <row r="6348" spans="1:23" x14ac:dyDescent="0.25">
      <c r="A6348">
        <v>3171</v>
      </c>
      <c r="B6348">
        <v>9981</v>
      </c>
      <c r="C6348" t="s">
        <v>10160</v>
      </c>
      <c r="D6348" t="s">
        <v>14</v>
      </c>
      <c r="E6348" t="s">
        <v>123</v>
      </c>
      <c r="F6348" t="s">
        <v>10161</v>
      </c>
      <c r="G6348" t="str">
        <f>"201511036962"</f>
        <v>201511036962</v>
      </c>
      <c r="H6348" t="s">
        <v>2658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46</v>
      </c>
      <c r="S6348">
        <v>322</v>
      </c>
      <c r="V6348">
        <v>0</v>
      </c>
      <c r="W6348" t="s">
        <v>10158</v>
      </c>
    </row>
    <row r="6349" spans="1:23" x14ac:dyDescent="0.25">
      <c r="H6349" t="s">
        <v>10162</v>
      </c>
    </row>
    <row r="6350" spans="1:23" x14ac:dyDescent="0.25">
      <c r="A6350">
        <v>3172</v>
      </c>
      <c r="B6350">
        <v>10197</v>
      </c>
      <c r="C6350" t="s">
        <v>10163</v>
      </c>
      <c r="D6350" t="s">
        <v>489</v>
      </c>
      <c r="E6350" t="s">
        <v>222</v>
      </c>
      <c r="F6350" t="s">
        <v>10164</v>
      </c>
      <c r="G6350" t="str">
        <f>"201511028745"</f>
        <v>201511028745</v>
      </c>
      <c r="H6350">
        <v>1100</v>
      </c>
      <c r="I6350">
        <v>0</v>
      </c>
      <c r="J6350">
        <v>50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5</v>
      </c>
      <c r="S6350">
        <v>35</v>
      </c>
      <c r="V6350">
        <v>2</v>
      </c>
      <c r="W6350">
        <v>1185</v>
      </c>
    </row>
    <row r="6351" spans="1:23" x14ac:dyDescent="0.25">
      <c r="H6351">
        <v>843</v>
      </c>
    </row>
    <row r="6352" spans="1:23" x14ac:dyDescent="0.25">
      <c r="A6352">
        <v>3173</v>
      </c>
      <c r="B6352">
        <v>2166</v>
      </c>
      <c r="C6352" t="s">
        <v>504</v>
      </c>
      <c r="D6352" t="s">
        <v>83</v>
      </c>
      <c r="E6352" t="s">
        <v>41</v>
      </c>
      <c r="F6352" t="s">
        <v>10165</v>
      </c>
      <c r="G6352" t="str">
        <f>"201511029219"</f>
        <v>201511029219</v>
      </c>
      <c r="H6352">
        <v>1078</v>
      </c>
      <c r="I6352">
        <v>0</v>
      </c>
      <c r="J6352">
        <v>30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11</v>
      </c>
      <c r="S6352">
        <v>77</v>
      </c>
      <c r="T6352">
        <v>6</v>
      </c>
      <c r="U6352">
        <v>879</v>
      </c>
      <c r="V6352">
        <v>0</v>
      </c>
      <c r="W6352">
        <v>1185</v>
      </c>
    </row>
    <row r="6353" spans="1:23" x14ac:dyDescent="0.25">
      <c r="H6353" t="s">
        <v>10166</v>
      </c>
    </row>
    <row r="6354" spans="1:23" x14ac:dyDescent="0.25">
      <c r="A6354">
        <v>3174</v>
      </c>
      <c r="B6354">
        <v>2166</v>
      </c>
      <c r="C6354" t="s">
        <v>504</v>
      </c>
      <c r="D6354" t="s">
        <v>83</v>
      </c>
      <c r="E6354" t="s">
        <v>41</v>
      </c>
      <c r="F6354" t="s">
        <v>10165</v>
      </c>
      <c r="G6354" t="str">
        <f>"201511029219"</f>
        <v>201511029219</v>
      </c>
      <c r="H6354">
        <v>1078</v>
      </c>
      <c r="I6354">
        <v>0</v>
      </c>
      <c r="J6354">
        <v>30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11</v>
      </c>
      <c r="S6354">
        <v>77</v>
      </c>
      <c r="V6354">
        <v>0</v>
      </c>
      <c r="W6354">
        <v>1185</v>
      </c>
    </row>
    <row r="6355" spans="1:23" x14ac:dyDescent="0.25">
      <c r="H6355" t="s">
        <v>10166</v>
      </c>
    </row>
    <row r="6356" spans="1:23" x14ac:dyDescent="0.25">
      <c r="A6356">
        <v>3175</v>
      </c>
      <c r="B6356">
        <v>550</v>
      </c>
      <c r="C6356" t="s">
        <v>10167</v>
      </c>
      <c r="D6356" t="s">
        <v>8342</v>
      </c>
      <c r="E6356" t="s">
        <v>41</v>
      </c>
      <c r="F6356" t="s">
        <v>10168</v>
      </c>
      <c r="G6356" t="str">
        <f>"201511035939"</f>
        <v>201511035939</v>
      </c>
      <c r="H6356">
        <v>1078</v>
      </c>
      <c r="I6356">
        <v>0</v>
      </c>
      <c r="J6356">
        <v>30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11</v>
      </c>
      <c r="S6356">
        <v>77</v>
      </c>
      <c r="T6356">
        <v>6</v>
      </c>
      <c r="U6356">
        <v>879</v>
      </c>
      <c r="V6356">
        <v>0</v>
      </c>
      <c r="W6356">
        <v>1185</v>
      </c>
    </row>
    <row r="6357" spans="1:23" x14ac:dyDescent="0.25">
      <c r="H6357" t="s">
        <v>10169</v>
      </c>
    </row>
    <row r="6358" spans="1:23" x14ac:dyDescent="0.25">
      <c r="A6358">
        <v>3176</v>
      </c>
      <c r="B6358">
        <v>550</v>
      </c>
      <c r="C6358" t="s">
        <v>10167</v>
      </c>
      <c r="D6358" t="s">
        <v>8342</v>
      </c>
      <c r="E6358" t="s">
        <v>41</v>
      </c>
      <c r="F6358" t="s">
        <v>10168</v>
      </c>
      <c r="G6358" t="str">
        <f>"201511035939"</f>
        <v>201511035939</v>
      </c>
      <c r="H6358">
        <v>1078</v>
      </c>
      <c r="I6358">
        <v>0</v>
      </c>
      <c r="J6358">
        <v>30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11</v>
      </c>
      <c r="S6358">
        <v>77</v>
      </c>
      <c r="V6358">
        <v>0</v>
      </c>
      <c r="W6358">
        <v>1185</v>
      </c>
    </row>
    <row r="6359" spans="1:23" x14ac:dyDescent="0.25">
      <c r="H6359" t="s">
        <v>10169</v>
      </c>
    </row>
    <row r="6360" spans="1:23" x14ac:dyDescent="0.25">
      <c r="A6360">
        <v>3177</v>
      </c>
      <c r="B6360">
        <v>3475</v>
      </c>
      <c r="C6360" t="s">
        <v>10170</v>
      </c>
      <c r="D6360" t="s">
        <v>614</v>
      </c>
      <c r="E6360" t="s">
        <v>196</v>
      </c>
      <c r="F6360" t="s">
        <v>10171</v>
      </c>
      <c r="G6360" t="str">
        <f>"00029507"</f>
        <v>00029507</v>
      </c>
      <c r="H6360" t="s">
        <v>5583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50</v>
      </c>
      <c r="S6360">
        <v>350</v>
      </c>
      <c r="T6360">
        <v>6</v>
      </c>
      <c r="U6360">
        <v>831</v>
      </c>
      <c r="V6360">
        <v>3</v>
      </c>
      <c r="W6360" t="s">
        <v>10172</v>
      </c>
    </row>
    <row r="6361" spans="1:23" x14ac:dyDescent="0.25">
      <c r="H6361">
        <v>831</v>
      </c>
    </row>
    <row r="6362" spans="1:23" x14ac:dyDescent="0.25">
      <c r="A6362">
        <v>3178</v>
      </c>
      <c r="B6362">
        <v>1247</v>
      </c>
      <c r="C6362" t="s">
        <v>1536</v>
      </c>
      <c r="D6362" t="s">
        <v>244</v>
      </c>
      <c r="E6362" t="s">
        <v>165</v>
      </c>
      <c r="F6362" t="s">
        <v>10173</v>
      </c>
      <c r="G6362" t="str">
        <f>"00079250"</f>
        <v>00079250</v>
      </c>
      <c r="H6362">
        <v>1100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12</v>
      </c>
      <c r="S6362">
        <v>84</v>
      </c>
      <c r="V6362">
        <v>2</v>
      </c>
      <c r="W6362">
        <v>1184</v>
      </c>
    </row>
    <row r="6363" spans="1:23" x14ac:dyDescent="0.25">
      <c r="H6363" t="s">
        <v>10174</v>
      </c>
    </row>
    <row r="6364" spans="1:23" x14ac:dyDescent="0.25">
      <c r="A6364">
        <v>3179</v>
      </c>
      <c r="B6364">
        <v>275</v>
      </c>
      <c r="C6364" t="s">
        <v>10175</v>
      </c>
      <c r="D6364" t="s">
        <v>505</v>
      </c>
      <c r="E6364" t="s">
        <v>15</v>
      </c>
      <c r="F6364" t="s">
        <v>10176</v>
      </c>
      <c r="G6364" t="str">
        <f>"201510000446"</f>
        <v>201510000446</v>
      </c>
      <c r="H6364">
        <v>1100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12</v>
      </c>
      <c r="S6364">
        <v>84</v>
      </c>
      <c r="T6364">
        <v>6</v>
      </c>
      <c r="U6364">
        <v>879</v>
      </c>
      <c r="V6364">
        <v>1</v>
      </c>
      <c r="W6364">
        <v>1184</v>
      </c>
    </row>
    <row r="6365" spans="1:23" x14ac:dyDescent="0.25">
      <c r="H6365" t="s">
        <v>10177</v>
      </c>
    </row>
    <row r="6366" spans="1:23" x14ac:dyDescent="0.25">
      <c r="A6366">
        <v>3180</v>
      </c>
      <c r="B6366">
        <v>275</v>
      </c>
      <c r="C6366" t="s">
        <v>10175</v>
      </c>
      <c r="D6366" t="s">
        <v>505</v>
      </c>
      <c r="E6366" t="s">
        <v>15</v>
      </c>
      <c r="F6366" t="s">
        <v>10176</v>
      </c>
      <c r="G6366" t="str">
        <f>"201510000446"</f>
        <v>201510000446</v>
      </c>
      <c r="H6366">
        <v>1100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12</v>
      </c>
      <c r="S6366">
        <v>84</v>
      </c>
      <c r="V6366">
        <v>1</v>
      </c>
      <c r="W6366">
        <v>1184</v>
      </c>
    </row>
    <row r="6367" spans="1:23" x14ac:dyDescent="0.25">
      <c r="H6367" t="s">
        <v>10177</v>
      </c>
    </row>
    <row r="6368" spans="1:23" x14ac:dyDescent="0.25">
      <c r="A6368">
        <v>3181</v>
      </c>
      <c r="B6368">
        <v>1467</v>
      </c>
      <c r="C6368" t="s">
        <v>10178</v>
      </c>
      <c r="D6368" t="s">
        <v>515</v>
      </c>
      <c r="E6368" t="s">
        <v>1666</v>
      </c>
      <c r="F6368" t="s">
        <v>10179</v>
      </c>
      <c r="G6368" t="str">
        <f>"00069698"</f>
        <v>00069698</v>
      </c>
      <c r="H6368">
        <v>1034</v>
      </c>
      <c r="I6368">
        <v>150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V6368">
        <v>2</v>
      </c>
      <c r="W6368">
        <v>1184</v>
      </c>
    </row>
    <row r="6369" spans="1:23" x14ac:dyDescent="0.25">
      <c r="H6369" t="s">
        <v>10180</v>
      </c>
    </row>
    <row r="6370" spans="1:23" x14ac:dyDescent="0.25">
      <c r="A6370">
        <v>3182</v>
      </c>
      <c r="B6370">
        <v>8711</v>
      </c>
      <c r="C6370" t="s">
        <v>10181</v>
      </c>
      <c r="D6370" t="s">
        <v>455</v>
      </c>
      <c r="E6370" t="s">
        <v>7725</v>
      </c>
      <c r="F6370" t="s">
        <v>10182</v>
      </c>
      <c r="G6370" t="str">
        <f>"201511012650"</f>
        <v>201511012650</v>
      </c>
      <c r="H6370">
        <v>1034</v>
      </c>
      <c r="I6370">
        <v>150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V6370">
        <v>0</v>
      </c>
      <c r="W6370">
        <v>1184</v>
      </c>
    </row>
    <row r="6371" spans="1:23" x14ac:dyDescent="0.25">
      <c r="H6371" t="s">
        <v>10183</v>
      </c>
    </row>
    <row r="6372" spans="1:23" x14ac:dyDescent="0.25">
      <c r="A6372">
        <v>3183</v>
      </c>
      <c r="B6372">
        <v>8152</v>
      </c>
      <c r="C6372" t="s">
        <v>10184</v>
      </c>
      <c r="D6372" t="s">
        <v>10185</v>
      </c>
      <c r="E6372" t="s">
        <v>10186</v>
      </c>
      <c r="F6372" t="s">
        <v>10187</v>
      </c>
      <c r="G6372" t="str">
        <f>"201511015331"</f>
        <v>201511015331</v>
      </c>
      <c r="H6372">
        <v>1034</v>
      </c>
      <c r="I6372">
        <v>150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V6372">
        <v>0</v>
      </c>
      <c r="W6372">
        <v>1184</v>
      </c>
    </row>
    <row r="6373" spans="1:23" x14ac:dyDescent="0.25">
      <c r="H6373" t="s">
        <v>10188</v>
      </c>
    </row>
    <row r="6374" spans="1:23" x14ac:dyDescent="0.25">
      <c r="A6374">
        <v>3184</v>
      </c>
      <c r="B6374">
        <v>7774</v>
      </c>
      <c r="C6374" t="s">
        <v>10189</v>
      </c>
      <c r="D6374" t="s">
        <v>10190</v>
      </c>
      <c r="E6374" t="s">
        <v>425</v>
      </c>
      <c r="F6374" t="s">
        <v>10191</v>
      </c>
      <c r="G6374" t="str">
        <f>"00101437"</f>
        <v>00101437</v>
      </c>
      <c r="H6374">
        <v>1034</v>
      </c>
      <c r="I6374">
        <v>150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V6374">
        <v>0</v>
      </c>
      <c r="W6374">
        <v>1184</v>
      </c>
    </row>
    <row r="6375" spans="1:23" x14ac:dyDescent="0.25">
      <c r="H6375">
        <v>840</v>
      </c>
    </row>
    <row r="6376" spans="1:23" x14ac:dyDescent="0.25">
      <c r="A6376">
        <v>3185</v>
      </c>
      <c r="B6376">
        <v>4507</v>
      </c>
      <c r="C6376" t="s">
        <v>10192</v>
      </c>
      <c r="D6376" t="s">
        <v>51</v>
      </c>
      <c r="E6376" t="s">
        <v>96</v>
      </c>
      <c r="F6376" t="s">
        <v>10193</v>
      </c>
      <c r="G6376" t="str">
        <f>"201502003968"</f>
        <v>201502003968</v>
      </c>
      <c r="H6376">
        <v>935</v>
      </c>
      <c r="I6376">
        <v>0</v>
      </c>
      <c r="J6376">
        <v>30</v>
      </c>
      <c r="K6376">
        <v>30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27</v>
      </c>
      <c r="S6376">
        <v>189</v>
      </c>
      <c r="V6376">
        <v>0</v>
      </c>
      <c r="W6376">
        <v>1184</v>
      </c>
    </row>
    <row r="6377" spans="1:23" x14ac:dyDescent="0.25">
      <c r="H6377" t="s">
        <v>10194</v>
      </c>
    </row>
    <row r="6378" spans="1:23" x14ac:dyDescent="0.25">
      <c r="A6378">
        <v>3186</v>
      </c>
      <c r="B6378">
        <v>4973</v>
      </c>
      <c r="C6378" t="s">
        <v>10195</v>
      </c>
      <c r="D6378" t="s">
        <v>5970</v>
      </c>
      <c r="E6378" t="s">
        <v>70</v>
      </c>
      <c r="F6378" t="s">
        <v>10196</v>
      </c>
      <c r="G6378" t="str">
        <f>"200802003431"</f>
        <v>200802003431</v>
      </c>
      <c r="H6378">
        <v>825</v>
      </c>
      <c r="I6378">
        <v>0</v>
      </c>
      <c r="J6378">
        <v>30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47</v>
      </c>
      <c r="S6378">
        <v>329</v>
      </c>
      <c r="V6378">
        <v>0</v>
      </c>
      <c r="W6378">
        <v>1184</v>
      </c>
    </row>
    <row r="6379" spans="1:23" x14ac:dyDescent="0.25">
      <c r="H6379" t="s">
        <v>10197</v>
      </c>
    </row>
    <row r="6380" spans="1:23" x14ac:dyDescent="0.25">
      <c r="A6380">
        <v>3187</v>
      </c>
      <c r="B6380">
        <v>9013</v>
      </c>
      <c r="C6380" t="s">
        <v>10198</v>
      </c>
      <c r="D6380" t="s">
        <v>326</v>
      </c>
      <c r="E6380" t="s">
        <v>196</v>
      </c>
      <c r="F6380" t="s">
        <v>10199</v>
      </c>
      <c r="G6380" t="str">
        <f>"201512001348"</f>
        <v>201512001348</v>
      </c>
      <c r="H6380">
        <v>715</v>
      </c>
      <c r="I6380">
        <v>0</v>
      </c>
      <c r="J6380">
        <v>0</v>
      </c>
      <c r="K6380">
        <v>70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57</v>
      </c>
      <c r="S6380">
        <v>399</v>
      </c>
      <c r="V6380">
        <v>0</v>
      </c>
      <c r="W6380">
        <v>1184</v>
      </c>
    </row>
    <row r="6381" spans="1:23" x14ac:dyDescent="0.25">
      <c r="H6381" t="s">
        <v>10200</v>
      </c>
    </row>
    <row r="6382" spans="1:23" x14ac:dyDescent="0.25">
      <c r="A6382">
        <v>3188</v>
      </c>
      <c r="B6382">
        <v>2321</v>
      </c>
      <c r="C6382" t="s">
        <v>10201</v>
      </c>
      <c r="D6382" t="s">
        <v>326</v>
      </c>
      <c r="E6382" t="s">
        <v>25</v>
      </c>
      <c r="F6382" t="s">
        <v>10202</v>
      </c>
      <c r="G6382" t="str">
        <f>"201511025679"</f>
        <v>201511025679</v>
      </c>
      <c r="H6382" t="s">
        <v>461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17</v>
      </c>
      <c r="S6382">
        <v>119</v>
      </c>
      <c r="V6382">
        <v>1</v>
      </c>
      <c r="W6382" t="s">
        <v>10203</v>
      </c>
    </row>
    <row r="6383" spans="1:23" x14ac:dyDescent="0.25">
      <c r="H6383" t="s">
        <v>6982</v>
      </c>
    </row>
    <row r="6384" spans="1:23" x14ac:dyDescent="0.25">
      <c r="A6384">
        <v>3189</v>
      </c>
      <c r="B6384">
        <v>10264</v>
      </c>
      <c r="C6384" t="s">
        <v>10204</v>
      </c>
      <c r="D6384" t="s">
        <v>515</v>
      </c>
      <c r="E6384" t="s">
        <v>810</v>
      </c>
      <c r="F6384" t="s">
        <v>10205</v>
      </c>
      <c r="G6384" t="str">
        <f>"201511004566"</f>
        <v>201511004566</v>
      </c>
      <c r="H6384" t="s">
        <v>315</v>
      </c>
      <c r="I6384">
        <v>0</v>
      </c>
      <c r="J6384">
        <v>30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10</v>
      </c>
      <c r="S6384">
        <v>70</v>
      </c>
      <c r="V6384">
        <v>2</v>
      </c>
      <c r="W6384" t="s">
        <v>10206</v>
      </c>
    </row>
    <row r="6385" spans="1:23" x14ac:dyDescent="0.25">
      <c r="H6385" t="s">
        <v>10207</v>
      </c>
    </row>
    <row r="6386" spans="1:23" x14ac:dyDescent="0.25">
      <c r="A6386">
        <v>3190</v>
      </c>
      <c r="B6386">
        <v>2737</v>
      </c>
      <c r="C6386" t="s">
        <v>10208</v>
      </c>
      <c r="D6386" t="s">
        <v>70</v>
      </c>
      <c r="E6386" t="s">
        <v>41</v>
      </c>
      <c r="F6386" t="s">
        <v>10209</v>
      </c>
      <c r="G6386" t="str">
        <f>"201511042803"</f>
        <v>201511042803</v>
      </c>
      <c r="H6386" t="s">
        <v>1242</v>
      </c>
      <c r="I6386">
        <v>150</v>
      </c>
      <c r="J6386">
        <v>30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9</v>
      </c>
      <c r="S6386">
        <v>63</v>
      </c>
      <c r="V6386">
        <v>0</v>
      </c>
      <c r="W6386" t="s">
        <v>10206</v>
      </c>
    </row>
    <row r="6387" spans="1:23" x14ac:dyDescent="0.25">
      <c r="H6387" t="s">
        <v>10210</v>
      </c>
    </row>
    <row r="6388" spans="1:23" x14ac:dyDescent="0.25">
      <c r="A6388">
        <v>3191</v>
      </c>
      <c r="B6388">
        <v>6778</v>
      </c>
      <c r="C6388" t="s">
        <v>10211</v>
      </c>
      <c r="D6388" t="s">
        <v>83</v>
      </c>
      <c r="E6388" t="s">
        <v>192</v>
      </c>
      <c r="F6388" t="s">
        <v>10212</v>
      </c>
      <c r="G6388" t="str">
        <f>"00096069"</f>
        <v>00096069</v>
      </c>
      <c r="H6388" t="s">
        <v>2186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41</v>
      </c>
      <c r="S6388">
        <v>287</v>
      </c>
      <c r="V6388">
        <v>0</v>
      </c>
      <c r="W6388" t="s">
        <v>10206</v>
      </c>
    </row>
    <row r="6389" spans="1:23" x14ac:dyDescent="0.25">
      <c r="H6389" t="s">
        <v>10213</v>
      </c>
    </row>
    <row r="6390" spans="1:23" x14ac:dyDescent="0.25">
      <c r="A6390">
        <v>3192</v>
      </c>
      <c r="B6390">
        <v>10417</v>
      </c>
      <c r="C6390" t="s">
        <v>10214</v>
      </c>
      <c r="D6390" t="s">
        <v>10215</v>
      </c>
      <c r="E6390" t="s">
        <v>51</v>
      </c>
      <c r="F6390" t="s">
        <v>10216</v>
      </c>
      <c r="G6390" t="str">
        <f>"00045402"</f>
        <v>00045402</v>
      </c>
      <c r="H6390">
        <v>803</v>
      </c>
      <c r="I6390">
        <v>0</v>
      </c>
      <c r="J6390">
        <v>30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50</v>
      </c>
      <c r="S6390">
        <v>350</v>
      </c>
      <c r="V6390">
        <v>1</v>
      </c>
      <c r="W6390">
        <v>1183</v>
      </c>
    </row>
    <row r="6391" spans="1:23" x14ac:dyDescent="0.25">
      <c r="H6391" t="s">
        <v>10217</v>
      </c>
    </row>
    <row r="6392" spans="1:23" x14ac:dyDescent="0.25">
      <c r="A6392">
        <v>3193</v>
      </c>
      <c r="B6392">
        <v>5355</v>
      </c>
      <c r="C6392" t="s">
        <v>6560</v>
      </c>
      <c r="D6392" t="s">
        <v>810</v>
      </c>
      <c r="E6392" t="s">
        <v>2120</v>
      </c>
      <c r="F6392" t="s">
        <v>10218</v>
      </c>
      <c r="G6392" t="str">
        <f>"201511029903"</f>
        <v>201511029903</v>
      </c>
      <c r="H6392">
        <v>781</v>
      </c>
      <c r="I6392">
        <v>150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36</v>
      </c>
      <c r="S6392">
        <v>252</v>
      </c>
      <c r="V6392">
        <v>0</v>
      </c>
      <c r="W6392">
        <v>1183</v>
      </c>
    </row>
    <row r="6393" spans="1:23" x14ac:dyDescent="0.25">
      <c r="H6393" t="s">
        <v>10219</v>
      </c>
    </row>
    <row r="6394" spans="1:23" x14ac:dyDescent="0.25">
      <c r="A6394">
        <v>3194</v>
      </c>
      <c r="B6394">
        <v>5159</v>
      </c>
      <c r="C6394" t="s">
        <v>6933</v>
      </c>
      <c r="D6394" t="s">
        <v>105</v>
      </c>
      <c r="E6394" t="s">
        <v>375</v>
      </c>
      <c r="F6394" t="s">
        <v>10220</v>
      </c>
      <c r="G6394" t="str">
        <f>"00040325"</f>
        <v>00040325</v>
      </c>
      <c r="H6394">
        <v>990</v>
      </c>
      <c r="I6394">
        <v>150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6</v>
      </c>
      <c r="S6394">
        <v>42</v>
      </c>
      <c r="V6394">
        <v>0</v>
      </c>
      <c r="W6394">
        <v>1182</v>
      </c>
    </row>
    <row r="6395" spans="1:23" x14ac:dyDescent="0.25">
      <c r="H6395">
        <v>815</v>
      </c>
    </row>
    <row r="6396" spans="1:23" x14ac:dyDescent="0.25">
      <c r="A6396">
        <v>3195</v>
      </c>
      <c r="B6396">
        <v>1943</v>
      </c>
      <c r="C6396" t="s">
        <v>1443</v>
      </c>
      <c r="D6396" t="s">
        <v>10221</v>
      </c>
      <c r="E6396" t="s">
        <v>2299</v>
      </c>
      <c r="F6396" t="s">
        <v>10222</v>
      </c>
      <c r="G6396" t="str">
        <f>"00026278"</f>
        <v>00026278</v>
      </c>
      <c r="H6396">
        <v>990</v>
      </c>
      <c r="I6396">
        <v>150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6</v>
      </c>
      <c r="S6396">
        <v>42</v>
      </c>
      <c r="V6396">
        <v>0</v>
      </c>
      <c r="W6396">
        <v>1182</v>
      </c>
    </row>
    <row r="6397" spans="1:23" x14ac:dyDescent="0.25">
      <c r="H6397">
        <v>829</v>
      </c>
    </row>
    <row r="6398" spans="1:23" x14ac:dyDescent="0.25">
      <c r="A6398">
        <v>3196</v>
      </c>
      <c r="B6398">
        <v>1168</v>
      </c>
      <c r="C6398" t="s">
        <v>10223</v>
      </c>
      <c r="D6398" t="s">
        <v>10224</v>
      </c>
      <c r="E6398" t="s">
        <v>25</v>
      </c>
      <c r="F6398" t="s">
        <v>10225</v>
      </c>
      <c r="G6398" t="str">
        <f>"201511019373"</f>
        <v>201511019373</v>
      </c>
      <c r="H6398" t="s">
        <v>2935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31</v>
      </c>
      <c r="S6398">
        <v>217</v>
      </c>
      <c r="V6398">
        <v>0</v>
      </c>
      <c r="W6398" t="s">
        <v>10226</v>
      </c>
    </row>
    <row r="6399" spans="1:23" x14ac:dyDescent="0.25">
      <c r="H6399" t="s">
        <v>10227</v>
      </c>
    </row>
    <row r="6400" spans="1:23" x14ac:dyDescent="0.25">
      <c r="A6400">
        <v>3197</v>
      </c>
      <c r="B6400">
        <v>1978</v>
      </c>
      <c r="C6400" t="s">
        <v>494</v>
      </c>
      <c r="D6400" t="s">
        <v>14</v>
      </c>
      <c r="E6400" t="s">
        <v>51</v>
      </c>
      <c r="F6400" t="s">
        <v>10228</v>
      </c>
      <c r="G6400" t="str">
        <f>"00079325"</f>
        <v>00079325</v>
      </c>
      <c r="H6400" t="s">
        <v>925</v>
      </c>
      <c r="I6400">
        <v>0</v>
      </c>
      <c r="J6400">
        <v>70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15</v>
      </c>
      <c r="S6400">
        <v>105</v>
      </c>
      <c r="V6400">
        <v>1</v>
      </c>
      <c r="W6400" t="s">
        <v>10229</v>
      </c>
    </row>
    <row r="6401" spans="1:23" x14ac:dyDescent="0.25">
      <c r="H6401" t="s">
        <v>10230</v>
      </c>
    </row>
    <row r="6402" spans="1:23" x14ac:dyDescent="0.25">
      <c r="A6402">
        <v>3198</v>
      </c>
      <c r="B6402">
        <v>1407</v>
      </c>
      <c r="C6402" t="s">
        <v>4708</v>
      </c>
      <c r="D6402" t="s">
        <v>31</v>
      </c>
      <c r="E6402" t="s">
        <v>3088</v>
      </c>
      <c r="F6402" t="s">
        <v>10231</v>
      </c>
      <c r="G6402" t="str">
        <f>"201511039155"</f>
        <v>201511039155</v>
      </c>
      <c r="H6402" t="s">
        <v>2791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47</v>
      </c>
      <c r="S6402">
        <v>329</v>
      </c>
      <c r="V6402">
        <v>0</v>
      </c>
      <c r="W6402" t="s">
        <v>10229</v>
      </c>
    </row>
    <row r="6403" spans="1:23" x14ac:dyDescent="0.25">
      <c r="H6403" t="s">
        <v>10232</v>
      </c>
    </row>
    <row r="6404" spans="1:23" x14ac:dyDescent="0.25">
      <c r="A6404">
        <v>3199</v>
      </c>
      <c r="B6404">
        <v>6837</v>
      </c>
      <c r="C6404" t="s">
        <v>10233</v>
      </c>
      <c r="D6404" t="s">
        <v>36</v>
      </c>
      <c r="E6404" t="s">
        <v>15</v>
      </c>
      <c r="F6404" t="s">
        <v>10234</v>
      </c>
      <c r="G6404" t="str">
        <f>"201511026805"</f>
        <v>201511026805</v>
      </c>
      <c r="H6404" t="s">
        <v>3278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22</v>
      </c>
      <c r="S6404">
        <v>154</v>
      </c>
      <c r="V6404">
        <v>1</v>
      </c>
      <c r="W6404" t="s">
        <v>10235</v>
      </c>
    </row>
    <row r="6405" spans="1:23" x14ac:dyDescent="0.25">
      <c r="H6405" t="s">
        <v>10236</v>
      </c>
    </row>
    <row r="6406" spans="1:23" x14ac:dyDescent="0.25">
      <c r="A6406">
        <v>3200</v>
      </c>
      <c r="B6406">
        <v>10441</v>
      </c>
      <c r="C6406" t="s">
        <v>10237</v>
      </c>
      <c r="D6406" t="s">
        <v>191</v>
      </c>
      <c r="E6406" t="s">
        <v>70</v>
      </c>
      <c r="F6406" t="s">
        <v>10238</v>
      </c>
      <c r="G6406" t="str">
        <f>"00103104"</f>
        <v>00103104</v>
      </c>
      <c r="H6406">
        <v>1111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10</v>
      </c>
      <c r="S6406">
        <v>70</v>
      </c>
      <c r="V6406">
        <v>0</v>
      </c>
      <c r="W6406">
        <v>1181</v>
      </c>
    </row>
    <row r="6407" spans="1:23" x14ac:dyDescent="0.25">
      <c r="H6407" t="s">
        <v>10239</v>
      </c>
    </row>
    <row r="6408" spans="1:23" x14ac:dyDescent="0.25">
      <c r="A6408">
        <v>3201</v>
      </c>
      <c r="B6408">
        <v>4944</v>
      </c>
      <c r="C6408" t="s">
        <v>428</v>
      </c>
      <c r="D6408" t="s">
        <v>140</v>
      </c>
      <c r="E6408" t="s">
        <v>6188</v>
      </c>
      <c r="F6408" t="s">
        <v>10240</v>
      </c>
      <c r="G6408" t="str">
        <f>"201511039946"</f>
        <v>201511039946</v>
      </c>
      <c r="H6408">
        <v>1034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21</v>
      </c>
      <c r="S6408">
        <v>147</v>
      </c>
      <c r="V6408">
        <v>0</v>
      </c>
      <c r="W6408">
        <v>1181</v>
      </c>
    </row>
    <row r="6409" spans="1:23" x14ac:dyDescent="0.25">
      <c r="H6409" t="s">
        <v>1925</v>
      </c>
    </row>
    <row r="6410" spans="1:23" x14ac:dyDescent="0.25">
      <c r="A6410">
        <v>3202</v>
      </c>
      <c r="B6410">
        <v>4715</v>
      </c>
      <c r="C6410" t="s">
        <v>10241</v>
      </c>
      <c r="D6410" t="s">
        <v>2039</v>
      </c>
      <c r="E6410" t="s">
        <v>196</v>
      </c>
      <c r="F6410" t="s">
        <v>10242</v>
      </c>
      <c r="G6410" t="str">
        <f>"201511016236"</f>
        <v>201511016236</v>
      </c>
      <c r="H6410" t="s">
        <v>1103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18</v>
      </c>
      <c r="S6410">
        <v>126</v>
      </c>
      <c r="V6410">
        <v>3</v>
      </c>
      <c r="W6410" t="s">
        <v>10243</v>
      </c>
    </row>
    <row r="6411" spans="1:23" x14ac:dyDescent="0.25">
      <c r="H6411" t="s">
        <v>10244</v>
      </c>
    </row>
    <row r="6412" spans="1:23" x14ac:dyDescent="0.25">
      <c r="A6412">
        <v>3203</v>
      </c>
      <c r="B6412">
        <v>4715</v>
      </c>
      <c r="C6412" t="s">
        <v>10241</v>
      </c>
      <c r="D6412" t="s">
        <v>2039</v>
      </c>
      <c r="E6412" t="s">
        <v>196</v>
      </c>
      <c r="F6412" t="s">
        <v>10242</v>
      </c>
      <c r="G6412" t="str">
        <f>"201511016236"</f>
        <v>201511016236</v>
      </c>
      <c r="H6412" t="s">
        <v>1103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18</v>
      </c>
      <c r="S6412">
        <v>126</v>
      </c>
      <c r="T6412">
        <v>6</v>
      </c>
      <c r="U6412">
        <v>831</v>
      </c>
      <c r="V6412">
        <v>3</v>
      </c>
      <c r="W6412" t="s">
        <v>10243</v>
      </c>
    </row>
    <row r="6413" spans="1:23" x14ac:dyDescent="0.25">
      <c r="H6413" t="s">
        <v>10244</v>
      </c>
    </row>
    <row r="6414" spans="1:23" x14ac:dyDescent="0.25">
      <c r="A6414">
        <v>3204</v>
      </c>
      <c r="B6414">
        <v>2876</v>
      </c>
      <c r="C6414" t="s">
        <v>10245</v>
      </c>
      <c r="D6414" t="s">
        <v>191</v>
      </c>
      <c r="E6414" t="s">
        <v>46</v>
      </c>
      <c r="F6414" t="s">
        <v>10246</v>
      </c>
      <c r="G6414" t="str">
        <f>"201511032760"</f>
        <v>201511032760</v>
      </c>
      <c r="H6414" t="s">
        <v>2508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48</v>
      </c>
      <c r="S6414">
        <v>336</v>
      </c>
      <c r="V6414">
        <v>0</v>
      </c>
      <c r="W6414" t="s">
        <v>10247</v>
      </c>
    </row>
    <row r="6415" spans="1:23" x14ac:dyDescent="0.25">
      <c r="H6415" t="s">
        <v>10248</v>
      </c>
    </row>
    <row r="6416" spans="1:23" x14ac:dyDescent="0.25">
      <c r="A6416">
        <v>3205</v>
      </c>
      <c r="B6416">
        <v>5496</v>
      </c>
      <c r="C6416" t="s">
        <v>517</v>
      </c>
      <c r="D6416" t="s">
        <v>4847</v>
      </c>
      <c r="E6416" t="s">
        <v>196</v>
      </c>
      <c r="F6416" t="s">
        <v>10249</v>
      </c>
      <c r="G6416" t="str">
        <f>"00022232"</f>
        <v>00022232</v>
      </c>
      <c r="H6416" t="s">
        <v>2033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39</v>
      </c>
      <c r="S6416">
        <v>273</v>
      </c>
      <c r="V6416">
        <v>0</v>
      </c>
      <c r="W6416" t="s">
        <v>10250</v>
      </c>
    </row>
    <row r="6417" spans="1:23" x14ac:dyDescent="0.25">
      <c r="H6417" t="s">
        <v>10251</v>
      </c>
    </row>
    <row r="6418" spans="1:23" x14ac:dyDescent="0.25">
      <c r="A6418">
        <v>3206</v>
      </c>
      <c r="B6418">
        <v>6109</v>
      </c>
      <c r="C6418" t="s">
        <v>10252</v>
      </c>
      <c r="D6418" t="s">
        <v>40</v>
      </c>
      <c r="E6418" t="s">
        <v>123</v>
      </c>
      <c r="F6418" t="s">
        <v>10253</v>
      </c>
      <c r="G6418" t="str">
        <f>"201511026159"</f>
        <v>201511026159</v>
      </c>
      <c r="H6418" t="s">
        <v>2627</v>
      </c>
      <c r="I6418">
        <v>150</v>
      </c>
      <c r="J6418">
        <v>30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V6418">
        <v>0</v>
      </c>
      <c r="W6418" t="s">
        <v>10254</v>
      </c>
    </row>
    <row r="6419" spans="1:23" x14ac:dyDescent="0.25">
      <c r="H6419" t="s">
        <v>10255</v>
      </c>
    </row>
    <row r="6420" spans="1:23" x14ac:dyDescent="0.25">
      <c r="A6420">
        <v>3207</v>
      </c>
      <c r="B6420">
        <v>7930</v>
      </c>
      <c r="C6420" t="s">
        <v>10256</v>
      </c>
      <c r="D6420" t="s">
        <v>40</v>
      </c>
      <c r="E6420" t="s">
        <v>41</v>
      </c>
      <c r="F6420" t="s">
        <v>10257</v>
      </c>
      <c r="G6420" t="str">
        <f>"00029523"</f>
        <v>00029523</v>
      </c>
      <c r="H6420" t="s">
        <v>385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15</v>
      </c>
      <c r="S6420">
        <v>105</v>
      </c>
      <c r="V6420">
        <v>2</v>
      </c>
      <c r="W6420" t="s">
        <v>10258</v>
      </c>
    </row>
    <row r="6421" spans="1:23" x14ac:dyDescent="0.25">
      <c r="H6421" t="s">
        <v>10259</v>
      </c>
    </row>
    <row r="6422" spans="1:23" x14ac:dyDescent="0.25">
      <c r="A6422">
        <v>3208</v>
      </c>
      <c r="B6422">
        <v>7128</v>
      </c>
      <c r="C6422" t="s">
        <v>10260</v>
      </c>
      <c r="D6422" t="s">
        <v>24</v>
      </c>
      <c r="E6422" t="s">
        <v>55</v>
      </c>
      <c r="F6422" t="s">
        <v>10261</v>
      </c>
      <c r="G6422" t="str">
        <f>"00102923"</f>
        <v>00102923</v>
      </c>
      <c r="H6422" t="s">
        <v>3090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53</v>
      </c>
      <c r="S6422">
        <v>371</v>
      </c>
      <c r="V6422">
        <v>0</v>
      </c>
      <c r="W6422" t="s">
        <v>10262</v>
      </c>
    </row>
    <row r="6423" spans="1:23" x14ac:dyDescent="0.25">
      <c r="H6423" t="s">
        <v>10263</v>
      </c>
    </row>
    <row r="6424" spans="1:23" x14ac:dyDescent="0.25">
      <c r="A6424">
        <v>3209</v>
      </c>
      <c r="B6424">
        <v>8209</v>
      </c>
      <c r="C6424" t="s">
        <v>10264</v>
      </c>
      <c r="D6424" t="s">
        <v>31</v>
      </c>
      <c r="E6424" t="s">
        <v>6728</v>
      </c>
      <c r="F6424" t="s">
        <v>10265</v>
      </c>
      <c r="G6424" t="str">
        <f>"201511009911"</f>
        <v>201511009911</v>
      </c>
      <c r="H6424">
        <v>1045</v>
      </c>
      <c r="I6424">
        <v>0</v>
      </c>
      <c r="J6424">
        <v>50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12</v>
      </c>
      <c r="S6424">
        <v>84</v>
      </c>
      <c r="V6424">
        <v>2</v>
      </c>
      <c r="W6424">
        <v>1179</v>
      </c>
    </row>
    <row r="6425" spans="1:23" x14ac:dyDescent="0.25">
      <c r="H6425" t="s">
        <v>10266</v>
      </c>
    </row>
    <row r="6426" spans="1:23" x14ac:dyDescent="0.25">
      <c r="A6426">
        <v>3210</v>
      </c>
      <c r="B6426">
        <v>9951</v>
      </c>
      <c r="C6426" t="s">
        <v>10267</v>
      </c>
      <c r="D6426" t="s">
        <v>1784</v>
      </c>
      <c r="E6426" t="s">
        <v>60</v>
      </c>
      <c r="F6426" t="s">
        <v>10268</v>
      </c>
      <c r="G6426" t="str">
        <f>"201511005209"</f>
        <v>201511005209</v>
      </c>
      <c r="H6426" t="s">
        <v>760</v>
      </c>
      <c r="I6426">
        <v>150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V6426">
        <v>2</v>
      </c>
      <c r="W6426" t="s">
        <v>10269</v>
      </c>
    </row>
    <row r="6427" spans="1:23" x14ac:dyDescent="0.25">
      <c r="H6427" t="s">
        <v>10270</v>
      </c>
    </row>
    <row r="6428" spans="1:23" x14ac:dyDescent="0.25">
      <c r="A6428">
        <v>3211</v>
      </c>
      <c r="B6428">
        <v>10195</v>
      </c>
      <c r="C6428" t="s">
        <v>1318</v>
      </c>
      <c r="D6428" t="s">
        <v>4891</v>
      </c>
      <c r="E6428" t="s">
        <v>15</v>
      </c>
      <c r="F6428" t="s">
        <v>10271</v>
      </c>
      <c r="G6428" t="str">
        <f>"201511018382"</f>
        <v>201511018382</v>
      </c>
      <c r="H6428" t="s">
        <v>760</v>
      </c>
      <c r="I6428">
        <v>150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V6428">
        <v>0</v>
      </c>
      <c r="W6428" t="s">
        <v>10269</v>
      </c>
    </row>
    <row r="6429" spans="1:23" x14ac:dyDescent="0.25">
      <c r="H6429" t="s">
        <v>10272</v>
      </c>
    </row>
    <row r="6430" spans="1:23" x14ac:dyDescent="0.25">
      <c r="A6430">
        <v>3212</v>
      </c>
      <c r="B6430">
        <v>10195</v>
      </c>
      <c r="C6430" t="s">
        <v>1318</v>
      </c>
      <c r="D6430" t="s">
        <v>4891</v>
      </c>
      <c r="E6430" t="s">
        <v>15</v>
      </c>
      <c r="F6430" t="s">
        <v>10271</v>
      </c>
      <c r="G6430" t="str">
        <f>"201511018382"</f>
        <v>201511018382</v>
      </c>
      <c r="H6430" t="s">
        <v>760</v>
      </c>
      <c r="I6430">
        <v>150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6</v>
      </c>
      <c r="U6430">
        <v>860</v>
      </c>
      <c r="V6430">
        <v>0</v>
      </c>
      <c r="W6430" t="s">
        <v>10269</v>
      </c>
    </row>
    <row r="6431" spans="1:23" x14ac:dyDescent="0.25">
      <c r="H6431" t="s">
        <v>10272</v>
      </c>
    </row>
    <row r="6432" spans="1:23" x14ac:dyDescent="0.25">
      <c r="A6432">
        <v>3213</v>
      </c>
      <c r="B6432">
        <v>3996</v>
      </c>
      <c r="C6432" t="s">
        <v>10273</v>
      </c>
      <c r="D6432" t="s">
        <v>10274</v>
      </c>
      <c r="E6432" t="s">
        <v>10275</v>
      </c>
      <c r="F6432" t="s">
        <v>10276</v>
      </c>
      <c r="G6432" t="str">
        <f>"201502002575"</f>
        <v>201502002575</v>
      </c>
      <c r="H6432" t="s">
        <v>760</v>
      </c>
      <c r="I6432">
        <v>150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V6432">
        <v>0</v>
      </c>
      <c r="W6432" t="s">
        <v>10269</v>
      </c>
    </row>
    <row r="6433" spans="1:23" x14ac:dyDescent="0.25">
      <c r="H6433" t="s">
        <v>10277</v>
      </c>
    </row>
    <row r="6434" spans="1:23" x14ac:dyDescent="0.25">
      <c r="A6434">
        <v>3214</v>
      </c>
      <c r="B6434">
        <v>2851</v>
      </c>
      <c r="C6434" t="s">
        <v>10278</v>
      </c>
      <c r="D6434" t="s">
        <v>83</v>
      </c>
      <c r="E6434" t="s">
        <v>51</v>
      </c>
      <c r="F6434" t="s">
        <v>10279</v>
      </c>
      <c r="G6434" t="str">
        <f>"200909000258"</f>
        <v>200909000258</v>
      </c>
      <c r="H6434">
        <v>1045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19</v>
      </c>
      <c r="S6434">
        <v>133</v>
      </c>
      <c r="V6434">
        <v>0</v>
      </c>
      <c r="W6434">
        <v>1178</v>
      </c>
    </row>
    <row r="6435" spans="1:23" x14ac:dyDescent="0.25">
      <c r="H6435" t="s">
        <v>10280</v>
      </c>
    </row>
    <row r="6436" spans="1:23" x14ac:dyDescent="0.25">
      <c r="A6436">
        <v>3215</v>
      </c>
      <c r="B6436">
        <v>1399</v>
      </c>
      <c r="C6436" t="s">
        <v>10281</v>
      </c>
      <c r="D6436" t="s">
        <v>4656</v>
      </c>
      <c r="E6436" t="s">
        <v>55</v>
      </c>
      <c r="F6436" t="s">
        <v>10282</v>
      </c>
      <c r="G6436" t="str">
        <f>"201511023362"</f>
        <v>201511023362</v>
      </c>
      <c r="H6436">
        <v>1045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19</v>
      </c>
      <c r="S6436">
        <v>133</v>
      </c>
      <c r="V6436">
        <v>0</v>
      </c>
      <c r="W6436">
        <v>1178</v>
      </c>
    </row>
    <row r="6437" spans="1:23" x14ac:dyDescent="0.25">
      <c r="H6437" t="s">
        <v>10283</v>
      </c>
    </row>
    <row r="6438" spans="1:23" x14ac:dyDescent="0.25">
      <c r="A6438">
        <v>3216</v>
      </c>
      <c r="B6438">
        <v>3536</v>
      </c>
      <c r="C6438" t="s">
        <v>1363</v>
      </c>
      <c r="D6438" t="s">
        <v>140</v>
      </c>
      <c r="E6438" t="s">
        <v>1522</v>
      </c>
      <c r="F6438" t="s">
        <v>10284</v>
      </c>
      <c r="G6438" t="str">
        <f>"201507005276"</f>
        <v>201507005276</v>
      </c>
      <c r="H6438" t="s">
        <v>2627</v>
      </c>
      <c r="I6438">
        <v>150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4</v>
      </c>
      <c r="S6438">
        <v>28</v>
      </c>
      <c r="V6438">
        <v>0</v>
      </c>
      <c r="W6438" t="s">
        <v>10285</v>
      </c>
    </row>
    <row r="6439" spans="1:23" x14ac:dyDescent="0.25">
      <c r="H6439" t="s">
        <v>10286</v>
      </c>
    </row>
    <row r="6440" spans="1:23" x14ac:dyDescent="0.25">
      <c r="A6440">
        <v>3217</v>
      </c>
      <c r="B6440">
        <v>9933</v>
      </c>
      <c r="C6440" t="s">
        <v>10287</v>
      </c>
      <c r="D6440" t="s">
        <v>10288</v>
      </c>
      <c r="E6440" t="s">
        <v>2700</v>
      </c>
      <c r="F6440" t="s">
        <v>10289</v>
      </c>
      <c r="G6440" t="str">
        <f>"00029380"</f>
        <v>00029380</v>
      </c>
      <c r="H6440" t="s">
        <v>3723</v>
      </c>
      <c r="I6440">
        <v>150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12</v>
      </c>
      <c r="S6440">
        <v>84</v>
      </c>
      <c r="V6440">
        <v>0</v>
      </c>
      <c r="W6440" t="s">
        <v>10290</v>
      </c>
    </row>
    <row r="6441" spans="1:23" x14ac:dyDescent="0.25">
      <c r="H6441" t="s">
        <v>10291</v>
      </c>
    </row>
    <row r="6442" spans="1:23" x14ac:dyDescent="0.25">
      <c r="A6442">
        <v>3218</v>
      </c>
      <c r="B6442">
        <v>8717</v>
      </c>
      <c r="C6442" t="s">
        <v>10292</v>
      </c>
      <c r="D6442" t="s">
        <v>10293</v>
      </c>
      <c r="E6442" t="s">
        <v>25</v>
      </c>
      <c r="F6442" t="s">
        <v>10294</v>
      </c>
      <c r="G6442" t="str">
        <f>"201511039312"</f>
        <v>201511039312</v>
      </c>
      <c r="H6442" t="s">
        <v>1000</v>
      </c>
      <c r="I6442">
        <v>0</v>
      </c>
      <c r="J6442">
        <v>70</v>
      </c>
      <c r="K6442">
        <v>70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6</v>
      </c>
      <c r="S6442">
        <v>42</v>
      </c>
      <c r="V6442">
        <v>0</v>
      </c>
      <c r="W6442" t="s">
        <v>10295</v>
      </c>
    </row>
    <row r="6443" spans="1:23" x14ac:dyDescent="0.25">
      <c r="H6443" t="s">
        <v>10296</v>
      </c>
    </row>
    <row r="6444" spans="1:23" x14ac:dyDescent="0.25">
      <c r="A6444">
        <v>3219</v>
      </c>
      <c r="B6444">
        <v>5959</v>
      </c>
      <c r="C6444" t="s">
        <v>6520</v>
      </c>
      <c r="D6444" t="s">
        <v>570</v>
      </c>
      <c r="E6444" t="s">
        <v>123</v>
      </c>
      <c r="F6444" t="s">
        <v>10297</v>
      </c>
      <c r="G6444" t="str">
        <f>"00097720"</f>
        <v>00097720</v>
      </c>
      <c r="H6444" t="s">
        <v>2537</v>
      </c>
      <c r="I6444">
        <v>150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19</v>
      </c>
      <c r="S6444">
        <v>133</v>
      </c>
      <c r="V6444">
        <v>0</v>
      </c>
      <c r="W6444" t="s">
        <v>10298</v>
      </c>
    </row>
    <row r="6445" spans="1:23" x14ac:dyDescent="0.25">
      <c r="H6445" t="s">
        <v>48</v>
      </c>
    </row>
    <row r="6446" spans="1:23" x14ac:dyDescent="0.25">
      <c r="A6446">
        <v>3220</v>
      </c>
      <c r="B6446">
        <v>958</v>
      </c>
      <c r="C6446" t="s">
        <v>10299</v>
      </c>
      <c r="D6446" t="s">
        <v>140</v>
      </c>
      <c r="E6446" t="s">
        <v>122</v>
      </c>
      <c r="F6446" t="s">
        <v>10300</v>
      </c>
      <c r="G6446" t="str">
        <f>"201511030976"</f>
        <v>201511030976</v>
      </c>
      <c r="H6446" t="s">
        <v>3216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36</v>
      </c>
      <c r="S6446">
        <v>252</v>
      </c>
      <c r="V6446">
        <v>0</v>
      </c>
      <c r="W6446" t="s">
        <v>10301</v>
      </c>
    </row>
    <row r="6447" spans="1:23" x14ac:dyDescent="0.25">
      <c r="H6447" t="s">
        <v>10302</v>
      </c>
    </row>
    <row r="6448" spans="1:23" x14ac:dyDescent="0.25">
      <c r="A6448">
        <v>3221</v>
      </c>
      <c r="B6448">
        <v>9748</v>
      </c>
      <c r="C6448" t="s">
        <v>10303</v>
      </c>
      <c r="D6448" t="s">
        <v>2609</v>
      </c>
      <c r="E6448" t="s">
        <v>25</v>
      </c>
      <c r="F6448" t="s">
        <v>10304</v>
      </c>
      <c r="G6448" t="str">
        <f>"201511031259"</f>
        <v>201511031259</v>
      </c>
      <c r="H6448">
        <v>1100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11</v>
      </c>
      <c r="S6448">
        <v>77</v>
      </c>
      <c r="V6448">
        <v>2</v>
      </c>
      <c r="W6448">
        <v>1177</v>
      </c>
    </row>
    <row r="6449" spans="1:23" x14ac:dyDescent="0.25">
      <c r="H6449" t="s">
        <v>10305</v>
      </c>
    </row>
    <row r="6450" spans="1:23" x14ac:dyDescent="0.25">
      <c r="A6450">
        <v>3222</v>
      </c>
      <c r="B6450">
        <v>5984</v>
      </c>
      <c r="C6450" t="s">
        <v>3721</v>
      </c>
      <c r="D6450" t="s">
        <v>1475</v>
      </c>
      <c r="E6450" t="s">
        <v>75</v>
      </c>
      <c r="F6450" t="s">
        <v>10306</v>
      </c>
      <c r="G6450" t="str">
        <f>"00042468"</f>
        <v>00042468</v>
      </c>
      <c r="H6450">
        <v>1100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11</v>
      </c>
      <c r="S6450">
        <v>77</v>
      </c>
      <c r="V6450">
        <v>0</v>
      </c>
      <c r="W6450">
        <v>1177</v>
      </c>
    </row>
    <row r="6451" spans="1:23" x14ac:dyDescent="0.25">
      <c r="H6451" t="s">
        <v>2962</v>
      </c>
    </row>
    <row r="6452" spans="1:23" x14ac:dyDescent="0.25">
      <c r="A6452">
        <v>3223</v>
      </c>
      <c r="B6452">
        <v>3515</v>
      </c>
      <c r="C6452" t="s">
        <v>10307</v>
      </c>
      <c r="D6452" t="s">
        <v>489</v>
      </c>
      <c r="E6452" t="s">
        <v>55</v>
      </c>
      <c r="F6452" t="s">
        <v>10308</v>
      </c>
      <c r="G6452" t="str">
        <f>"00019600"</f>
        <v>00019600</v>
      </c>
      <c r="H6452">
        <v>1056</v>
      </c>
      <c r="I6452">
        <v>0</v>
      </c>
      <c r="J6452">
        <v>30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13</v>
      </c>
      <c r="S6452">
        <v>91</v>
      </c>
      <c r="V6452">
        <v>1</v>
      </c>
      <c r="W6452">
        <v>1177</v>
      </c>
    </row>
    <row r="6453" spans="1:23" x14ac:dyDescent="0.25">
      <c r="H6453" t="s">
        <v>2962</v>
      </c>
    </row>
    <row r="6454" spans="1:23" x14ac:dyDescent="0.25">
      <c r="A6454">
        <v>3224</v>
      </c>
      <c r="B6454">
        <v>6856</v>
      </c>
      <c r="C6454" t="s">
        <v>10309</v>
      </c>
      <c r="D6454" t="s">
        <v>83</v>
      </c>
      <c r="E6454" t="s">
        <v>130</v>
      </c>
      <c r="F6454" t="s">
        <v>10310</v>
      </c>
      <c r="G6454" t="str">
        <f>"201512002489"</f>
        <v>201512002489</v>
      </c>
      <c r="H6454">
        <v>913</v>
      </c>
      <c r="I6454">
        <v>150</v>
      </c>
      <c r="J6454">
        <v>30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12</v>
      </c>
      <c r="S6454">
        <v>84</v>
      </c>
      <c r="V6454">
        <v>1</v>
      </c>
      <c r="W6454">
        <v>1177</v>
      </c>
    </row>
    <row r="6455" spans="1:23" x14ac:dyDescent="0.25">
      <c r="H6455" t="s">
        <v>10311</v>
      </c>
    </row>
    <row r="6456" spans="1:23" x14ac:dyDescent="0.25">
      <c r="A6456">
        <v>3225</v>
      </c>
      <c r="B6456">
        <v>5564</v>
      </c>
      <c r="C6456" t="s">
        <v>10312</v>
      </c>
      <c r="D6456" t="s">
        <v>10313</v>
      </c>
      <c r="E6456" t="s">
        <v>10314</v>
      </c>
      <c r="F6456" t="s">
        <v>10315</v>
      </c>
      <c r="G6456" t="str">
        <f>"00082859"</f>
        <v>00082859</v>
      </c>
      <c r="H6456" t="s">
        <v>582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18</v>
      </c>
      <c r="S6456">
        <v>126</v>
      </c>
      <c r="V6456">
        <v>2</v>
      </c>
      <c r="W6456" t="s">
        <v>10316</v>
      </c>
    </row>
    <row r="6457" spans="1:23" x14ac:dyDescent="0.25">
      <c r="H6457" t="s">
        <v>10317</v>
      </c>
    </row>
    <row r="6458" spans="1:23" x14ac:dyDescent="0.25">
      <c r="A6458">
        <v>3226</v>
      </c>
      <c r="B6458">
        <v>2990</v>
      </c>
      <c r="C6458" t="s">
        <v>10318</v>
      </c>
      <c r="D6458" t="s">
        <v>14</v>
      </c>
      <c r="E6458" t="s">
        <v>51</v>
      </c>
      <c r="F6458" t="s">
        <v>10319</v>
      </c>
      <c r="G6458" t="str">
        <f>"201512002354"</f>
        <v>201512002354</v>
      </c>
      <c r="H6458" t="s">
        <v>1379</v>
      </c>
      <c r="I6458">
        <v>150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V6458">
        <v>0</v>
      </c>
      <c r="W6458" t="s">
        <v>10320</v>
      </c>
    </row>
    <row r="6459" spans="1:23" x14ac:dyDescent="0.25">
      <c r="H6459" t="s">
        <v>10321</v>
      </c>
    </row>
    <row r="6460" spans="1:23" x14ac:dyDescent="0.25">
      <c r="A6460">
        <v>3227</v>
      </c>
      <c r="B6460">
        <v>9131</v>
      </c>
      <c r="C6460" t="s">
        <v>10322</v>
      </c>
      <c r="D6460" t="s">
        <v>505</v>
      </c>
      <c r="E6460" t="s">
        <v>192</v>
      </c>
      <c r="F6460" t="s">
        <v>10323</v>
      </c>
      <c r="G6460" t="str">
        <f>"201511018017"</f>
        <v>201511018017</v>
      </c>
      <c r="H6460" t="s">
        <v>1379</v>
      </c>
      <c r="I6460">
        <v>150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V6460">
        <v>0</v>
      </c>
      <c r="W6460" t="s">
        <v>10320</v>
      </c>
    </row>
    <row r="6461" spans="1:23" x14ac:dyDescent="0.25">
      <c r="H6461" t="s">
        <v>10324</v>
      </c>
    </row>
    <row r="6462" spans="1:23" x14ac:dyDescent="0.25">
      <c r="A6462">
        <v>3228</v>
      </c>
      <c r="B6462">
        <v>7334</v>
      </c>
      <c r="C6462" t="s">
        <v>10325</v>
      </c>
      <c r="D6462" t="s">
        <v>489</v>
      </c>
      <c r="E6462" t="s">
        <v>70</v>
      </c>
      <c r="F6462" t="s">
        <v>10326</v>
      </c>
      <c r="G6462" t="str">
        <f>"201511020337"</f>
        <v>201511020337</v>
      </c>
      <c r="H6462" t="s">
        <v>1379</v>
      </c>
      <c r="I6462">
        <v>150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V6462">
        <v>0</v>
      </c>
      <c r="W6462" t="s">
        <v>10320</v>
      </c>
    </row>
    <row r="6463" spans="1:23" x14ac:dyDescent="0.25">
      <c r="H6463" t="s">
        <v>10327</v>
      </c>
    </row>
    <row r="6464" spans="1:23" x14ac:dyDescent="0.25">
      <c r="A6464">
        <v>3229</v>
      </c>
      <c r="B6464">
        <v>6611</v>
      </c>
      <c r="C6464" t="s">
        <v>10328</v>
      </c>
      <c r="D6464" t="s">
        <v>379</v>
      </c>
      <c r="E6464" t="s">
        <v>96</v>
      </c>
      <c r="F6464" t="s">
        <v>10329</v>
      </c>
      <c r="G6464" t="str">
        <f>"201511026170"</f>
        <v>201511026170</v>
      </c>
      <c r="H6464" t="s">
        <v>1360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31</v>
      </c>
      <c r="S6464">
        <v>217</v>
      </c>
      <c r="V6464">
        <v>0</v>
      </c>
      <c r="W6464" t="s">
        <v>10330</v>
      </c>
    </row>
    <row r="6465" spans="1:23" x14ac:dyDescent="0.25">
      <c r="H6465" t="s">
        <v>10331</v>
      </c>
    </row>
    <row r="6466" spans="1:23" x14ac:dyDescent="0.25">
      <c r="A6466">
        <v>3230</v>
      </c>
      <c r="B6466">
        <v>1141</v>
      </c>
      <c r="C6466" t="s">
        <v>10332</v>
      </c>
      <c r="D6466" t="s">
        <v>355</v>
      </c>
      <c r="E6466" t="s">
        <v>636</v>
      </c>
      <c r="F6466" t="s">
        <v>10333</v>
      </c>
      <c r="G6466" t="str">
        <f>"00021819"</f>
        <v>00021819</v>
      </c>
      <c r="H6466">
        <v>1078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14</v>
      </c>
      <c r="S6466">
        <v>98</v>
      </c>
      <c r="V6466">
        <v>1</v>
      </c>
      <c r="W6466">
        <v>1176</v>
      </c>
    </row>
    <row r="6467" spans="1:23" x14ac:dyDescent="0.25">
      <c r="H6467" t="s">
        <v>10334</v>
      </c>
    </row>
    <row r="6468" spans="1:23" x14ac:dyDescent="0.25">
      <c r="A6468">
        <v>3231</v>
      </c>
      <c r="B6468">
        <v>8769</v>
      </c>
      <c r="C6468" t="s">
        <v>10335</v>
      </c>
      <c r="D6468" t="s">
        <v>7949</v>
      </c>
      <c r="E6468" t="s">
        <v>1454</v>
      </c>
      <c r="F6468" t="s">
        <v>10336</v>
      </c>
      <c r="G6468" t="str">
        <f>"00080380"</f>
        <v>00080380</v>
      </c>
      <c r="H6468">
        <v>1078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14</v>
      </c>
      <c r="S6468">
        <v>98</v>
      </c>
      <c r="V6468">
        <v>0</v>
      </c>
      <c r="W6468">
        <v>1176</v>
      </c>
    </row>
    <row r="6469" spans="1:23" x14ac:dyDescent="0.25">
      <c r="H6469" t="s">
        <v>10337</v>
      </c>
    </row>
    <row r="6470" spans="1:23" x14ac:dyDescent="0.25">
      <c r="A6470">
        <v>3232</v>
      </c>
      <c r="B6470">
        <v>9891</v>
      </c>
      <c r="C6470" t="s">
        <v>9283</v>
      </c>
      <c r="D6470" t="s">
        <v>5436</v>
      </c>
      <c r="E6470" t="s">
        <v>96</v>
      </c>
      <c r="F6470" t="s">
        <v>10338</v>
      </c>
      <c r="G6470" t="str">
        <f>"201208000164"</f>
        <v>201208000164</v>
      </c>
      <c r="H6470">
        <v>880</v>
      </c>
      <c r="I6470">
        <v>0</v>
      </c>
      <c r="J6470">
        <v>30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38</v>
      </c>
      <c r="S6470">
        <v>266</v>
      </c>
      <c r="V6470">
        <v>0</v>
      </c>
      <c r="W6470">
        <v>1176</v>
      </c>
    </row>
    <row r="6471" spans="1:23" x14ac:dyDescent="0.25">
      <c r="H6471" t="s">
        <v>10339</v>
      </c>
    </row>
    <row r="6472" spans="1:23" x14ac:dyDescent="0.25">
      <c r="A6472">
        <v>3233</v>
      </c>
      <c r="B6472">
        <v>7133</v>
      </c>
      <c r="C6472" t="s">
        <v>10340</v>
      </c>
      <c r="D6472" t="s">
        <v>6188</v>
      </c>
      <c r="E6472" t="s">
        <v>10341</v>
      </c>
      <c r="F6472" t="s">
        <v>10342</v>
      </c>
      <c r="G6472" t="str">
        <f>"201511008993"</f>
        <v>201511008993</v>
      </c>
      <c r="H6472">
        <v>627</v>
      </c>
      <c r="I6472">
        <v>150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57</v>
      </c>
      <c r="S6472">
        <v>399</v>
      </c>
      <c r="V6472">
        <v>2</v>
      </c>
      <c r="W6472">
        <v>1176</v>
      </c>
    </row>
    <row r="6473" spans="1:23" x14ac:dyDescent="0.25">
      <c r="H6473" t="s">
        <v>10343</v>
      </c>
    </row>
    <row r="6474" spans="1:23" x14ac:dyDescent="0.25">
      <c r="A6474">
        <v>3234</v>
      </c>
      <c r="B6474">
        <v>7627</v>
      </c>
      <c r="C6474" t="s">
        <v>10344</v>
      </c>
      <c r="D6474" t="s">
        <v>24</v>
      </c>
      <c r="E6474" t="s">
        <v>20</v>
      </c>
      <c r="F6474" t="s">
        <v>10345</v>
      </c>
      <c r="G6474" t="str">
        <f>"201502004223"</f>
        <v>201502004223</v>
      </c>
      <c r="H6474">
        <v>1089</v>
      </c>
      <c r="I6474">
        <v>0</v>
      </c>
      <c r="J6474">
        <v>30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8</v>
      </c>
      <c r="S6474">
        <v>56</v>
      </c>
      <c r="V6474">
        <v>0</v>
      </c>
      <c r="W6474">
        <v>1175</v>
      </c>
    </row>
    <row r="6475" spans="1:23" x14ac:dyDescent="0.25">
      <c r="H6475" t="s">
        <v>10346</v>
      </c>
    </row>
    <row r="6476" spans="1:23" x14ac:dyDescent="0.25">
      <c r="A6476">
        <v>3235</v>
      </c>
      <c r="B6476">
        <v>5841</v>
      </c>
      <c r="C6476" t="s">
        <v>4338</v>
      </c>
      <c r="D6476" t="s">
        <v>741</v>
      </c>
      <c r="E6476" t="s">
        <v>55</v>
      </c>
      <c r="F6476" t="s">
        <v>10347</v>
      </c>
      <c r="G6476" t="str">
        <f>"201511029959"</f>
        <v>201511029959</v>
      </c>
      <c r="H6476">
        <v>990</v>
      </c>
      <c r="I6476">
        <v>150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5</v>
      </c>
      <c r="S6476">
        <v>35</v>
      </c>
      <c r="V6476">
        <v>0</v>
      </c>
      <c r="W6476">
        <v>1175</v>
      </c>
    </row>
    <row r="6477" spans="1:23" x14ac:dyDescent="0.25">
      <c r="H6477" t="s">
        <v>10348</v>
      </c>
    </row>
    <row r="6478" spans="1:23" x14ac:dyDescent="0.25">
      <c r="A6478">
        <v>3236</v>
      </c>
      <c r="B6478">
        <v>5908</v>
      </c>
      <c r="C6478" t="s">
        <v>10349</v>
      </c>
      <c r="D6478" t="s">
        <v>70</v>
      </c>
      <c r="E6478" t="s">
        <v>196</v>
      </c>
      <c r="F6478" t="s">
        <v>10350</v>
      </c>
      <c r="G6478" t="str">
        <f>"00074942"</f>
        <v>00074942</v>
      </c>
      <c r="H6478" t="s">
        <v>2627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25</v>
      </c>
      <c r="S6478">
        <v>175</v>
      </c>
      <c r="V6478">
        <v>2</v>
      </c>
      <c r="W6478" t="s">
        <v>10351</v>
      </c>
    </row>
    <row r="6479" spans="1:23" x14ac:dyDescent="0.25">
      <c r="H6479" t="s">
        <v>215</v>
      </c>
    </row>
    <row r="6480" spans="1:23" x14ac:dyDescent="0.25">
      <c r="A6480">
        <v>3237</v>
      </c>
      <c r="B6480">
        <v>5908</v>
      </c>
      <c r="C6480" t="s">
        <v>10349</v>
      </c>
      <c r="D6480" t="s">
        <v>70</v>
      </c>
      <c r="E6480" t="s">
        <v>196</v>
      </c>
      <c r="F6480" t="s">
        <v>10350</v>
      </c>
      <c r="G6480" t="str">
        <f>"00074942"</f>
        <v>00074942</v>
      </c>
      <c r="H6480" t="s">
        <v>2627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25</v>
      </c>
      <c r="S6480">
        <v>175</v>
      </c>
      <c r="T6480">
        <v>7</v>
      </c>
      <c r="U6480">
        <v>878</v>
      </c>
      <c r="V6480">
        <v>2</v>
      </c>
      <c r="W6480" t="s">
        <v>10351</v>
      </c>
    </row>
    <row r="6481" spans="1:23" x14ac:dyDescent="0.25">
      <c r="H6481" t="s">
        <v>215</v>
      </c>
    </row>
    <row r="6482" spans="1:23" x14ac:dyDescent="0.25">
      <c r="A6482">
        <v>3238</v>
      </c>
      <c r="B6482">
        <v>4536</v>
      </c>
      <c r="C6482" t="s">
        <v>10352</v>
      </c>
      <c r="D6482" t="s">
        <v>5286</v>
      </c>
      <c r="E6482" t="s">
        <v>25</v>
      </c>
      <c r="F6482" t="s">
        <v>10353</v>
      </c>
      <c r="G6482" t="str">
        <f>"201511020157"</f>
        <v>201511020157</v>
      </c>
      <c r="H6482" t="s">
        <v>2935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30</v>
      </c>
      <c r="S6482">
        <v>210</v>
      </c>
      <c r="V6482">
        <v>0</v>
      </c>
      <c r="W6482" t="s">
        <v>10354</v>
      </c>
    </row>
    <row r="6483" spans="1:23" x14ac:dyDescent="0.25">
      <c r="H6483" t="s">
        <v>10355</v>
      </c>
    </row>
    <row r="6484" spans="1:23" x14ac:dyDescent="0.25">
      <c r="A6484">
        <v>3239</v>
      </c>
      <c r="B6484">
        <v>4870</v>
      </c>
      <c r="C6484" t="s">
        <v>10356</v>
      </c>
      <c r="D6484" t="s">
        <v>187</v>
      </c>
      <c r="E6484" t="s">
        <v>4952</v>
      </c>
      <c r="F6484" t="s">
        <v>10357</v>
      </c>
      <c r="G6484" t="str">
        <f>"201510004048"</f>
        <v>201510004048</v>
      </c>
      <c r="H6484" t="s">
        <v>86</v>
      </c>
      <c r="I6484">
        <v>0</v>
      </c>
      <c r="J6484">
        <v>30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50</v>
      </c>
      <c r="R6484">
        <v>0</v>
      </c>
      <c r="S6484">
        <v>0</v>
      </c>
      <c r="V6484">
        <v>0</v>
      </c>
      <c r="W6484" t="s">
        <v>10358</v>
      </c>
    </row>
    <row r="6485" spans="1:23" x14ac:dyDescent="0.25">
      <c r="H6485" t="s">
        <v>10359</v>
      </c>
    </row>
    <row r="6486" spans="1:23" x14ac:dyDescent="0.25">
      <c r="A6486">
        <v>3240</v>
      </c>
      <c r="B6486">
        <v>6090</v>
      </c>
      <c r="C6486" t="s">
        <v>10360</v>
      </c>
      <c r="D6486" t="s">
        <v>83</v>
      </c>
      <c r="E6486" t="s">
        <v>116</v>
      </c>
      <c r="F6486" t="s">
        <v>10361</v>
      </c>
      <c r="G6486" t="str">
        <f>"00042459"</f>
        <v>00042459</v>
      </c>
      <c r="H6486" t="s">
        <v>86</v>
      </c>
      <c r="I6486">
        <v>0</v>
      </c>
      <c r="J6486">
        <v>30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50</v>
      </c>
      <c r="R6486">
        <v>0</v>
      </c>
      <c r="S6486">
        <v>0</v>
      </c>
      <c r="V6486">
        <v>0</v>
      </c>
      <c r="W6486" t="s">
        <v>10358</v>
      </c>
    </row>
    <row r="6487" spans="1:23" x14ac:dyDescent="0.25">
      <c r="H6487" t="s">
        <v>10362</v>
      </c>
    </row>
    <row r="6488" spans="1:23" x14ac:dyDescent="0.25">
      <c r="A6488">
        <v>3241</v>
      </c>
      <c r="B6488">
        <v>5136</v>
      </c>
      <c r="C6488" t="s">
        <v>5166</v>
      </c>
      <c r="D6488" t="s">
        <v>360</v>
      </c>
      <c r="E6488" t="s">
        <v>4836</v>
      </c>
      <c r="F6488" t="s">
        <v>10363</v>
      </c>
      <c r="G6488" t="str">
        <f>"201511028650"</f>
        <v>201511028650</v>
      </c>
      <c r="H6488" t="s">
        <v>315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13</v>
      </c>
      <c r="S6488">
        <v>91</v>
      </c>
      <c r="V6488">
        <v>0</v>
      </c>
      <c r="W6488" t="s">
        <v>10358</v>
      </c>
    </row>
    <row r="6489" spans="1:23" x14ac:dyDescent="0.25">
      <c r="H6489" t="s">
        <v>10364</v>
      </c>
    </row>
    <row r="6490" spans="1:23" x14ac:dyDescent="0.25">
      <c r="A6490">
        <v>3242</v>
      </c>
      <c r="B6490">
        <v>3324</v>
      </c>
      <c r="C6490" t="s">
        <v>4464</v>
      </c>
      <c r="D6490" t="s">
        <v>24</v>
      </c>
      <c r="E6490" t="s">
        <v>425</v>
      </c>
      <c r="F6490" t="s">
        <v>10365</v>
      </c>
      <c r="G6490" t="str">
        <f>"00084734"</f>
        <v>00084734</v>
      </c>
      <c r="H6490" t="s">
        <v>1242</v>
      </c>
      <c r="I6490">
        <v>150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12</v>
      </c>
      <c r="S6490">
        <v>84</v>
      </c>
      <c r="V6490">
        <v>2</v>
      </c>
      <c r="W6490" t="s">
        <v>10358</v>
      </c>
    </row>
    <row r="6491" spans="1:23" x14ac:dyDescent="0.25">
      <c r="H6491">
        <v>833</v>
      </c>
    </row>
    <row r="6492" spans="1:23" x14ac:dyDescent="0.25">
      <c r="A6492">
        <v>3243</v>
      </c>
      <c r="B6492">
        <v>9572</v>
      </c>
      <c r="C6492" t="s">
        <v>10366</v>
      </c>
      <c r="D6492" t="s">
        <v>489</v>
      </c>
      <c r="E6492" t="s">
        <v>15</v>
      </c>
      <c r="F6492" t="s">
        <v>10367</v>
      </c>
      <c r="G6492" t="str">
        <f>"201405000573"</f>
        <v>201405000573</v>
      </c>
      <c r="H6492" t="s">
        <v>4367</v>
      </c>
      <c r="I6492">
        <v>150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17</v>
      </c>
      <c r="S6492">
        <v>119</v>
      </c>
      <c r="V6492">
        <v>2</v>
      </c>
      <c r="W6492" t="s">
        <v>10368</v>
      </c>
    </row>
    <row r="6493" spans="1:23" x14ac:dyDescent="0.25">
      <c r="H6493" t="s">
        <v>10369</v>
      </c>
    </row>
    <row r="6494" spans="1:23" x14ac:dyDescent="0.25">
      <c r="A6494">
        <v>3244</v>
      </c>
      <c r="B6494">
        <v>6162</v>
      </c>
      <c r="C6494" t="s">
        <v>10370</v>
      </c>
      <c r="D6494" t="s">
        <v>203</v>
      </c>
      <c r="E6494" t="s">
        <v>15</v>
      </c>
      <c r="F6494" t="s">
        <v>10371</v>
      </c>
      <c r="G6494" t="str">
        <f>"201511010616"</f>
        <v>201511010616</v>
      </c>
      <c r="H6494">
        <v>1034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20</v>
      </c>
      <c r="S6494">
        <v>140</v>
      </c>
      <c r="V6494">
        <v>0</v>
      </c>
      <c r="W6494">
        <v>1174</v>
      </c>
    </row>
    <row r="6495" spans="1:23" x14ac:dyDescent="0.25">
      <c r="H6495" t="s">
        <v>10372</v>
      </c>
    </row>
    <row r="6496" spans="1:23" x14ac:dyDescent="0.25">
      <c r="A6496">
        <v>3245</v>
      </c>
      <c r="B6496">
        <v>2983</v>
      </c>
      <c r="C6496" t="s">
        <v>10373</v>
      </c>
      <c r="D6496" t="s">
        <v>10374</v>
      </c>
      <c r="E6496" t="s">
        <v>51</v>
      </c>
      <c r="F6496" t="s">
        <v>10375</v>
      </c>
      <c r="G6496" t="str">
        <f>"00029664"</f>
        <v>00029664</v>
      </c>
      <c r="H6496">
        <v>880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42</v>
      </c>
      <c r="S6496">
        <v>294</v>
      </c>
      <c r="V6496">
        <v>0</v>
      </c>
      <c r="W6496">
        <v>1174</v>
      </c>
    </row>
    <row r="6497" spans="1:23" x14ac:dyDescent="0.25">
      <c r="H6497" t="s">
        <v>10376</v>
      </c>
    </row>
    <row r="6498" spans="1:23" x14ac:dyDescent="0.25">
      <c r="A6498">
        <v>3246</v>
      </c>
      <c r="B6498">
        <v>34</v>
      </c>
      <c r="C6498" t="s">
        <v>1415</v>
      </c>
      <c r="D6498" t="s">
        <v>83</v>
      </c>
      <c r="E6498" t="s">
        <v>55</v>
      </c>
      <c r="F6498" t="s">
        <v>10377</v>
      </c>
      <c r="G6498" t="str">
        <f>"201402001113"</f>
        <v>201402001113</v>
      </c>
      <c r="H6498">
        <v>880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42</v>
      </c>
      <c r="S6498">
        <v>294</v>
      </c>
      <c r="V6498">
        <v>0</v>
      </c>
      <c r="W6498">
        <v>1174</v>
      </c>
    </row>
    <row r="6499" spans="1:23" x14ac:dyDescent="0.25">
      <c r="H6499" t="s">
        <v>10378</v>
      </c>
    </row>
    <row r="6500" spans="1:23" x14ac:dyDescent="0.25">
      <c r="A6500">
        <v>3247</v>
      </c>
      <c r="B6500">
        <v>9122</v>
      </c>
      <c r="C6500" t="s">
        <v>10379</v>
      </c>
      <c r="D6500" t="s">
        <v>10380</v>
      </c>
      <c r="E6500" t="s">
        <v>10381</v>
      </c>
      <c r="F6500" t="s">
        <v>10382</v>
      </c>
      <c r="G6500" t="str">
        <f>"00069945"</f>
        <v>00069945</v>
      </c>
      <c r="H6500" t="s">
        <v>1103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17</v>
      </c>
      <c r="S6500">
        <v>119</v>
      </c>
      <c r="V6500">
        <v>0</v>
      </c>
      <c r="W6500" t="s">
        <v>10383</v>
      </c>
    </row>
    <row r="6501" spans="1:23" x14ac:dyDescent="0.25">
      <c r="H6501" t="s">
        <v>10384</v>
      </c>
    </row>
    <row r="6502" spans="1:23" x14ac:dyDescent="0.25">
      <c r="A6502">
        <v>3248</v>
      </c>
      <c r="B6502">
        <v>1742</v>
      </c>
      <c r="C6502" t="s">
        <v>10385</v>
      </c>
      <c r="D6502" t="s">
        <v>10386</v>
      </c>
      <c r="E6502" t="s">
        <v>10387</v>
      </c>
      <c r="F6502" t="s">
        <v>10388</v>
      </c>
      <c r="G6502" t="str">
        <f>"00018417"</f>
        <v>00018417</v>
      </c>
      <c r="H6502" t="s">
        <v>535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70</v>
      </c>
      <c r="R6502">
        <v>17</v>
      </c>
      <c r="S6502">
        <v>119</v>
      </c>
      <c r="T6502">
        <v>6</v>
      </c>
      <c r="U6502">
        <v>869</v>
      </c>
      <c r="V6502">
        <v>1</v>
      </c>
      <c r="W6502" t="s">
        <v>10389</v>
      </c>
    </row>
    <row r="6503" spans="1:23" x14ac:dyDescent="0.25">
      <c r="H6503">
        <v>869</v>
      </c>
    </row>
    <row r="6504" spans="1:23" x14ac:dyDescent="0.25">
      <c r="A6504">
        <v>3249</v>
      </c>
      <c r="B6504">
        <v>1484</v>
      </c>
      <c r="C6504" t="s">
        <v>10390</v>
      </c>
      <c r="D6504" t="s">
        <v>79</v>
      </c>
      <c r="E6504" t="s">
        <v>162</v>
      </c>
      <c r="F6504" t="s">
        <v>10391</v>
      </c>
      <c r="G6504" t="str">
        <f>"201511032850"</f>
        <v>201511032850</v>
      </c>
      <c r="H6504" t="s">
        <v>4367</v>
      </c>
      <c r="I6504">
        <v>0</v>
      </c>
      <c r="J6504">
        <v>30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34</v>
      </c>
      <c r="S6504">
        <v>238</v>
      </c>
      <c r="V6504">
        <v>0</v>
      </c>
      <c r="W6504" t="s">
        <v>10392</v>
      </c>
    </row>
    <row r="6505" spans="1:23" x14ac:dyDescent="0.25">
      <c r="H6505" t="s">
        <v>10393</v>
      </c>
    </row>
    <row r="6506" spans="1:23" x14ac:dyDescent="0.25">
      <c r="A6506">
        <v>3250</v>
      </c>
      <c r="B6506">
        <v>9920</v>
      </c>
      <c r="C6506" t="s">
        <v>965</v>
      </c>
      <c r="D6506" t="s">
        <v>489</v>
      </c>
      <c r="E6506" t="s">
        <v>116</v>
      </c>
      <c r="F6506" t="s">
        <v>10394</v>
      </c>
      <c r="G6506" t="str">
        <f>"201511035961"</f>
        <v>201511035961</v>
      </c>
      <c r="H6506">
        <v>1023</v>
      </c>
      <c r="I6506">
        <v>150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V6506">
        <v>0</v>
      </c>
      <c r="W6506">
        <v>1173</v>
      </c>
    </row>
    <row r="6507" spans="1:23" x14ac:dyDescent="0.25">
      <c r="H6507" t="s">
        <v>10395</v>
      </c>
    </row>
    <row r="6508" spans="1:23" x14ac:dyDescent="0.25">
      <c r="A6508">
        <v>3251</v>
      </c>
      <c r="B6508">
        <v>6253</v>
      </c>
      <c r="C6508" t="s">
        <v>8368</v>
      </c>
      <c r="D6508" t="s">
        <v>187</v>
      </c>
      <c r="E6508" t="s">
        <v>694</v>
      </c>
      <c r="F6508" t="s">
        <v>10396</v>
      </c>
      <c r="G6508" t="str">
        <f>"00092860"</f>
        <v>00092860</v>
      </c>
      <c r="H6508">
        <v>1023</v>
      </c>
      <c r="I6508">
        <v>150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V6508">
        <v>0</v>
      </c>
      <c r="W6508">
        <v>1173</v>
      </c>
    </row>
    <row r="6509" spans="1:23" x14ac:dyDescent="0.25">
      <c r="H6509" t="s">
        <v>10397</v>
      </c>
    </row>
    <row r="6510" spans="1:23" x14ac:dyDescent="0.25">
      <c r="A6510">
        <v>3252</v>
      </c>
      <c r="B6510">
        <v>1382</v>
      </c>
      <c r="C6510" t="s">
        <v>10398</v>
      </c>
      <c r="D6510" t="s">
        <v>724</v>
      </c>
      <c r="E6510" t="s">
        <v>1191</v>
      </c>
      <c r="F6510" t="s">
        <v>10399</v>
      </c>
      <c r="G6510" t="str">
        <f>"201511028355"</f>
        <v>201511028355</v>
      </c>
      <c r="H6510">
        <v>1023</v>
      </c>
      <c r="I6510">
        <v>150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V6510">
        <v>0</v>
      </c>
      <c r="W6510">
        <v>1173</v>
      </c>
    </row>
    <row r="6511" spans="1:23" x14ac:dyDescent="0.25">
      <c r="H6511" t="s">
        <v>10400</v>
      </c>
    </row>
    <row r="6512" spans="1:23" x14ac:dyDescent="0.25">
      <c r="A6512">
        <v>3253</v>
      </c>
      <c r="B6512">
        <v>10526</v>
      </c>
      <c r="C6512" t="s">
        <v>10401</v>
      </c>
      <c r="D6512" t="s">
        <v>31</v>
      </c>
      <c r="E6512" t="s">
        <v>96</v>
      </c>
      <c r="F6512" t="s">
        <v>10402</v>
      </c>
      <c r="G6512" t="str">
        <f>"00042386"</f>
        <v>00042386</v>
      </c>
      <c r="H6512">
        <v>1023</v>
      </c>
      <c r="I6512">
        <v>150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V6512">
        <v>1</v>
      </c>
      <c r="W6512">
        <v>1173</v>
      </c>
    </row>
    <row r="6513" spans="1:23" x14ac:dyDescent="0.25">
      <c r="H6513" t="s">
        <v>10403</v>
      </c>
    </row>
    <row r="6514" spans="1:23" x14ac:dyDescent="0.25">
      <c r="A6514">
        <v>3254</v>
      </c>
      <c r="B6514">
        <v>3993</v>
      </c>
      <c r="C6514" t="s">
        <v>517</v>
      </c>
      <c r="D6514" t="s">
        <v>2609</v>
      </c>
      <c r="E6514" t="s">
        <v>116</v>
      </c>
      <c r="F6514" t="s">
        <v>10404</v>
      </c>
      <c r="G6514" t="str">
        <f>"201511042051"</f>
        <v>201511042051</v>
      </c>
      <c r="H6514">
        <v>1023</v>
      </c>
      <c r="I6514">
        <v>150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V6514">
        <v>0</v>
      </c>
      <c r="W6514">
        <v>1173</v>
      </c>
    </row>
    <row r="6515" spans="1:23" x14ac:dyDescent="0.25">
      <c r="H6515" t="s">
        <v>9321</v>
      </c>
    </row>
    <row r="6516" spans="1:23" x14ac:dyDescent="0.25">
      <c r="A6516">
        <v>3255</v>
      </c>
      <c r="B6516">
        <v>31</v>
      </c>
      <c r="C6516" t="s">
        <v>10405</v>
      </c>
      <c r="D6516" t="s">
        <v>10406</v>
      </c>
      <c r="E6516" t="s">
        <v>10407</v>
      </c>
      <c r="F6516" t="s">
        <v>10408</v>
      </c>
      <c r="G6516" t="str">
        <f>"201511007756"</f>
        <v>201511007756</v>
      </c>
      <c r="H6516">
        <v>1023</v>
      </c>
      <c r="I6516">
        <v>150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V6516">
        <v>0</v>
      </c>
      <c r="W6516">
        <v>1173</v>
      </c>
    </row>
    <row r="6517" spans="1:23" x14ac:dyDescent="0.25">
      <c r="H6517" t="s">
        <v>10409</v>
      </c>
    </row>
    <row r="6518" spans="1:23" x14ac:dyDescent="0.25">
      <c r="A6518">
        <v>3256</v>
      </c>
      <c r="B6518">
        <v>3952</v>
      </c>
      <c r="C6518" t="s">
        <v>10410</v>
      </c>
      <c r="D6518" t="s">
        <v>14</v>
      </c>
      <c r="E6518" t="s">
        <v>15</v>
      </c>
      <c r="F6518" t="s">
        <v>10411</v>
      </c>
      <c r="G6518" t="str">
        <f>"201502001029"</f>
        <v>201502001029</v>
      </c>
      <c r="H6518">
        <v>1012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23</v>
      </c>
      <c r="S6518">
        <v>161</v>
      </c>
      <c r="V6518">
        <v>1</v>
      </c>
      <c r="W6518">
        <v>1173</v>
      </c>
    </row>
    <row r="6519" spans="1:23" x14ac:dyDescent="0.25">
      <c r="H6519" t="s">
        <v>10412</v>
      </c>
    </row>
    <row r="6520" spans="1:23" x14ac:dyDescent="0.25">
      <c r="A6520">
        <v>3257</v>
      </c>
      <c r="B6520">
        <v>9720</v>
      </c>
      <c r="C6520" t="s">
        <v>10413</v>
      </c>
      <c r="D6520" t="s">
        <v>105</v>
      </c>
      <c r="E6520" t="s">
        <v>15</v>
      </c>
      <c r="F6520" t="s">
        <v>10414</v>
      </c>
      <c r="G6520" t="str">
        <f>"201512003149"</f>
        <v>201512003149</v>
      </c>
      <c r="H6520">
        <v>935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34</v>
      </c>
      <c r="S6520">
        <v>238</v>
      </c>
      <c r="V6520">
        <v>2</v>
      </c>
      <c r="W6520">
        <v>1173</v>
      </c>
    </row>
    <row r="6521" spans="1:23" x14ac:dyDescent="0.25">
      <c r="H6521" t="s">
        <v>10415</v>
      </c>
    </row>
    <row r="6522" spans="1:23" x14ac:dyDescent="0.25">
      <c r="A6522">
        <v>3258</v>
      </c>
      <c r="B6522">
        <v>870</v>
      </c>
      <c r="C6522" t="s">
        <v>10416</v>
      </c>
      <c r="D6522" t="s">
        <v>4393</v>
      </c>
      <c r="E6522" t="s">
        <v>9497</v>
      </c>
      <c r="F6522" t="s">
        <v>10417</v>
      </c>
      <c r="G6522" t="str">
        <f>"00021452"</f>
        <v>00021452</v>
      </c>
      <c r="H6522">
        <v>935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34</v>
      </c>
      <c r="S6522">
        <v>238</v>
      </c>
      <c r="V6522">
        <v>0</v>
      </c>
      <c r="W6522">
        <v>1173</v>
      </c>
    </row>
    <row r="6523" spans="1:23" x14ac:dyDescent="0.25">
      <c r="H6523" t="s">
        <v>10418</v>
      </c>
    </row>
    <row r="6524" spans="1:23" x14ac:dyDescent="0.25">
      <c r="A6524">
        <v>3259</v>
      </c>
      <c r="B6524">
        <v>9665</v>
      </c>
      <c r="C6524" t="s">
        <v>10419</v>
      </c>
      <c r="D6524" t="s">
        <v>14</v>
      </c>
      <c r="E6524" t="s">
        <v>96</v>
      </c>
      <c r="F6524" t="s">
        <v>10420</v>
      </c>
      <c r="G6524" t="str">
        <f>"201511041670"</f>
        <v>201511041670</v>
      </c>
      <c r="H6524">
        <v>935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34</v>
      </c>
      <c r="S6524">
        <v>238</v>
      </c>
      <c r="V6524">
        <v>0</v>
      </c>
      <c r="W6524">
        <v>1173</v>
      </c>
    </row>
    <row r="6525" spans="1:23" x14ac:dyDescent="0.25">
      <c r="H6525" t="s">
        <v>10421</v>
      </c>
    </row>
    <row r="6526" spans="1:23" x14ac:dyDescent="0.25">
      <c r="A6526">
        <v>3260</v>
      </c>
      <c r="B6526">
        <v>2782</v>
      </c>
      <c r="C6526" t="s">
        <v>10422</v>
      </c>
      <c r="D6526" t="s">
        <v>31</v>
      </c>
      <c r="E6526" t="s">
        <v>375</v>
      </c>
      <c r="F6526" t="s">
        <v>10423</v>
      </c>
      <c r="G6526" t="str">
        <f>"201412007003"</f>
        <v>201412007003</v>
      </c>
      <c r="H6526">
        <v>858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45</v>
      </c>
      <c r="S6526">
        <v>315</v>
      </c>
      <c r="V6526">
        <v>2</v>
      </c>
      <c r="W6526">
        <v>1173</v>
      </c>
    </row>
    <row r="6527" spans="1:23" x14ac:dyDescent="0.25">
      <c r="H6527" t="s">
        <v>10424</v>
      </c>
    </row>
    <row r="6528" spans="1:23" x14ac:dyDescent="0.25">
      <c r="A6528">
        <v>3261</v>
      </c>
      <c r="B6528">
        <v>3444</v>
      </c>
      <c r="C6528" t="s">
        <v>10425</v>
      </c>
      <c r="D6528" t="s">
        <v>10426</v>
      </c>
      <c r="E6528" t="s">
        <v>51</v>
      </c>
      <c r="F6528" t="s">
        <v>10427</v>
      </c>
      <c r="G6528" t="str">
        <f>"201511012991"</f>
        <v>201511012991</v>
      </c>
      <c r="H6528">
        <v>1023</v>
      </c>
      <c r="I6528">
        <v>0</v>
      </c>
      <c r="J6528">
        <v>30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17</v>
      </c>
      <c r="S6528">
        <v>119</v>
      </c>
      <c r="V6528">
        <v>0</v>
      </c>
      <c r="W6528">
        <v>1172</v>
      </c>
    </row>
    <row r="6529" spans="1:23" x14ac:dyDescent="0.25">
      <c r="H6529" t="s">
        <v>10428</v>
      </c>
    </row>
    <row r="6530" spans="1:23" x14ac:dyDescent="0.25">
      <c r="A6530">
        <v>3262</v>
      </c>
      <c r="B6530">
        <v>3856</v>
      </c>
      <c r="C6530" t="s">
        <v>10429</v>
      </c>
      <c r="D6530" t="s">
        <v>920</v>
      </c>
      <c r="E6530" t="s">
        <v>70</v>
      </c>
      <c r="F6530" t="s">
        <v>10430</v>
      </c>
      <c r="G6530" t="str">
        <f>"00021267"</f>
        <v>00021267</v>
      </c>
      <c r="H6530">
        <v>913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37</v>
      </c>
      <c r="S6530">
        <v>259</v>
      </c>
      <c r="V6530">
        <v>1</v>
      </c>
      <c r="W6530">
        <v>1172</v>
      </c>
    </row>
    <row r="6531" spans="1:23" x14ac:dyDescent="0.25">
      <c r="H6531" t="s">
        <v>10431</v>
      </c>
    </row>
    <row r="6532" spans="1:23" x14ac:dyDescent="0.25">
      <c r="A6532">
        <v>3263</v>
      </c>
      <c r="B6532">
        <v>6829</v>
      </c>
      <c r="C6532" t="s">
        <v>10432</v>
      </c>
      <c r="D6532" t="s">
        <v>10433</v>
      </c>
      <c r="E6532" t="s">
        <v>810</v>
      </c>
      <c r="F6532" t="s">
        <v>10434</v>
      </c>
      <c r="G6532" t="str">
        <f>"00101415"</f>
        <v>00101415</v>
      </c>
      <c r="H6532" t="s">
        <v>2122</v>
      </c>
      <c r="I6532">
        <v>150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V6532">
        <v>0</v>
      </c>
      <c r="W6532" t="s">
        <v>10435</v>
      </c>
    </row>
    <row r="6533" spans="1:23" x14ac:dyDescent="0.25">
      <c r="H6533">
        <v>818</v>
      </c>
    </row>
    <row r="6534" spans="1:23" x14ac:dyDescent="0.25">
      <c r="A6534">
        <v>3264</v>
      </c>
      <c r="B6534">
        <v>6983</v>
      </c>
      <c r="C6534" t="s">
        <v>10436</v>
      </c>
      <c r="D6534" t="s">
        <v>83</v>
      </c>
      <c r="E6534" t="s">
        <v>55</v>
      </c>
      <c r="F6534" t="s">
        <v>10437</v>
      </c>
      <c r="G6534" t="str">
        <f>"00044238"</f>
        <v>00044238</v>
      </c>
      <c r="H6534" t="s">
        <v>6620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23</v>
      </c>
      <c r="S6534">
        <v>161</v>
      </c>
      <c r="V6534">
        <v>0</v>
      </c>
      <c r="W6534" t="s">
        <v>10435</v>
      </c>
    </row>
    <row r="6535" spans="1:23" x14ac:dyDescent="0.25">
      <c r="H6535" t="s">
        <v>10438</v>
      </c>
    </row>
    <row r="6536" spans="1:23" x14ac:dyDescent="0.25">
      <c r="A6536">
        <v>3265</v>
      </c>
      <c r="B6536">
        <v>3323</v>
      </c>
      <c r="C6536" t="s">
        <v>10439</v>
      </c>
      <c r="D6536" t="s">
        <v>10440</v>
      </c>
      <c r="E6536" t="s">
        <v>1037</v>
      </c>
      <c r="F6536" t="s">
        <v>10441</v>
      </c>
      <c r="G6536" t="str">
        <f>"201407000030"</f>
        <v>201407000030</v>
      </c>
      <c r="H6536" t="s">
        <v>1220</v>
      </c>
      <c r="I6536">
        <v>0</v>
      </c>
      <c r="J6536">
        <v>30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24</v>
      </c>
      <c r="S6536">
        <v>168</v>
      </c>
      <c r="V6536">
        <v>2</v>
      </c>
      <c r="W6536" t="s">
        <v>10442</v>
      </c>
    </row>
    <row r="6537" spans="1:23" x14ac:dyDescent="0.25">
      <c r="H6537" t="s">
        <v>10443</v>
      </c>
    </row>
    <row r="6538" spans="1:23" x14ac:dyDescent="0.25">
      <c r="A6538">
        <v>3266</v>
      </c>
      <c r="B6538">
        <v>10297</v>
      </c>
      <c r="C6538" t="s">
        <v>10444</v>
      </c>
      <c r="D6538" t="s">
        <v>570</v>
      </c>
      <c r="E6538" t="s">
        <v>188</v>
      </c>
      <c r="F6538" t="s">
        <v>10445</v>
      </c>
      <c r="G6538" t="str">
        <f>"201108000071"</f>
        <v>201108000071</v>
      </c>
      <c r="H6538" t="s">
        <v>1242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33</v>
      </c>
      <c r="S6538">
        <v>231</v>
      </c>
      <c r="V6538">
        <v>2</v>
      </c>
      <c r="W6538" t="s">
        <v>10442</v>
      </c>
    </row>
    <row r="6539" spans="1:23" x14ac:dyDescent="0.25">
      <c r="H6539" t="s">
        <v>10446</v>
      </c>
    </row>
    <row r="6540" spans="1:23" x14ac:dyDescent="0.25">
      <c r="A6540">
        <v>3267</v>
      </c>
      <c r="B6540">
        <v>3014</v>
      </c>
      <c r="C6540" t="s">
        <v>10447</v>
      </c>
      <c r="D6540" t="s">
        <v>83</v>
      </c>
      <c r="E6540" t="s">
        <v>51</v>
      </c>
      <c r="F6540" t="s">
        <v>10448</v>
      </c>
      <c r="G6540" t="str">
        <f>"00086425"</f>
        <v>00086425</v>
      </c>
      <c r="H6540" t="s">
        <v>545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24</v>
      </c>
      <c r="S6540">
        <v>168</v>
      </c>
      <c r="V6540">
        <v>0</v>
      </c>
      <c r="W6540" t="s">
        <v>10449</v>
      </c>
    </row>
    <row r="6541" spans="1:23" x14ac:dyDescent="0.25">
      <c r="H6541" t="s">
        <v>10450</v>
      </c>
    </row>
    <row r="6542" spans="1:23" x14ac:dyDescent="0.25">
      <c r="A6542">
        <v>3268</v>
      </c>
      <c r="B6542">
        <v>10362</v>
      </c>
      <c r="C6542" t="s">
        <v>1363</v>
      </c>
      <c r="D6542" t="s">
        <v>112</v>
      </c>
      <c r="E6542" t="s">
        <v>96</v>
      </c>
      <c r="F6542" t="s">
        <v>10451</v>
      </c>
      <c r="G6542" t="str">
        <f>"201511033994"</f>
        <v>201511033994</v>
      </c>
      <c r="H6542">
        <v>1045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18</v>
      </c>
      <c r="S6542">
        <v>126</v>
      </c>
      <c r="V6542">
        <v>1</v>
      </c>
      <c r="W6542">
        <v>1171</v>
      </c>
    </row>
    <row r="6543" spans="1:23" x14ac:dyDescent="0.25">
      <c r="H6543" t="s">
        <v>10452</v>
      </c>
    </row>
    <row r="6544" spans="1:23" x14ac:dyDescent="0.25">
      <c r="A6544">
        <v>3269</v>
      </c>
      <c r="B6544">
        <v>6127</v>
      </c>
      <c r="C6544" t="s">
        <v>10453</v>
      </c>
      <c r="D6544" t="s">
        <v>10454</v>
      </c>
      <c r="E6544" t="s">
        <v>51</v>
      </c>
      <c r="F6544" t="s">
        <v>10455</v>
      </c>
      <c r="G6544" t="str">
        <f>"201511006560"</f>
        <v>201511006560</v>
      </c>
      <c r="H6544">
        <v>902</v>
      </c>
      <c r="I6544">
        <v>150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17</v>
      </c>
      <c r="S6544">
        <v>119</v>
      </c>
      <c r="V6544">
        <v>2</v>
      </c>
      <c r="W6544">
        <v>1171</v>
      </c>
    </row>
    <row r="6545" spans="1:23" x14ac:dyDescent="0.25">
      <c r="H6545" t="s">
        <v>10456</v>
      </c>
    </row>
    <row r="6546" spans="1:23" x14ac:dyDescent="0.25">
      <c r="A6546">
        <v>3270</v>
      </c>
      <c r="B6546">
        <v>4201</v>
      </c>
      <c r="C6546" t="s">
        <v>10457</v>
      </c>
      <c r="D6546" t="s">
        <v>36</v>
      </c>
      <c r="E6546" t="s">
        <v>15</v>
      </c>
      <c r="F6546" t="s">
        <v>10458</v>
      </c>
      <c r="G6546" t="str">
        <f>"00044433"</f>
        <v>00044433</v>
      </c>
      <c r="H6546">
        <v>825</v>
      </c>
      <c r="I6546">
        <v>150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28</v>
      </c>
      <c r="S6546">
        <v>196</v>
      </c>
      <c r="V6546">
        <v>0</v>
      </c>
      <c r="W6546">
        <v>1171</v>
      </c>
    </row>
    <row r="6547" spans="1:23" x14ac:dyDescent="0.25">
      <c r="H6547" t="s">
        <v>34</v>
      </c>
    </row>
    <row r="6548" spans="1:23" x14ac:dyDescent="0.25">
      <c r="A6548">
        <v>3271</v>
      </c>
      <c r="B6548">
        <v>3429</v>
      </c>
      <c r="C6548" t="s">
        <v>1062</v>
      </c>
      <c r="D6548" t="s">
        <v>3088</v>
      </c>
      <c r="E6548" t="s">
        <v>51</v>
      </c>
      <c r="F6548" t="s">
        <v>10459</v>
      </c>
      <c r="G6548" t="str">
        <f>"201511030178"</f>
        <v>201511030178</v>
      </c>
      <c r="H6548">
        <v>814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51</v>
      </c>
      <c r="S6548">
        <v>357</v>
      </c>
      <c r="V6548">
        <v>0</v>
      </c>
      <c r="W6548">
        <v>1171</v>
      </c>
    </row>
    <row r="6549" spans="1:23" x14ac:dyDescent="0.25">
      <c r="H6549" t="s">
        <v>10460</v>
      </c>
    </row>
    <row r="6550" spans="1:23" x14ac:dyDescent="0.25">
      <c r="A6550">
        <v>3272</v>
      </c>
      <c r="B6550">
        <v>8133</v>
      </c>
      <c r="C6550" t="s">
        <v>3977</v>
      </c>
      <c r="D6550" t="s">
        <v>191</v>
      </c>
      <c r="E6550" t="s">
        <v>70</v>
      </c>
      <c r="F6550" t="s">
        <v>10461</v>
      </c>
      <c r="G6550" t="str">
        <f>"201512000137"</f>
        <v>201512000137</v>
      </c>
      <c r="H6550">
        <v>1100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10</v>
      </c>
      <c r="S6550">
        <v>70</v>
      </c>
      <c r="V6550">
        <v>2</v>
      </c>
      <c r="W6550">
        <v>1170</v>
      </c>
    </row>
    <row r="6551" spans="1:23" x14ac:dyDescent="0.25">
      <c r="H6551" t="s">
        <v>38</v>
      </c>
    </row>
    <row r="6552" spans="1:23" x14ac:dyDescent="0.25">
      <c r="A6552">
        <v>3273</v>
      </c>
      <c r="B6552">
        <v>6595</v>
      </c>
      <c r="C6552" t="s">
        <v>10462</v>
      </c>
      <c r="D6552" t="s">
        <v>10463</v>
      </c>
      <c r="E6552" t="s">
        <v>3479</v>
      </c>
      <c r="F6552" t="s">
        <v>10464</v>
      </c>
      <c r="G6552" t="str">
        <f>"00096279"</f>
        <v>00096279</v>
      </c>
      <c r="H6552">
        <v>1100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10</v>
      </c>
      <c r="S6552">
        <v>70</v>
      </c>
      <c r="V6552">
        <v>0</v>
      </c>
      <c r="W6552">
        <v>1170</v>
      </c>
    </row>
    <row r="6553" spans="1:23" x14ac:dyDescent="0.25">
      <c r="H6553" t="s">
        <v>10465</v>
      </c>
    </row>
    <row r="6554" spans="1:23" x14ac:dyDescent="0.25">
      <c r="A6554">
        <v>3274</v>
      </c>
      <c r="B6554">
        <v>8171</v>
      </c>
      <c r="C6554" t="s">
        <v>272</v>
      </c>
      <c r="D6554" t="s">
        <v>83</v>
      </c>
      <c r="E6554" t="s">
        <v>41</v>
      </c>
      <c r="F6554" t="s">
        <v>10466</v>
      </c>
      <c r="G6554" t="str">
        <f>"201511035843"</f>
        <v>201511035843</v>
      </c>
      <c r="H6554">
        <v>1100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10</v>
      </c>
      <c r="S6554">
        <v>70</v>
      </c>
      <c r="V6554">
        <v>0</v>
      </c>
      <c r="W6554">
        <v>1170</v>
      </c>
    </row>
    <row r="6555" spans="1:23" x14ac:dyDescent="0.25">
      <c r="H6555" t="s">
        <v>10467</v>
      </c>
    </row>
    <row r="6556" spans="1:23" x14ac:dyDescent="0.25">
      <c r="A6556">
        <v>3275</v>
      </c>
      <c r="B6556">
        <v>6472</v>
      </c>
      <c r="C6556" t="s">
        <v>10468</v>
      </c>
      <c r="D6556" t="s">
        <v>383</v>
      </c>
      <c r="E6556" t="s">
        <v>123</v>
      </c>
      <c r="F6556" t="s">
        <v>10469</v>
      </c>
      <c r="G6556" t="str">
        <f>"201511024416"</f>
        <v>201511024416</v>
      </c>
      <c r="H6556">
        <v>1100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10</v>
      </c>
      <c r="S6556">
        <v>70</v>
      </c>
      <c r="V6556">
        <v>0</v>
      </c>
      <c r="W6556">
        <v>1170</v>
      </c>
    </row>
    <row r="6557" spans="1:23" x14ac:dyDescent="0.25">
      <c r="H6557" t="s">
        <v>10470</v>
      </c>
    </row>
    <row r="6558" spans="1:23" x14ac:dyDescent="0.25">
      <c r="A6558">
        <v>3276</v>
      </c>
      <c r="B6558">
        <v>7193</v>
      </c>
      <c r="C6558" t="s">
        <v>10471</v>
      </c>
      <c r="D6558" t="s">
        <v>24</v>
      </c>
      <c r="E6558" t="s">
        <v>51</v>
      </c>
      <c r="F6558" t="s">
        <v>10472</v>
      </c>
      <c r="G6558" t="str">
        <f>"00084469"</f>
        <v>00084469</v>
      </c>
      <c r="H6558">
        <v>1100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10</v>
      </c>
      <c r="S6558">
        <v>70</v>
      </c>
      <c r="V6558">
        <v>0</v>
      </c>
      <c r="W6558">
        <v>1170</v>
      </c>
    </row>
    <row r="6559" spans="1:23" x14ac:dyDescent="0.25">
      <c r="H6559">
        <v>829</v>
      </c>
    </row>
    <row r="6560" spans="1:23" x14ac:dyDescent="0.25">
      <c r="A6560">
        <v>3277</v>
      </c>
      <c r="B6560">
        <v>6245</v>
      </c>
      <c r="C6560" t="s">
        <v>10473</v>
      </c>
      <c r="D6560" t="s">
        <v>10474</v>
      </c>
      <c r="E6560" t="s">
        <v>375</v>
      </c>
      <c r="F6560" t="s">
        <v>10475</v>
      </c>
      <c r="G6560" t="str">
        <f>"201511013299"</f>
        <v>201511013299</v>
      </c>
      <c r="H6560">
        <v>1100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70</v>
      </c>
      <c r="P6560">
        <v>0</v>
      </c>
      <c r="Q6560">
        <v>0</v>
      </c>
      <c r="R6560">
        <v>0</v>
      </c>
      <c r="S6560">
        <v>0</v>
      </c>
      <c r="V6560">
        <v>2</v>
      </c>
      <c r="W6560">
        <v>1170</v>
      </c>
    </row>
    <row r="6561" spans="1:23" x14ac:dyDescent="0.25">
      <c r="H6561" t="s">
        <v>10476</v>
      </c>
    </row>
    <row r="6562" spans="1:23" x14ac:dyDescent="0.25">
      <c r="A6562">
        <v>3278</v>
      </c>
      <c r="B6562">
        <v>8198</v>
      </c>
      <c r="C6562" t="s">
        <v>1589</v>
      </c>
      <c r="D6562" t="s">
        <v>83</v>
      </c>
      <c r="E6562" t="s">
        <v>51</v>
      </c>
      <c r="F6562" t="s">
        <v>10477</v>
      </c>
      <c r="G6562" t="str">
        <f>"201511028595"</f>
        <v>201511028595</v>
      </c>
      <c r="H6562">
        <v>1100</v>
      </c>
      <c r="I6562">
        <v>0</v>
      </c>
      <c r="J6562">
        <v>70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V6562">
        <v>0</v>
      </c>
      <c r="W6562">
        <v>1170</v>
      </c>
    </row>
    <row r="6563" spans="1:23" x14ac:dyDescent="0.25">
      <c r="H6563" t="s">
        <v>10478</v>
      </c>
    </row>
    <row r="6564" spans="1:23" x14ac:dyDescent="0.25">
      <c r="A6564">
        <v>3279</v>
      </c>
      <c r="B6564">
        <v>6005</v>
      </c>
      <c r="C6564" t="s">
        <v>10479</v>
      </c>
      <c r="D6564" t="s">
        <v>7302</v>
      </c>
      <c r="E6564" t="s">
        <v>10480</v>
      </c>
      <c r="F6564" t="s">
        <v>10481</v>
      </c>
      <c r="G6564" t="str">
        <f>"201511038709"</f>
        <v>201511038709</v>
      </c>
      <c r="H6564">
        <v>1100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70</v>
      </c>
      <c r="R6564">
        <v>0</v>
      </c>
      <c r="S6564">
        <v>0</v>
      </c>
      <c r="V6564">
        <v>0</v>
      </c>
      <c r="W6564">
        <v>1170</v>
      </c>
    </row>
    <row r="6565" spans="1:23" x14ac:dyDescent="0.25">
      <c r="H6565" t="s">
        <v>10482</v>
      </c>
    </row>
    <row r="6566" spans="1:23" x14ac:dyDescent="0.25">
      <c r="A6566">
        <v>3280</v>
      </c>
      <c r="B6566">
        <v>3690</v>
      </c>
      <c r="C6566" t="s">
        <v>10405</v>
      </c>
      <c r="D6566" t="s">
        <v>10483</v>
      </c>
      <c r="E6566" t="s">
        <v>2865</v>
      </c>
      <c r="F6566" t="s">
        <v>10484</v>
      </c>
      <c r="G6566" t="str">
        <f>"201511010390"</f>
        <v>201511010390</v>
      </c>
      <c r="H6566">
        <v>1100</v>
      </c>
      <c r="I6566">
        <v>0</v>
      </c>
      <c r="J6566">
        <v>70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V6566">
        <v>0</v>
      </c>
      <c r="W6566">
        <v>1170</v>
      </c>
    </row>
    <row r="6567" spans="1:23" x14ac:dyDescent="0.25">
      <c r="H6567" t="s">
        <v>10485</v>
      </c>
    </row>
    <row r="6568" spans="1:23" x14ac:dyDescent="0.25">
      <c r="A6568">
        <v>3281</v>
      </c>
      <c r="B6568">
        <v>3489</v>
      </c>
      <c r="C6568" t="s">
        <v>10486</v>
      </c>
      <c r="D6568" t="s">
        <v>183</v>
      </c>
      <c r="E6568" t="s">
        <v>32</v>
      </c>
      <c r="F6568" t="s">
        <v>10487</v>
      </c>
      <c r="G6568" t="str">
        <f>"200802006442"</f>
        <v>200802006442</v>
      </c>
      <c r="H6568">
        <v>1100</v>
      </c>
      <c r="I6568">
        <v>0</v>
      </c>
      <c r="J6568">
        <v>70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V6568">
        <v>0</v>
      </c>
      <c r="W6568">
        <v>1170</v>
      </c>
    </row>
    <row r="6569" spans="1:23" x14ac:dyDescent="0.25">
      <c r="H6569" t="s">
        <v>10488</v>
      </c>
    </row>
    <row r="6570" spans="1:23" x14ac:dyDescent="0.25">
      <c r="A6570">
        <v>3282</v>
      </c>
      <c r="B6570">
        <v>3190</v>
      </c>
      <c r="C6570" t="s">
        <v>1366</v>
      </c>
      <c r="D6570" t="s">
        <v>83</v>
      </c>
      <c r="E6570" t="s">
        <v>51</v>
      </c>
      <c r="F6570" t="s">
        <v>10489</v>
      </c>
      <c r="G6570" t="str">
        <f>"201402008638"</f>
        <v>201402008638</v>
      </c>
      <c r="H6570">
        <v>1100</v>
      </c>
      <c r="I6570">
        <v>0</v>
      </c>
      <c r="J6570">
        <v>70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V6570">
        <v>0</v>
      </c>
      <c r="W6570">
        <v>1170</v>
      </c>
    </row>
    <row r="6571" spans="1:23" x14ac:dyDescent="0.25">
      <c r="H6571" t="s">
        <v>10490</v>
      </c>
    </row>
    <row r="6572" spans="1:23" x14ac:dyDescent="0.25">
      <c r="A6572">
        <v>3283</v>
      </c>
      <c r="B6572">
        <v>1694</v>
      </c>
      <c r="C6572" t="s">
        <v>10491</v>
      </c>
      <c r="D6572" t="s">
        <v>406</v>
      </c>
      <c r="E6572" t="s">
        <v>123</v>
      </c>
      <c r="F6572" t="s">
        <v>10492</v>
      </c>
      <c r="G6572" t="str">
        <f>"201406014501"</f>
        <v>201406014501</v>
      </c>
      <c r="H6572">
        <v>1100</v>
      </c>
      <c r="I6572">
        <v>0</v>
      </c>
      <c r="J6572">
        <v>70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V6572">
        <v>0</v>
      </c>
      <c r="W6572">
        <v>1170</v>
      </c>
    </row>
    <row r="6573" spans="1:23" x14ac:dyDescent="0.25">
      <c r="H6573" t="s">
        <v>10493</v>
      </c>
    </row>
    <row r="6574" spans="1:23" x14ac:dyDescent="0.25">
      <c r="A6574">
        <v>3284</v>
      </c>
      <c r="B6574">
        <v>6316</v>
      </c>
      <c r="C6574" t="s">
        <v>10494</v>
      </c>
      <c r="D6574" t="s">
        <v>83</v>
      </c>
      <c r="E6574" t="s">
        <v>15</v>
      </c>
      <c r="F6574" t="s">
        <v>10495</v>
      </c>
      <c r="G6574" t="str">
        <f>"201511039543"</f>
        <v>201511039543</v>
      </c>
      <c r="H6574">
        <v>1100</v>
      </c>
      <c r="I6574">
        <v>0</v>
      </c>
      <c r="J6574">
        <v>70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V6574">
        <v>0</v>
      </c>
      <c r="W6574">
        <v>1170</v>
      </c>
    </row>
    <row r="6575" spans="1:23" x14ac:dyDescent="0.25">
      <c r="H6575" t="s">
        <v>10496</v>
      </c>
    </row>
    <row r="6576" spans="1:23" x14ac:dyDescent="0.25">
      <c r="A6576">
        <v>3285</v>
      </c>
      <c r="B6576">
        <v>8901</v>
      </c>
      <c r="C6576" t="s">
        <v>10497</v>
      </c>
      <c r="D6576" t="s">
        <v>10498</v>
      </c>
      <c r="E6576" t="s">
        <v>10499</v>
      </c>
      <c r="F6576" t="s">
        <v>10500</v>
      </c>
      <c r="G6576" t="str">
        <f>"00047476"</f>
        <v>00047476</v>
      </c>
      <c r="H6576">
        <v>1100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70</v>
      </c>
      <c r="R6576">
        <v>0</v>
      </c>
      <c r="S6576">
        <v>0</v>
      </c>
      <c r="V6576">
        <v>0</v>
      </c>
      <c r="W6576">
        <v>1170</v>
      </c>
    </row>
    <row r="6577" spans="1:23" x14ac:dyDescent="0.25">
      <c r="H6577" t="s">
        <v>735</v>
      </c>
    </row>
    <row r="6578" spans="1:23" x14ac:dyDescent="0.25">
      <c r="A6578">
        <v>3286</v>
      </c>
      <c r="B6578">
        <v>294</v>
      </c>
      <c r="C6578" t="s">
        <v>10501</v>
      </c>
      <c r="D6578" t="s">
        <v>4656</v>
      </c>
      <c r="E6578" t="s">
        <v>51</v>
      </c>
      <c r="F6578" t="s">
        <v>10502</v>
      </c>
      <c r="G6578" t="str">
        <f>"201511008092"</f>
        <v>201511008092</v>
      </c>
      <c r="H6578">
        <v>1100</v>
      </c>
      <c r="I6578">
        <v>0</v>
      </c>
      <c r="J6578">
        <v>70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V6578">
        <v>0</v>
      </c>
      <c r="W6578">
        <v>1170</v>
      </c>
    </row>
    <row r="6579" spans="1:23" x14ac:dyDescent="0.25">
      <c r="H6579" t="s">
        <v>10503</v>
      </c>
    </row>
    <row r="6580" spans="1:23" x14ac:dyDescent="0.25">
      <c r="A6580">
        <v>3287</v>
      </c>
      <c r="B6580">
        <v>5930</v>
      </c>
      <c r="C6580" t="s">
        <v>10504</v>
      </c>
      <c r="D6580" t="s">
        <v>50</v>
      </c>
      <c r="E6580" t="s">
        <v>25</v>
      </c>
      <c r="F6580" t="s">
        <v>10505</v>
      </c>
      <c r="G6580" t="str">
        <f>"201412003433"</f>
        <v>201412003433</v>
      </c>
      <c r="H6580">
        <v>1100</v>
      </c>
      <c r="I6580">
        <v>0</v>
      </c>
      <c r="J6580">
        <v>70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V6580">
        <v>0</v>
      </c>
      <c r="W6580">
        <v>1170</v>
      </c>
    </row>
    <row r="6581" spans="1:23" x14ac:dyDescent="0.25">
      <c r="H6581" t="s">
        <v>4504</v>
      </c>
    </row>
    <row r="6582" spans="1:23" x14ac:dyDescent="0.25">
      <c r="A6582">
        <v>3288</v>
      </c>
      <c r="B6582">
        <v>10078</v>
      </c>
      <c r="C6582" t="s">
        <v>10506</v>
      </c>
      <c r="D6582" t="s">
        <v>10507</v>
      </c>
      <c r="E6582" t="s">
        <v>810</v>
      </c>
      <c r="F6582" t="s">
        <v>10508</v>
      </c>
      <c r="G6582" t="str">
        <f>"200801004239"</f>
        <v>200801004239</v>
      </c>
      <c r="H6582">
        <v>1100</v>
      </c>
      <c r="I6582">
        <v>0</v>
      </c>
      <c r="J6582">
        <v>70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V6582">
        <v>0</v>
      </c>
      <c r="W6582">
        <v>1170</v>
      </c>
    </row>
    <row r="6583" spans="1:23" x14ac:dyDescent="0.25">
      <c r="H6583" t="s">
        <v>10509</v>
      </c>
    </row>
    <row r="6584" spans="1:23" x14ac:dyDescent="0.25">
      <c r="A6584">
        <v>3289</v>
      </c>
      <c r="B6584">
        <v>391</v>
      </c>
      <c r="C6584" t="s">
        <v>10510</v>
      </c>
      <c r="D6584" t="s">
        <v>237</v>
      </c>
      <c r="E6584" t="s">
        <v>65</v>
      </c>
      <c r="F6584" t="s">
        <v>10511</v>
      </c>
      <c r="G6584" t="str">
        <f>"201511028971"</f>
        <v>201511028971</v>
      </c>
      <c r="H6584">
        <v>1100</v>
      </c>
      <c r="I6584">
        <v>0</v>
      </c>
      <c r="J6584">
        <v>70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V6584">
        <v>0</v>
      </c>
      <c r="W6584">
        <v>1170</v>
      </c>
    </row>
    <row r="6585" spans="1:23" x14ac:dyDescent="0.25">
      <c r="H6585" t="s">
        <v>10512</v>
      </c>
    </row>
    <row r="6586" spans="1:23" x14ac:dyDescent="0.25">
      <c r="A6586">
        <v>3290</v>
      </c>
      <c r="B6586">
        <v>6868</v>
      </c>
      <c r="C6586" t="s">
        <v>10513</v>
      </c>
      <c r="D6586" t="s">
        <v>10514</v>
      </c>
      <c r="E6586" t="s">
        <v>10515</v>
      </c>
      <c r="F6586" t="s">
        <v>10516</v>
      </c>
      <c r="G6586" t="str">
        <f>"00095275"</f>
        <v>00095275</v>
      </c>
      <c r="H6586">
        <v>1100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70</v>
      </c>
      <c r="R6586">
        <v>0</v>
      </c>
      <c r="S6586">
        <v>0</v>
      </c>
      <c r="V6586">
        <v>0</v>
      </c>
      <c r="W6586">
        <v>1170</v>
      </c>
    </row>
    <row r="6587" spans="1:23" x14ac:dyDescent="0.25">
      <c r="H6587" t="s">
        <v>10517</v>
      </c>
    </row>
    <row r="6588" spans="1:23" x14ac:dyDescent="0.25">
      <c r="A6588">
        <v>3291</v>
      </c>
      <c r="B6588">
        <v>4439</v>
      </c>
      <c r="C6588" t="s">
        <v>1036</v>
      </c>
      <c r="D6588" t="s">
        <v>83</v>
      </c>
      <c r="E6588" t="s">
        <v>70</v>
      </c>
      <c r="F6588" t="s">
        <v>10518</v>
      </c>
      <c r="G6588" t="str">
        <f>"201511006344"</f>
        <v>201511006344</v>
      </c>
      <c r="H6588">
        <v>1100</v>
      </c>
      <c r="I6588">
        <v>0</v>
      </c>
      <c r="J6588">
        <v>70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V6588">
        <v>0</v>
      </c>
      <c r="W6588">
        <v>1170</v>
      </c>
    </row>
    <row r="6589" spans="1:23" x14ac:dyDescent="0.25">
      <c r="H6589" t="s">
        <v>10519</v>
      </c>
    </row>
    <row r="6590" spans="1:23" x14ac:dyDescent="0.25">
      <c r="A6590">
        <v>3292</v>
      </c>
      <c r="B6590">
        <v>8031</v>
      </c>
      <c r="C6590" t="s">
        <v>10520</v>
      </c>
      <c r="D6590" t="s">
        <v>3971</v>
      </c>
      <c r="E6590" t="s">
        <v>9274</v>
      </c>
      <c r="F6590" t="s">
        <v>10521</v>
      </c>
      <c r="G6590" t="str">
        <f>"201510003898"</f>
        <v>201510003898</v>
      </c>
      <c r="H6590">
        <v>1023</v>
      </c>
      <c r="I6590">
        <v>0</v>
      </c>
      <c r="J6590">
        <v>70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11</v>
      </c>
      <c r="S6590">
        <v>77</v>
      </c>
      <c r="V6590">
        <v>0</v>
      </c>
      <c r="W6590">
        <v>1170</v>
      </c>
    </row>
    <row r="6591" spans="1:23" x14ac:dyDescent="0.25">
      <c r="H6591" t="s">
        <v>10522</v>
      </c>
    </row>
    <row r="6592" spans="1:23" x14ac:dyDescent="0.25">
      <c r="A6592">
        <v>3293</v>
      </c>
      <c r="B6592">
        <v>8798</v>
      </c>
      <c r="C6592" t="s">
        <v>10523</v>
      </c>
      <c r="D6592" t="s">
        <v>105</v>
      </c>
      <c r="E6592" t="s">
        <v>25</v>
      </c>
      <c r="F6592" t="s">
        <v>10524</v>
      </c>
      <c r="G6592" t="str">
        <f>"201510001057"</f>
        <v>201510001057</v>
      </c>
      <c r="H6592">
        <v>990</v>
      </c>
      <c r="I6592">
        <v>150</v>
      </c>
      <c r="J6592">
        <v>30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V6592">
        <v>0</v>
      </c>
      <c r="W6592">
        <v>1170</v>
      </c>
    </row>
    <row r="6593" spans="1:23" x14ac:dyDescent="0.25">
      <c r="H6593" t="s">
        <v>10525</v>
      </c>
    </row>
    <row r="6594" spans="1:23" x14ac:dyDescent="0.25">
      <c r="A6594">
        <v>3294</v>
      </c>
      <c r="B6594">
        <v>5783</v>
      </c>
      <c r="C6594" t="s">
        <v>3961</v>
      </c>
      <c r="D6594" t="s">
        <v>1113</v>
      </c>
      <c r="E6594" t="s">
        <v>70</v>
      </c>
      <c r="F6594" t="s">
        <v>10526</v>
      </c>
      <c r="G6594" t="str">
        <f>"00073156"</f>
        <v>00073156</v>
      </c>
      <c r="H6594">
        <v>990</v>
      </c>
      <c r="I6594">
        <v>150</v>
      </c>
      <c r="J6594">
        <v>30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V6594">
        <v>0</v>
      </c>
      <c r="W6594">
        <v>1170</v>
      </c>
    </row>
    <row r="6595" spans="1:23" x14ac:dyDescent="0.25">
      <c r="H6595" t="s">
        <v>735</v>
      </c>
    </row>
    <row r="6596" spans="1:23" x14ac:dyDescent="0.25">
      <c r="A6596">
        <v>3295</v>
      </c>
      <c r="B6596">
        <v>1305</v>
      </c>
      <c r="C6596" t="s">
        <v>10527</v>
      </c>
      <c r="D6596" t="s">
        <v>375</v>
      </c>
      <c r="E6596" t="s">
        <v>3088</v>
      </c>
      <c r="F6596" t="s">
        <v>10528</v>
      </c>
      <c r="G6596" t="str">
        <f>"201511014712"</f>
        <v>201511014712</v>
      </c>
      <c r="H6596">
        <v>726</v>
      </c>
      <c r="I6596">
        <v>150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42</v>
      </c>
      <c r="S6596">
        <v>294</v>
      </c>
      <c r="V6596">
        <v>0</v>
      </c>
      <c r="W6596">
        <v>1170</v>
      </c>
    </row>
    <row r="6597" spans="1:23" x14ac:dyDescent="0.25">
      <c r="H6597" t="s">
        <v>10529</v>
      </c>
    </row>
    <row r="6598" spans="1:23" x14ac:dyDescent="0.25">
      <c r="A6598">
        <v>3296</v>
      </c>
      <c r="B6598">
        <v>1229</v>
      </c>
      <c r="C6598" t="s">
        <v>312</v>
      </c>
      <c r="D6598" t="s">
        <v>10530</v>
      </c>
      <c r="E6598" t="s">
        <v>425</v>
      </c>
      <c r="F6598" t="s">
        <v>10531</v>
      </c>
      <c r="G6598" t="str">
        <f>"201511021141"</f>
        <v>201511021141</v>
      </c>
      <c r="H6598" t="s">
        <v>535</v>
      </c>
      <c r="I6598">
        <v>150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5</v>
      </c>
      <c r="S6598">
        <v>35</v>
      </c>
      <c r="V6598">
        <v>0</v>
      </c>
      <c r="W6598" t="s">
        <v>10532</v>
      </c>
    </row>
    <row r="6599" spans="1:23" x14ac:dyDescent="0.25">
      <c r="H6599" t="s">
        <v>10533</v>
      </c>
    </row>
    <row r="6600" spans="1:23" x14ac:dyDescent="0.25">
      <c r="A6600">
        <v>3297</v>
      </c>
      <c r="B6600">
        <v>8164</v>
      </c>
      <c r="C6600" t="s">
        <v>6848</v>
      </c>
      <c r="D6600" t="s">
        <v>10534</v>
      </c>
      <c r="E6600" t="s">
        <v>636</v>
      </c>
      <c r="F6600" t="s">
        <v>10535</v>
      </c>
      <c r="G6600" t="str">
        <f>"00042270"</f>
        <v>00042270</v>
      </c>
      <c r="H6600" t="s">
        <v>5122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44</v>
      </c>
      <c r="S6600">
        <v>308</v>
      </c>
      <c r="T6600">
        <v>6</v>
      </c>
      <c r="U6600">
        <v>860</v>
      </c>
      <c r="V6600">
        <v>0</v>
      </c>
      <c r="W6600" t="s">
        <v>10536</v>
      </c>
    </row>
    <row r="6601" spans="1:23" x14ac:dyDescent="0.25">
      <c r="H6601">
        <v>860</v>
      </c>
    </row>
    <row r="6602" spans="1:23" x14ac:dyDescent="0.25">
      <c r="A6602">
        <v>3298</v>
      </c>
      <c r="B6602">
        <v>8732</v>
      </c>
      <c r="C6602" t="s">
        <v>10537</v>
      </c>
      <c r="D6602" t="s">
        <v>379</v>
      </c>
      <c r="E6602" t="s">
        <v>51</v>
      </c>
      <c r="F6602" t="s">
        <v>10538</v>
      </c>
      <c r="G6602" t="str">
        <f>"201511040448"</f>
        <v>201511040448</v>
      </c>
      <c r="H6602">
        <v>935</v>
      </c>
      <c r="I6602">
        <v>150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12</v>
      </c>
      <c r="S6602">
        <v>84</v>
      </c>
      <c r="V6602">
        <v>0</v>
      </c>
      <c r="W6602">
        <v>1169</v>
      </c>
    </row>
    <row r="6603" spans="1:23" x14ac:dyDescent="0.25">
      <c r="H6603" t="s">
        <v>10539</v>
      </c>
    </row>
    <row r="6604" spans="1:23" x14ac:dyDescent="0.25">
      <c r="A6604">
        <v>3299</v>
      </c>
      <c r="B6604">
        <v>9684</v>
      </c>
      <c r="C6604" t="s">
        <v>8142</v>
      </c>
      <c r="D6604" t="s">
        <v>515</v>
      </c>
      <c r="E6604" t="s">
        <v>213</v>
      </c>
      <c r="F6604" t="s">
        <v>10540</v>
      </c>
      <c r="G6604" t="str">
        <f>"201511012378"</f>
        <v>201511012378</v>
      </c>
      <c r="H6604" t="s">
        <v>27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12</v>
      </c>
      <c r="S6604">
        <v>84</v>
      </c>
      <c r="V6604">
        <v>0</v>
      </c>
      <c r="W6604" t="s">
        <v>10541</v>
      </c>
    </row>
    <row r="6605" spans="1:23" x14ac:dyDescent="0.25">
      <c r="H6605" t="s">
        <v>10542</v>
      </c>
    </row>
    <row r="6606" spans="1:23" x14ac:dyDescent="0.25">
      <c r="A6606">
        <v>3300</v>
      </c>
      <c r="B6606">
        <v>1142</v>
      </c>
      <c r="C6606" t="s">
        <v>4594</v>
      </c>
      <c r="D6606" t="s">
        <v>854</v>
      </c>
      <c r="E6606" t="s">
        <v>188</v>
      </c>
      <c r="F6606" t="s">
        <v>10543</v>
      </c>
      <c r="G6606" t="str">
        <f>"201511022219"</f>
        <v>201511022219</v>
      </c>
      <c r="H6606" t="s">
        <v>1509</v>
      </c>
      <c r="I6606">
        <v>150</v>
      </c>
      <c r="J6606">
        <v>30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10</v>
      </c>
      <c r="S6606">
        <v>70</v>
      </c>
      <c r="V6606">
        <v>1</v>
      </c>
      <c r="W6606" t="s">
        <v>10544</v>
      </c>
    </row>
    <row r="6607" spans="1:23" x14ac:dyDescent="0.25">
      <c r="H6607" t="s">
        <v>10545</v>
      </c>
    </row>
    <row r="6608" spans="1:23" x14ac:dyDescent="0.25">
      <c r="A6608">
        <v>3301</v>
      </c>
      <c r="B6608">
        <v>5738</v>
      </c>
      <c r="C6608" t="s">
        <v>10546</v>
      </c>
      <c r="D6608" t="s">
        <v>10547</v>
      </c>
      <c r="E6608" t="s">
        <v>10548</v>
      </c>
      <c r="F6608" t="s">
        <v>10549</v>
      </c>
      <c r="G6608" t="str">
        <f>"00100468"</f>
        <v>00100468</v>
      </c>
      <c r="H6608">
        <v>1056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70</v>
      </c>
      <c r="R6608">
        <v>6</v>
      </c>
      <c r="S6608">
        <v>42</v>
      </c>
      <c r="V6608">
        <v>0</v>
      </c>
      <c r="W6608">
        <v>1168</v>
      </c>
    </row>
    <row r="6609" spans="1:23" x14ac:dyDescent="0.25">
      <c r="H6609" t="s">
        <v>10550</v>
      </c>
    </row>
    <row r="6610" spans="1:23" x14ac:dyDescent="0.25">
      <c r="A6610">
        <v>3302</v>
      </c>
      <c r="B6610">
        <v>9133</v>
      </c>
      <c r="C6610" t="s">
        <v>2622</v>
      </c>
      <c r="D6610" t="s">
        <v>31</v>
      </c>
      <c r="E6610" t="s">
        <v>55</v>
      </c>
      <c r="F6610" t="s">
        <v>10551</v>
      </c>
      <c r="G6610" t="str">
        <f>"00025230"</f>
        <v>00025230</v>
      </c>
      <c r="H6610">
        <v>550</v>
      </c>
      <c r="I6610">
        <v>0</v>
      </c>
      <c r="J6610">
        <v>30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97</v>
      </c>
      <c r="S6610">
        <v>588</v>
      </c>
      <c r="V6610">
        <v>0</v>
      </c>
      <c r="W6610">
        <v>1168</v>
      </c>
    </row>
    <row r="6611" spans="1:23" x14ac:dyDescent="0.25">
      <c r="H6611" t="s">
        <v>10552</v>
      </c>
    </row>
    <row r="6612" spans="1:23" x14ac:dyDescent="0.25">
      <c r="A6612">
        <v>3303</v>
      </c>
      <c r="B6612">
        <v>9584</v>
      </c>
      <c r="C6612" t="s">
        <v>256</v>
      </c>
      <c r="D6612" t="s">
        <v>10553</v>
      </c>
      <c r="E6612" t="s">
        <v>70</v>
      </c>
      <c r="F6612" t="s">
        <v>10554</v>
      </c>
      <c r="G6612" t="str">
        <f>"201512002954"</f>
        <v>201512002954</v>
      </c>
      <c r="H6612">
        <v>550</v>
      </c>
      <c r="I6612">
        <v>0</v>
      </c>
      <c r="J6612">
        <v>30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85</v>
      </c>
      <c r="S6612">
        <v>588</v>
      </c>
      <c r="V6612">
        <v>0</v>
      </c>
      <c r="W6612">
        <v>1168</v>
      </c>
    </row>
    <row r="6613" spans="1:23" x14ac:dyDescent="0.25">
      <c r="H6613" t="s">
        <v>10555</v>
      </c>
    </row>
    <row r="6614" spans="1:23" x14ac:dyDescent="0.25">
      <c r="A6614">
        <v>3304</v>
      </c>
      <c r="B6614">
        <v>2382</v>
      </c>
      <c r="C6614" t="s">
        <v>10556</v>
      </c>
      <c r="D6614" t="s">
        <v>781</v>
      </c>
      <c r="E6614" t="s">
        <v>51</v>
      </c>
      <c r="F6614" t="s">
        <v>10557</v>
      </c>
      <c r="G6614" t="str">
        <f>"201511022091"</f>
        <v>201511022091</v>
      </c>
      <c r="H6614">
        <v>550</v>
      </c>
      <c r="I6614">
        <v>0</v>
      </c>
      <c r="J6614">
        <v>30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84</v>
      </c>
      <c r="S6614">
        <v>588</v>
      </c>
      <c r="V6614">
        <v>2</v>
      </c>
      <c r="W6614">
        <v>1168</v>
      </c>
    </row>
    <row r="6615" spans="1:23" x14ac:dyDescent="0.25">
      <c r="H6615" t="s">
        <v>10558</v>
      </c>
    </row>
    <row r="6616" spans="1:23" x14ac:dyDescent="0.25">
      <c r="A6616">
        <v>3305</v>
      </c>
      <c r="B6616">
        <v>2137</v>
      </c>
      <c r="C6616" t="s">
        <v>10559</v>
      </c>
      <c r="D6616" t="s">
        <v>14</v>
      </c>
      <c r="E6616" t="s">
        <v>113</v>
      </c>
      <c r="F6616" t="s">
        <v>10560</v>
      </c>
      <c r="G6616" t="str">
        <f>"201501000033"</f>
        <v>201501000033</v>
      </c>
      <c r="H6616">
        <v>1067</v>
      </c>
      <c r="I6616">
        <v>0</v>
      </c>
      <c r="J6616">
        <v>30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10</v>
      </c>
      <c r="S6616">
        <v>70</v>
      </c>
      <c r="T6616">
        <v>6</v>
      </c>
      <c r="U6616">
        <v>860</v>
      </c>
      <c r="V6616">
        <v>0</v>
      </c>
      <c r="W6616">
        <v>1167</v>
      </c>
    </row>
    <row r="6617" spans="1:23" x14ac:dyDescent="0.25">
      <c r="H6617" t="s">
        <v>10561</v>
      </c>
    </row>
    <row r="6618" spans="1:23" x14ac:dyDescent="0.25">
      <c r="A6618">
        <v>3306</v>
      </c>
      <c r="B6618">
        <v>2137</v>
      </c>
      <c r="C6618" t="s">
        <v>10559</v>
      </c>
      <c r="D6618" t="s">
        <v>14</v>
      </c>
      <c r="E6618" t="s">
        <v>113</v>
      </c>
      <c r="F6618" t="s">
        <v>10560</v>
      </c>
      <c r="G6618" t="str">
        <f>"201501000033"</f>
        <v>201501000033</v>
      </c>
      <c r="H6618">
        <v>1067</v>
      </c>
      <c r="I6618">
        <v>0</v>
      </c>
      <c r="J6618">
        <v>30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10</v>
      </c>
      <c r="S6618">
        <v>70</v>
      </c>
      <c r="V6618">
        <v>0</v>
      </c>
      <c r="W6618">
        <v>1167</v>
      </c>
    </row>
    <row r="6619" spans="1:23" x14ac:dyDescent="0.25">
      <c r="H6619" t="s">
        <v>10561</v>
      </c>
    </row>
    <row r="6620" spans="1:23" x14ac:dyDescent="0.25">
      <c r="A6620">
        <v>3307</v>
      </c>
      <c r="B6620">
        <v>6688</v>
      </c>
      <c r="C6620" t="s">
        <v>10562</v>
      </c>
      <c r="D6620" t="s">
        <v>10563</v>
      </c>
      <c r="E6620" t="s">
        <v>636</v>
      </c>
      <c r="F6620" t="s">
        <v>10564</v>
      </c>
      <c r="G6620" t="str">
        <f>"00100163"</f>
        <v>00100163</v>
      </c>
      <c r="H6620">
        <v>1067</v>
      </c>
      <c r="I6620">
        <v>0</v>
      </c>
      <c r="J6620">
        <v>30</v>
      </c>
      <c r="K6620">
        <v>0</v>
      </c>
      <c r="L6620">
        <v>70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V6620">
        <v>0</v>
      </c>
      <c r="W6620">
        <v>1167</v>
      </c>
    </row>
    <row r="6621" spans="1:23" x14ac:dyDescent="0.25">
      <c r="H6621" t="s">
        <v>10565</v>
      </c>
    </row>
    <row r="6622" spans="1:23" x14ac:dyDescent="0.25">
      <c r="A6622">
        <v>3308</v>
      </c>
      <c r="B6622">
        <v>6374</v>
      </c>
      <c r="C6622" t="s">
        <v>2495</v>
      </c>
      <c r="D6622" t="s">
        <v>5403</v>
      </c>
      <c r="E6622" t="s">
        <v>25</v>
      </c>
      <c r="F6622" t="s">
        <v>10566</v>
      </c>
      <c r="G6622" t="str">
        <f>"00087157"</f>
        <v>00087157</v>
      </c>
      <c r="H6622" t="s">
        <v>10567</v>
      </c>
      <c r="I6622">
        <v>0</v>
      </c>
      <c r="J6622">
        <v>70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41</v>
      </c>
      <c r="S6622">
        <v>287</v>
      </c>
      <c r="V6622">
        <v>0</v>
      </c>
      <c r="W6622" t="s">
        <v>10568</v>
      </c>
    </row>
    <row r="6623" spans="1:23" x14ac:dyDescent="0.25">
      <c r="H6623" t="s">
        <v>10569</v>
      </c>
    </row>
    <row r="6624" spans="1:23" x14ac:dyDescent="0.25">
      <c r="A6624">
        <v>3309</v>
      </c>
      <c r="B6624">
        <v>6052</v>
      </c>
      <c r="C6624" t="s">
        <v>7379</v>
      </c>
      <c r="D6624" t="s">
        <v>489</v>
      </c>
      <c r="E6624" t="s">
        <v>25</v>
      </c>
      <c r="F6624" t="s">
        <v>7380</v>
      </c>
      <c r="G6624" t="str">
        <f>"00024925"</f>
        <v>00024925</v>
      </c>
      <c r="H6624">
        <v>1045</v>
      </c>
      <c r="I6624">
        <v>0</v>
      </c>
      <c r="J6624">
        <v>30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13</v>
      </c>
      <c r="S6624">
        <v>91</v>
      </c>
      <c r="V6624">
        <v>0</v>
      </c>
      <c r="W6624">
        <v>1166</v>
      </c>
    </row>
    <row r="6625" spans="1:23" x14ac:dyDescent="0.25">
      <c r="H6625" t="s">
        <v>7381</v>
      </c>
    </row>
    <row r="6626" spans="1:23" x14ac:dyDescent="0.25">
      <c r="A6626">
        <v>3310</v>
      </c>
      <c r="B6626">
        <v>4378</v>
      </c>
      <c r="C6626" t="s">
        <v>3078</v>
      </c>
      <c r="D6626" t="s">
        <v>10570</v>
      </c>
      <c r="E6626" t="s">
        <v>51</v>
      </c>
      <c r="F6626" t="s">
        <v>10571</v>
      </c>
      <c r="G6626" t="str">
        <f>"00042464"</f>
        <v>00042464</v>
      </c>
      <c r="H6626" t="s">
        <v>678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18</v>
      </c>
      <c r="S6626">
        <v>126</v>
      </c>
      <c r="V6626">
        <v>0</v>
      </c>
      <c r="W6626" t="s">
        <v>10572</v>
      </c>
    </row>
    <row r="6627" spans="1:23" x14ac:dyDescent="0.25">
      <c r="H6627">
        <v>843</v>
      </c>
    </row>
    <row r="6628" spans="1:23" x14ac:dyDescent="0.25">
      <c r="A6628">
        <v>3311</v>
      </c>
      <c r="B6628">
        <v>4475</v>
      </c>
      <c r="C6628" t="s">
        <v>10573</v>
      </c>
      <c r="D6628" t="s">
        <v>123</v>
      </c>
      <c r="E6628" t="s">
        <v>15</v>
      </c>
      <c r="F6628" t="s">
        <v>10574</v>
      </c>
      <c r="G6628" t="str">
        <f>"201511007190"</f>
        <v>201511007190</v>
      </c>
      <c r="H6628" t="s">
        <v>678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18</v>
      </c>
      <c r="S6628">
        <v>126</v>
      </c>
      <c r="V6628">
        <v>0</v>
      </c>
      <c r="W6628" t="s">
        <v>10572</v>
      </c>
    </row>
    <row r="6629" spans="1:23" x14ac:dyDescent="0.25">
      <c r="H6629" t="s">
        <v>10575</v>
      </c>
    </row>
    <row r="6630" spans="1:23" x14ac:dyDescent="0.25">
      <c r="A6630">
        <v>3312</v>
      </c>
      <c r="B6630">
        <v>4735</v>
      </c>
      <c r="C6630" t="s">
        <v>10576</v>
      </c>
      <c r="D6630" t="s">
        <v>489</v>
      </c>
      <c r="E6630" t="s">
        <v>96</v>
      </c>
      <c r="F6630" t="s">
        <v>10577</v>
      </c>
      <c r="G6630" t="str">
        <f>"201510003899"</f>
        <v>201510003899</v>
      </c>
      <c r="H6630" t="s">
        <v>678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18</v>
      </c>
      <c r="S6630">
        <v>126</v>
      </c>
      <c r="V6630">
        <v>0</v>
      </c>
      <c r="W6630" t="s">
        <v>10572</v>
      </c>
    </row>
    <row r="6631" spans="1:23" x14ac:dyDescent="0.25">
      <c r="H6631" t="s">
        <v>10578</v>
      </c>
    </row>
    <row r="6632" spans="1:23" x14ac:dyDescent="0.25">
      <c r="A6632">
        <v>3313</v>
      </c>
      <c r="B6632">
        <v>4303</v>
      </c>
      <c r="C6632" t="s">
        <v>10579</v>
      </c>
      <c r="D6632" t="s">
        <v>83</v>
      </c>
      <c r="E6632" t="s">
        <v>55</v>
      </c>
      <c r="F6632" t="s">
        <v>10580</v>
      </c>
      <c r="G6632" t="str">
        <f>"00090580"</f>
        <v>00090580</v>
      </c>
      <c r="H6632" t="s">
        <v>1220</v>
      </c>
      <c r="I6632">
        <v>150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6</v>
      </c>
      <c r="S6632">
        <v>42</v>
      </c>
      <c r="V6632">
        <v>0</v>
      </c>
      <c r="W6632" t="s">
        <v>10572</v>
      </c>
    </row>
    <row r="6633" spans="1:23" x14ac:dyDescent="0.25">
      <c r="H6633" t="s">
        <v>10581</v>
      </c>
    </row>
    <row r="6634" spans="1:23" x14ac:dyDescent="0.25">
      <c r="A6634">
        <v>3314</v>
      </c>
      <c r="B6634">
        <v>9377</v>
      </c>
      <c r="C6634" t="s">
        <v>1492</v>
      </c>
      <c r="D6634" t="s">
        <v>187</v>
      </c>
      <c r="E6634" t="s">
        <v>116</v>
      </c>
      <c r="F6634" t="s">
        <v>10582</v>
      </c>
      <c r="G6634" t="str">
        <f>"201511022854"</f>
        <v>201511022854</v>
      </c>
      <c r="H6634" t="s">
        <v>1312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29</v>
      </c>
      <c r="S6634">
        <v>203</v>
      </c>
      <c r="V6634">
        <v>0</v>
      </c>
      <c r="W6634" t="s">
        <v>10572</v>
      </c>
    </row>
    <row r="6635" spans="1:23" x14ac:dyDescent="0.25">
      <c r="H6635" t="s">
        <v>10583</v>
      </c>
    </row>
    <row r="6636" spans="1:23" x14ac:dyDescent="0.25">
      <c r="A6636">
        <v>3315</v>
      </c>
      <c r="B6636">
        <v>3048</v>
      </c>
      <c r="C6636" t="s">
        <v>10584</v>
      </c>
      <c r="D6636" t="s">
        <v>10585</v>
      </c>
      <c r="E6636" t="s">
        <v>162</v>
      </c>
      <c r="F6636" t="s">
        <v>10586</v>
      </c>
      <c r="G6636" t="str">
        <f>"201511030870"</f>
        <v>201511030870</v>
      </c>
      <c r="H6636" t="s">
        <v>4742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62</v>
      </c>
      <c r="S6636">
        <v>434</v>
      </c>
      <c r="V6636">
        <v>0</v>
      </c>
      <c r="W6636" t="s">
        <v>10572</v>
      </c>
    </row>
    <row r="6637" spans="1:23" x14ac:dyDescent="0.25">
      <c r="H6637" t="s">
        <v>10587</v>
      </c>
    </row>
    <row r="6638" spans="1:23" x14ac:dyDescent="0.25">
      <c r="A6638">
        <v>3316</v>
      </c>
      <c r="B6638">
        <v>1747</v>
      </c>
      <c r="C6638" t="s">
        <v>10588</v>
      </c>
      <c r="D6638" t="s">
        <v>40</v>
      </c>
      <c r="E6638" t="s">
        <v>4605</v>
      </c>
      <c r="F6638" t="s">
        <v>10589</v>
      </c>
      <c r="G6638" t="str">
        <f>"201511031941"</f>
        <v>201511031941</v>
      </c>
      <c r="H6638">
        <v>1100</v>
      </c>
      <c r="I6638">
        <v>0</v>
      </c>
      <c r="J6638">
        <v>30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5</v>
      </c>
      <c r="S6638">
        <v>35</v>
      </c>
      <c r="V6638">
        <v>0</v>
      </c>
      <c r="W6638">
        <v>1165</v>
      </c>
    </row>
    <row r="6639" spans="1:23" x14ac:dyDescent="0.25">
      <c r="H6639" t="s">
        <v>735</v>
      </c>
    </row>
    <row r="6640" spans="1:23" x14ac:dyDescent="0.25">
      <c r="A6640">
        <v>3317</v>
      </c>
      <c r="B6640">
        <v>5228</v>
      </c>
      <c r="C6640" t="s">
        <v>347</v>
      </c>
      <c r="D6640" t="s">
        <v>40</v>
      </c>
      <c r="E6640" t="s">
        <v>1399</v>
      </c>
      <c r="F6640" t="s">
        <v>10590</v>
      </c>
      <c r="G6640" t="str">
        <f>"201510001033"</f>
        <v>201510001033</v>
      </c>
      <c r="H6640">
        <v>1100</v>
      </c>
      <c r="I6640">
        <v>0</v>
      </c>
      <c r="J6640">
        <v>30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5</v>
      </c>
      <c r="S6640">
        <v>35</v>
      </c>
      <c r="V6640">
        <v>0</v>
      </c>
      <c r="W6640">
        <v>1165</v>
      </c>
    </row>
    <row r="6641" spans="1:23" x14ac:dyDescent="0.25">
      <c r="H6641" t="s">
        <v>10591</v>
      </c>
    </row>
    <row r="6642" spans="1:23" x14ac:dyDescent="0.25">
      <c r="A6642">
        <v>3318</v>
      </c>
      <c r="B6642">
        <v>6010</v>
      </c>
      <c r="C6642" t="s">
        <v>10592</v>
      </c>
      <c r="D6642" t="s">
        <v>4017</v>
      </c>
      <c r="E6642" t="s">
        <v>25</v>
      </c>
      <c r="F6642" t="s">
        <v>10593</v>
      </c>
      <c r="G6642" t="str">
        <f>"201506002510"</f>
        <v>201506002510</v>
      </c>
      <c r="H6642">
        <v>1100</v>
      </c>
      <c r="I6642">
        <v>0</v>
      </c>
      <c r="J6642">
        <v>30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5</v>
      </c>
      <c r="S6642">
        <v>35</v>
      </c>
      <c r="V6642">
        <v>0</v>
      </c>
      <c r="W6642">
        <v>1165</v>
      </c>
    </row>
    <row r="6643" spans="1:23" x14ac:dyDescent="0.25">
      <c r="H6643" t="s">
        <v>10594</v>
      </c>
    </row>
    <row r="6644" spans="1:23" x14ac:dyDescent="0.25">
      <c r="A6644">
        <v>3319</v>
      </c>
      <c r="B6644">
        <v>6010</v>
      </c>
      <c r="C6644" t="s">
        <v>10592</v>
      </c>
      <c r="D6644" t="s">
        <v>4017</v>
      </c>
      <c r="E6644" t="s">
        <v>25</v>
      </c>
      <c r="F6644" t="s">
        <v>10593</v>
      </c>
      <c r="G6644" t="str">
        <f>"201506002510"</f>
        <v>201506002510</v>
      </c>
      <c r="H6644">
        <v>1100</v>
      </c>
      <c r="I6644">
        <v>0</v>
      </c>
      <c r="J6644">
        <v>30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5</v>
      </c>
      <c r="S6644">
        <v>35</v>
      </c>
      <c r="T6644">
        <v>6</v>
      </c>
      <c r="U6644">
        <v>834</v>
      </c>
      <c r="V6644">
        <v>0</v>
      </c>
      <c r="W6644">
        <v>1165</v>
      </c>
    </row>
    <row r="6645" spans="1:23" x14ac:dyDescent="0.25">
      <c r="H6645" t="s">
        <v>10594</v>
      </c>
    </row>
    <row r="6646" spans="1:23" x14ac:dyDescent="0.25">
      <c r="A6646">
        <v>3320</v>
      </c>
      <c r="B6646">
        <v>9002</v>
      </c>
      <c r="C6646" t="s">
        <v>10595</v>
      </c>
      <c r="D6646" t="s">
        <v>10596</v>
      </c>
      <c r="E6646" t="s">
        <v>690</v>
      </c>
      <c r="F6646" t="s">
        <v>10597</v>
      </c>
      <c r="G6646" t="str">
        <f>"200801006638"</f>
        <v>200801006638</v>
      </c>
      <c r="H6646">
        <v>1100</v>
      </c>
      <c r="I6646">
        <v>0</v>
      </c>
      <c r="J6646">
        <v>30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5</v>
      </c>
      <c r="S6646">
        <v>35</v>
      </c>
      <c r="V6646">
        <v>0</v>
      </c>
      <c r="W6646">
        <v>1165</v>
      </c>
    </row>
    <row r="6647" spans="1:23" x14ac:dyDescent="0.25">
      <c r="H6647" t="s">
        <v>10598</v>
      </c>
    </row>
    <row r="6648" spans="1:23" x14ac:dyDescent="0.25">
      <c r="A6648">
        <v>3321</v>
      </c>
      <c r="B6648">
        <v>8844</v>
      </c>
      <c r="C6648" t="s">
        <v>10599</v>
      </c>
      <c r="D6648" t="s">
        <v>40</v>
      </c>
      <c r="E6648" t="s">
        <v>10600</v>
      </c>
      <c r="F6648" t="s">
        <v>10601</v>
      </c>
      <c r="G6648" t="str">
        <f>"201405001185"</f>
        <v>201405001185</v>
      </c>
      <c r="H6648">
        <v>1100</v>
      </c>
      <c r="I6648">
        <v>0</v>
      </c>
      <c r="J6648">
        <v>30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5</v>
      </c>
      <c r="S6648">
        <v>35</v>
      </c>
      <c r="V6648">
        <v>0</v>
      </c>
      <c r="W6648">
        <v>1165</v>
      </c>
    </row>
    <row r="6649" spans="1:23" x14ac:dyDescent="0.25">
      <c r="H6649" t="s">
        <v>10602</v>
      </c>
    </row>
    <row r="6650" spans="1:23" x14ac:dyDescent="0.25">
      <c r="A6650">
        <v>3322</v>
      </c>
      <c r="B6650">
        <v>789</v>
      </c>
      <c r="C6650" t="s">
        <v>10603</v>
      </c>
      <c r="D6650" t="s">
        <v>83</v>
      </c>
      <c r="E6650" t="s">
        <v>51</v>
      </c>
      <c r="F6650" t="s">
        <v>10604</v>
      </c>
      <c r="G6650" t="str">
        <f>"201511032906"</f>
        <v>201511032906</v>
      </c>
      <c r="H6650">
        <v>1100</v>
      </c>
      <c r="I6650">
        <v>0</v>
      </c>
      <c r="J6650">
        <v>30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5</v>
      </c>
      <c r="S6650">
        <v>35</v>
      </c>
      <c r="V6650">
        <v>0</v>
      </c>
      <c r="W6650">
        <v>1165</v>
      </c>
    </row>
    <row r="6651" spans="1:23" x14ac:dyDescent="0.25">
      <c r="H6651" t="s">
        <v>10605</v>
      </c>
    </row>
    <row r="6652" spans="1:23" x14ac:dyDescent="0.25">
      <c r="A6652">
        <v>3323</v>
      </c>
      <c r="B6652">
        <v>5039</v>
      </c>
      <c r="C6652" t="s">
        <v>10606</v>
      </c>
      <c r="D6652" t="s">
        <v>360</v>
      </c>
      <c r="E6652" t="s">
        <v>51</v>
      </c>
      <c r="F6652" t="s">
        <v>10607</v>
      </c>
      <c r="G6652" t="str">
        <f>"201511031535"</f>
        <v>201511031535</v>
      </c>
      <c r="H6652" t="s">
        <v>86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10</v>
      </c>
      <c r="S6652">
        <v>70</v>
      </c>
      <c r="V6652">
        <v>0</v>
      </c>
      <c r="W6652" t="s">
        <v>10608</v>
      </c>
    </row>
    <row r="6653" spans="1:23" x14ac:dyDescent="0.25">
      <c r="H6653">
        <v>833</v>
      </c>
    </row>
    <row r="6654" spans="1:23" x14ac:dyDescent="0.25">
      <c r="A6654">
        <v>3324</v>
      </c>
      <c r="B6654">
        <v>5468</v>
      </c>
      <c r="C6654" t="s">
        <v>10609</v>
      </c>
      <c r="D6654" t="s">
        <v>105</v>
      </c>
      <c r="E6654" t="s">
        <v>55</v>
      </c>
      <c r="F6654" t="s">
        <v>10610</v>
      </c>
      <c r="G6654" t="str">
        <f>"201511012239"</f>
        <v>201511012239</v>
      </c>
      <c r="H6654" t="s">
        <v>86</v>
      </c>
      <c r="I6654">
        <v>0</v>
      </c>
      <c r="J6654">
        <v>70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V6654">
        <v>0</v>
      </c>
      <c r="W6654" t="s">
        <v>10608</v>
      </c>
    </row>
    <row r="6655" spans="1:23" x14ac:dyDescent="0.25">
      <c r="H6655" t="s">
        <v>10611</v>
      </c>
    </row>
    <row r="6656" spans="1:23" x14ac:dyDescent="0.25">
      <c r="A6656">
        <v>3325</v>
      </c>
      <c r="B6656">
        <v>2318</v>
      </c>
      <c r="C6656" t="s">
        <v>10612</v>
      </c>
      <c r="D6656" t="s">
        <v>450</v>
      </c>
      <c r="E6656" t="s">
        <v>10613</v>
      </c>
      <c r="F6656" t="s">
        <v>10614</v>
      </c>
      <c r="G6656" t="str">
        <f>"201510002017"</f>
        <v>201510002017</v>
      </c>
      <c r="H6656" t="s">
        <v>86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70</v>
      </c>
      <c r="R6656">
        <v>0</v>
      </c>
      <c r="S6656">
        <v>0</v>
      </c>
      <c r="V6656">
        <v>0</v>
      </c>
      <c r="W6656" t="s">
        <v>10608</v>
      </c>
    </row>
    <row r="6657" spans="1:23" x14ac:dyDescent="0.25">
      <c r="H6657" t="s">
        <v>10615</v>
      </c>
    </row>
    <row r="6658" spans="1:23" x14ac:dyDescent="0.25">
      <c r="A6658">
        <v>3326</v>
      </c>
      <c r="B6658">
        <v>853</v>
      </c>
      <c r="C6658" t="s">
        <v>9438</v>
      </c>
      <c r="D6658" t="s">
        <v>1276</v>
      </c>
      <c r="E6658" t="s">
        <v>51</v>
      </c>
      <c r="F6658" t="s">
        <v>10616</v>
      </c>
      <c r="G6658" t="str">
        <f>"201511006758"</f>
        <v>201511006758</v>
      </c>
      <c r="H6658" t="s">
        <v>86</v>
      </c>
      <c r="I6658">
        <v>0</v>
      </c>
      <c r="J6658">
        <v>70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V6658">
        <v>1</v>
      </c>
      <c r="W6658" t="s">
        <v>10608</v>
      </c>
    </row>
    <row r="6659" spans="1:23" x14ac:dyDescent="0.25">
      <c r="H6659" t="s">
        <v>10617</v>
      </c>
    </row>
    <row r="6660" spans="1:23" x14ac:dyDescent="0.25">
      <c r="A6660">
        <v>3327</v>
      </c>
      <c r="B6660">
        <v>3808</v>
      </c>
      <c r="C6660" t="s">
        <v>2793</v>
      </c>
      <c r="D6660" t="s">
        <v>10618</v>
      </c>
      <c r="E6660" t="s">
        <v>96</v>
      </c>
      <c r="F6660" t="s">
        <v>10619</v>
      </c>
      <c r="G6660" t="str">
        <f>"201511024882"</f>
        <v>201511024882</v>
      </c>
      <c r="H6660" t="s">
        <v>86</v>
      </c>
      <c r="I6660">
        <v>0</v>
      </c>
      <c r="J6660">
        <v>70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V6660">
        <v>1</v>
      </c>
      <c r="W6660" t="s">
        <v>10608</v>
      </c>
    </row>
    <row r="6661" spans="1:23" x14ac:dyDescent="0.25">
      <c r="H6661" t="s">
        <v>10620</v>
      </c>
    </row>
    <row r="6662" spans="1:23" x14ac:dyDescent="0.25">
      <c r="A6662">
        <v>3328</v>
      </c>
      <c r="B6662">
        <v>4598</v>
      </c>
      <c r="C6662" t="s">
        <v>10621</v>
      </c>
      <c r="D6662" t="s">
        <v>1036</v>
      </c>
      <c r="E6662" t="s">
        <v>41</v>
      </c>
      <c r="F6662" t="s">
        <v>10622</v>
      </c>
      <c r="G6662" t="str">
        <f>"201511021951"</f>
        <v>201511021951</v>
      </c>
      <c r="H6662" t="s">
        <v>86</v>
      </c>
      <c r="I6662">
        <v>0</v>
      </c>
      <c r="J6662">
        <v>70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V6662">
        <v>0</v>
      </c>
      <c r="W6662" t="s">
        <v>10608</v>
      </c>
    </row>
    <row r="6663" spans="1:23" x14ac:dyDescent="0.25">
      <c r="H6663" t="s">
        <v>10623</v>
      </c>
    </row>
    <row r="6664" spans="1:23" x14ac:dyDescent="0.25">
      <c r="A6664">
        <v>3329</v>
      </c>
      <c r="B6664">
        <v>5871</v>
      </c>
      <c r="C6664" t="s">
        <v>10624</v>
      </c>
      <c r="D6664" t="s">
        <v>105</v>
      </c>
      <c r="E6664" t="s">
        <v>196</v>
      </c>
      <c r="F6664" t="s">
        <v>10625</v>
      </c>
      <c r="G6664" t="str">
        <f>"201511030923"</f>
        <v>201511030923</v>
      </c>
      <c r="H6664" t="s">
        <v>86</v>
      </c>
      <c r="I6664">
        <v>0</v>
      </c>
      <c r="J6664">
        <v>70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V6664">
        <v>0</v>
      </c>
      <c r="W6664" t="s">
        <v>10608</v>
      </c>
    </row>
    <row r="6665" spans="1:23" x14ac:dyDescent="0.25">
      <c r="H6665" t="s">
        <v>10626</v>
      </c>
    </row>
    <row r="6666" spans="1:23" x14ac:dyDescent="0.25">
      <c r="A6666">
        <v>3330</v>
      </c>
      <c r="B6666">
        <v>2539</v>
      </c>
      <c r="C6666" t="s">
        <v>1255</v>
      </c>
      <c r="D6666" t="s">
        <v>140</v>
      </c>
      <c r="E6666" t="s">
        <v>203</v>
      </c>
      <c r="F6666" t="s">
        <v>10627</v>
      </c>
      <c r="G6666" t="str">
        <f>"200712004685"</f>
        <v>200712004685</v>
      </c>
      <c r="H6666" t="s">
        <v>118</v>
      </c>
      <c r="I6666">
        <v>0</v>
      </c>
      <c r="J6666">
        <v>0</v>
      </c>
      <c r="K6666">
        <v>50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6</v>
      </c>
      <c r="S6666">
        <v>42</v>
      </c>
      <c r="V6666">
        <v>0</v>
      </c>
      <c r="W6666" t="s">
        <v>10608</v>
      </c>
    </row>
    <row r="6667" spans="1:23" x14ac:dyDescent="0.25">
      <c r="H6667" t="s">
        <v>10628</v>
      </c>
    </row>
    <row r="6668" spans="1:23" x14ac:dyDescent="0.25">
      <c r="A6668">
        <v>3331</v>
      </c>
      <c r="B6668">
        <v>5778</v>
      </c>
      <c r="C6668" t="s">
        <v>10629</v>
      </c>
      <c r="D6668" t="s">
        <v>920</v>
      </c>
      <c r="E6668" t="s">
        <v>412</v>
      </c>
      <c r="F6668" t="s">
        <v>10630</v>
      </c>
      <c r="G6668" t="str">
        <f>"201511036879"</f>
        <v>201511036879</v>
      </c>
      <c r="H6668" t="s">
        <v>2658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43</v>
      </c>
      <c r="S6668">
        <v>301</v>
      </c>
      <c r="V6668">
        <v>1</v>
      </c>
      <c r="W6668" t="s">
        <v>10608</v>
      </c>
    </row>
    <row r="6669" spans="1:23" x14ac:dyDescent="0.25">
      <c r="H6669">
        <v>818</v>
      </c>
    </row>
    <row r="6670" spans="1:23" x14ac:dyDescent="0.25">
      <c r="A6670">
        <v>3332</v>
      </c>
      <c r="B6670">
        <v>5285</v>
      </c>
      <c r="C6670" t="s">
        <v>8774</v>
      </c>
      <c r="D6670" t="s">
        <v>83</v>
      </c>
      <c r="E6670" t="s">
        <v>51</v>
      </c>
      <c r="F6670" t="s">
        <v>8775</v>
      </c>
      <c r="G6670" t="str">
        <f>"201511027584"</f>
        <v>201511027584</v>
      </c>
      <c r="H6670" t="s">
        <v>3075</v>
      </c>
      <c r="I6670">
        <v>150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V6670">
        <v>0</v>
      </c>
      <c r="W6670" t="s">
        <v>10631</v>
      </c>
    </row>
    <row r="6671" spans="1:23" x14ac:dyDescent="0.25">
      <c r="H6671" t="s">
        <v>8777</v>
      </c>
    </row>
    <row r="6672" spans="1:23" x14ac:dyDescent="0.25">
      <c r="A6672">
        <v>3333</v>
      </c>
      <c r="B6672">
        <v>9438</v>
      </c>
      <c r="C6672" t="s">
        <v>10632</v>
      </c>
      <c r="D6672" t="s">
        <v>55</v>
      </c>
      <c r="E6672" t="s">
        <v>96</v>
      </c>
      <c r="F6672" t="s">
        <v>10633</v>
      </c>
      <c r="G6672" t="str">
        <f>"201502002031"</f>
        <v>201502002031</v>
      </c>
      <c r="H6672">
        <v>1045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17</v>
      </c>
      <c r="S6672">
        <v>119</v>
      </c>
      <c r="V6672">
        <v>0</v>
      </c>
      <c r="W6672">
        <v>1164</v>
      </c>
    </row>
    <row r="6673" spans="1:23" x14ac:dyDescent="0.25">
      <c r="H6673" t="s">
        <v>10634</v>
      </c>
    </row>
    <row r="6674" spans="1:23" x14ac:dyDescent="0.25">
      <c r="A6674">
        <v>3334</v>
      </c>
      <c r="B6674">
        <v>4208</v>
      </c>
      <c r="C6674" t="s">
        <v>10635</v>
      </c>
      <c r="D6674" t="s">
        <v>787</v>
      </c>
      <c r="E6674" t="s">
        <v>25</v>
      </c>
      <c r="F6674" t="s">
        <v>10636</v>
      </c>
      <c r="G6674" t="str">
        <f>"201511036115"</f>
        <v>201511036115</v>
      </c>
      <c r="H6674" t="s">
        <v>10637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58</v>
      </c>
      <c r="S6674">
        <v>406</v>
      </c>
      <c r="V6674">
        <v>0</v>
      </c>
      <c r="W6674" t="s">
        <v>10638</v>
      </c>
    </row>
    <row r="6675" spans="1:23" x14ac:dyDescent="0.25">
      <c r="H6675" t="s">
        <v>10639</v>
      </c>
    </row>
    <row r="6676" spans="1:23" x14ac:dyDescent="0.25">
      <c r="A6676">
        <v>3335</v>
      </c>
      <c r="B6676">
        <v>8514</v>
      </c>
      <c r="C6676" t="s">
        <v>10640</v>
      </c>
      <c r="D6676" t="s">
        <v>2379</v>
      </c>
      <c r="E6676" t="s">
        <v>188</v>
      </c>
      <c r="F6676" t="s">
        <v>10641</v>
      </c>
      <c r="G6676" t="str">
        <f>"00093319"</f>
        <v>00093319</v>
      </c>
      <c r="H6676" t="s">
        <v>315</v>
      </c>
      <c r="I6676">
        <v>0</v>
      </c>
      <c r="J6676">
        <v>30</v>
      </c>
      <c r="K6676">
        <v>0</v>
      </c>
      <c r="L6676">
        <v>50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V6676">
        <v>0</v>
      </c>
      <c r="W6676" t="s">
        <v>10642</v>
      </c>
    </row>
    <row r="6677" spans="1:23" x14ac:dyDescent="0.25">
      <c r="H6677" t="s">
        <v>10643</v>
      </c>
    </row>
    <row r="6678" spans="1:23" x14ac:dyDescent="0.25">
      <c r="A6678">
        <v>3336</v>
      </c>
      <c r="B6678">
        <v>6647</v>
      </c>
      <c r="C6678" t="s">
        <v>7059</v>
      </c>
      <c r="D6678" t="s">
        <v>845</v>
      </c>
      <c r="E6678" t="s">
        <v>15</v>
      </c>
      <c r="F6678" t="s">
        <v>7060</v>
      </c>
      <c r="G6678" t="str">
        <f>"201102000858"</f>
        <v>201102000858</v>
      </c>
      <c r="H6678" t="s">
        <v>315</v>
      </c>
      <c r="I6678">
        <v>0</v>
      </c>
      <c r="J6678">
        <v>50</v>
      </c>
      <c r="K6678">
        <v>30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V6678">
        <v>0</v>
      </c>
      <c r="W6678" t="s">
        <v>10642</v>
      </c>
    </row>
    <row r="6679" spans="1:23" x14ac:dyDescent="0.25">
      <c r="H6679" t="s">
        <v>7062</v>
      </c>
    </row>
    <row r="6680" spans="1:23" x14ac:dyDescent="0.25">
      <c r="A6680">
        <v>3337</v>
      </c>
      <c r="B6680">
        <v>8603</v>
      </c>
      <c r="C6680" t="s">
        <v>7417</v>
      </c>
      <c r="D6680" t="s">
        <v>191</v>
      </c>
      <c r="E6680" t="s">
        <v>55</v>
      </c>
      <c r="F6680" t="s">
        <v>7418</v>
      </c>
      <c r="G6680" t="str">
        <f>"201511004726"</f>
        <v>201511004726</v>
      </c>
      <c r="H6680" t="s">
        <v>1509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35</v>
      </c>
      <c r="S6680">
        <v>245</v>
      </c>
      <c r="V6680">
        <v>0</v>
      </c>
      <c r="W6680" t="s">
        <v>10642</v>
      </c>
    </row>
    <row r="6681" spans="1:23" x14ac:dyDescent="0.25">
      <c r="H6681" t="s">
        <v>7420</v>
      </c>
    </row>
    <row r="6682" spans="1:23" x14ac:dyDescent="0.25">
      <c r="A6682">
        <v>3338</v>
      </c>
      <c r="B6682">
        <v>10167</v>
      </c>
      <c r="C6682" t="s">
        <v>10624</v>
      </c>
      <c r="D6682" t="s">
        <v>105</v>
      </c>
      <c r="E6682" t="s">
        <v>192</v>
      </c>
      <c r="F6682" t="s">
        <v>10644</v>
      </c>
      <c r="G6682" t="str">
        <f>"201511039502"</f>
        <v>201511039502</v>
      </c>
      <c r="H6682">
        <v>1100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9</v>
      </c>
      <c r="S6682">
        <v>63</v>
      </c>
      <c r="V6682">
        <v>0</v>
      </c>
      <c r="W6682">
        <v>1163</v>
      </c>
    </row>
    <row r="6683" spans="1:23" x14ac:dyDescent="0.25">
      <c r="H6683" t="s">
        <v>10645</v>
      </c>
    </row>
    <row r="6684" spans="1:23" x14ac:dyDescent="0.25">
      <c r="A6684">
        <v>3339</v>
      </c>
      <c r="B6684">
        <v>9256</v>
      </c>
      <c r="C6684" t="s">
        <v>301</v>
      </c>
      <c r="D6684" t="s">
        <v>140</v>
      </c>
      <c r="E6684" t="s">
        <v>55</v>
      </c>
      <c r="F6684" t="s">
        <v>10646</v>
      </c>
      <c r="G6684" t="str">
        <f>"00077950"</f>
        <v>00077950</v>
      </c>
      <c r="H6684">
        <v>1100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9</v>
      </c>
      <c r="S6684">
        <v>63</v>
      </c>
      <c r="V6684">
        <v>1</v>
      </c>
      <c r="W6684">
        <v>1163</v>
      </c>
    </row>
    <row r="6685" spans="1:23" x14ac:dyDescent="0.25">
      <c r="H6685" t="s">
        <v>10647</v>
      </c>
    </row>
    <row r="6686" spans="1:23" x14ac:dyDescent="0.25">
      <c r="A6686">
        <v>3340</v>
      </c>
      <c r="B6686">
        <v>9256</v>
      </c>
      <c r="C6686" t="s">
        <v>301</v>
      </c>
      <c r="D6686" t="s">
        <v>140</v>
      </c>
      <c r="E6686" t="s">
        <v>55</v>
      </c>
      <c r="F6686" t="s">
        <v>10646</v>
      </c>
      <c r="G6686" t="str">
        <f>"00077950"</f>
        <v>00077950</v>
      </c>
      <c r="H6686">
        <v>1100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9</v>
      </c>
      <c r="S6686">
        <v>63</v>
      </c>
      <c r="T6686">
        <v>6</v>
      </c>
      <c r="U6686">
        <v>879</v>
      </c>
      <c r="V6686">
        <v>1</v>
      </c>
      <c r="W6686">
        <v>1163</v>
      </c>
    </row>
    <row r="6687" spans="1:23" x14ac:dyDescent="0.25">
      <c r="H6687" t="s">
        <v>10647</v>
      </c>
    </row>
    <row r="6688" spans="1:23" x14ac:dyDescent="0.25">
      <c r="A6688">
        <v>3341</v>
      </c>
      <c r="B6688">
        <v>3254</v>
      </c>
      <c r="C6688" t="s">
        <v>2236</v>
      </c>
      <c r="D6688" t="s">
        <v>59</v>
      </c>
      <c r="E6688" t="s">
        <v>25</v>
      </c>
      <c r="F6688" t="s">
        <v>10648</v>
      </c>
      <c r="G6688" t="str">
        <f>"00086400"</f>
        <v>00086400</v>
      </c>
      <c r="H6688">
        <v>946</v>
      </c>
      <c r="I6688">
        <v>150</v>
      </c>
      <c r="J6688">
        <v>30</v>
      </c>
      <c r="K6688">
        <v>30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1</v>
      </c>
      <c r="S6688">
        <v>7</v>
      </c>
      <c r="V6688">
        <v>0</v>
      </c>
      <c r="W6688">
        <v>1163</v>
      </c>
    </row>
    <row r="6689" spans="1:23" x14ac:dyDescent="0.25">
      <c r="H6689" t="s">
        <v>10649</v>
      </c>
    </row>
    <row r="6690" spans="1:23" x14ac:dyDescent="0.25">
      <c r="A6690">
        <v>3342</v>
      </c>
      <c r="B6690">
        <v>7736</v>
      </c>
      <c r="C6690" t="s">
        <v>10650</v>
      </c>
      <c r="D6690" t="s">
        <v>244</v>
      </c>
      <c r="E6690" t="s">
        <v>196</v>
      </c>
      <c r="F6690" t="s">
        <v>10651</v>
      </c>
      <c r="G6690" t="str">
        <f>"201511030577"</f>
        <v>201511030577</v>
      </c>
      <c r="H6690">
        <v>869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42</v>
      </c>
      <c r="S6690">
        <v>294</v>
      </c>
      <c r="V6690">
        <v>0</v>
      </c>
      <c r="W6690">
        <v>1163</v>
      </c>
    </row>
    <row r="6691" spans="1:23" x14ac:dyDescent="0.25">
      <c r="H6691" t="s">
        <v>10652</v>
      </c>
    </row>
    <row r="6692" spans="1:23" x14ac:dyDescent="0.25">
      <c r="A6692">
        <v>3343</v>
      </c>
      <c r="B6692">
        <v>8235</v>
      </c>
      <c r="C6692" t="s">
        <v>10653</v>
      </c>
      <c r="D6692" t="s">
        <v>614</v>
      </c>
      <c r="E6692" t="s">
        <v>55</v>
      </c>
      <c r="F6692" t="s">
        <v>10654</v>
      </c>
      <c r="G6692" t="str">
        <f>"201511017135"</f>
        <v>201511017135</v>
      </c>
      <c r="H6692">
        <v>715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64</v>
      </c>
      <c r="S6692">
        <v>448</v>
      </c>
      <c r="V6692">
        <v>0</v>
      </c>
      <c r="W6692">
        <v>1163</v>
      </c>
    </row>
    <row r="6693" spans="1:23" x14ac:dyDescent="0.25">
      <c r="H6693" t="s">
        <v>10655</v>
      </c>
    </row>
    <row r="6694" spans="1:23" x14ac:dyDescent="0.25">
      <c r="A6694">
        <v>3344</v>
      </c>
      <c r="B6694">
        <v>6911</v>
      </c>
      <c r="C6694" t="s">
        <v>10656</v>
      </c>
      <c r="D6694" t="s">
        <v>1647</v>
      </c>
      <c r="E6694" t="s">
        <v>3494</v>
      </c>
      <c r="F6694" t="s">
        <v>10657</v>
      </c>
      <c r="G6694" t="str">
        <f>"201511040459"</f>
        <v>201511040459</v>
      </c>
      <c r="H6694" t="s">
        <v>2033</v>
      </c>
      <c r="I6694">
        <v>150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15</v>
      </c>
      <c r="S6694">
        <v>105</v>
      </c>
      <c r="V6694">
        <v>2</v>
      </c>
      <c r="W6694" t="s">
        <v>10658</v>
      </c>
    </row>
    <row r="6695" spans="1:23" x14ac:dyDescent="0.25">
      <c r="H6695">
        <v>833</v>
      </c>
    </row>
    <row r="6696" spans="1:23" x14ac:dyDescent="0.25">
      <c r="A6696">
        <v>3345</v>
      </c>
      <c r="B6696">
        <v>3255</v>
      </c>
      <c r="C6696" t="s">
        <v>10659</v>
      </c>
      <c r="D6696" t="s">
        <v>14</v>
      </c>
      <c r="E6696" t="s">
        <v>2120</v>
      </c>
      <c r="F6696" t="s">
        <v>10660</v>
      </c>
      <c r="G6696" t="str">
        <f>"201511034915"</f>
        <v>201511034915</v>
      </c>
      <c r="H6696">
        <v>1078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12</v>
      </c>
      <c r="S6696">
        <v>84</v>
      </c>
      <c r="V6696">
        <v>0</v>
      </c>
      <c r="W6696">
        <v>1162</v>
      </c>
    </row>
    <row r="6697" spans="1:23" x14ac:dyDescent="0.25">
      <c r="H6697" t="s">
        <v>10661</v>
      </c>
    </row>
    <row r="6698" spans="1:23" x14ac:dyDescent="0.25">
      <c r="A6698">
        <v>3346</v>
      </c>
      <c r="B6698">
        <v>162</v>
      </c>
      <c r="C6698" t="s">
        <v>10662</v>
      </c>
      <c r="D6698" t="s">
        <v>230</v>
      </c>
      <c r="E6698" t="s">
        <v>196</v>
      </c>
      <c r="F6698" t="s">
        <v>10663</v>
      </c>
      <c r="G6698" t="str">
        <f>"00039213"</f>
        <v>00039213</v>
      </c>
      <c r="H6698">
        <v>1012</v>
      </c>
      <c r="I6698">
        <v>150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V6698">
        <v>0</v>
      </c>
      <c r="W6698">
        <v>1162</v>
      </c>
    </row>
    <row r="6699" spans="1:23" x14ac:dyDescent="0.25">
      <c r="H6699" t="s">
        <v>10664</v>
      </c>
    </row>
    <row r="6700" spans="1:23" x14ac:dyDescent="0.25">
      <c r="A6700">
        <v>3347</v>
      </c>
      <c r="B6700">
        <v>7781</v>
      </c>
      <c r="C6700" t="s">
        <v>10665</v>
      </c>
      <c r="D6700" t="s">
        <v>79</v>
      </c>
      <c r="E6700" t="s">
        <v>15</v>
      </c>
      <c r="F6700" t="s">
        <v>10666</v>
      </c>
      <c r="G6700" t="str">
        <f>"201511029363"</f>
        <v>201511029363</v>
      </c>
      <c r="H6700">
        <v>1012</v>
      </c>
      <c r="I6700">
        <v>150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V6700">
        <v>0</v>
      </c>
      <c r="W6700">
        <v>1162</v>
      </c>
    </row>
    <row r="6701" spans="1:23" x14ac:dyDescent="0.25">
      <c r="H6701" t="s">
        <v>1925</v>
      </c>
    </row>
    <row r="6702" spans="1:23" x14ac:dyDescent="0.25">
      <c r="A6702">
        <v>3348</v>
      </c>
      <c r="B6702">
        <v>8228</v>
      </c>
      <c r="C6702" t="s">
        <v>10667</v>
      </c>
      <c r="D6702" t="s">
        <v>724</v>
      </c>
      <c r="E6702" t="s">
        <v>55</v>
      </c>
      <c r="F6702" t="s">
        <v>10668</v>
      </c>
      <c r="G6702" t="str">
        <f>"201511019831"</f>
        <v>201511019831</v>
      </c>
      <c r="H6702">
        <v>1001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23</v>
      </c>
      <c r="S6702">
        <v>161</v>
      </c>
      <c r="V6702">
        <v>0</v>
      </c>
      <c r="W6702">
        <v>1162</v>
      </c>
    </row>
    <row r="6703" spans="1:23" x14ac:dyDescent="0.25">
      <c r="H6703" t="s">
        <v>10669</v>
      </c>
    </row>
    <row r="6704" spans="1:23" x14ac:dyDescent="0.25">
      <c r="A6704">
        <v>3349</v>
      </c>
      <c r="B6704">
        <v>10426</v>
      </c>
      <c r="C6704" t="s">
        <v>10670</v>
      </c>
      <c r="D6704" t="s">
        <v>10671</v>
      </c>
      <c r="E6704" t="s">
        <v>130</v>
      </c>
      <c r="F6704" t="s">
        <v>10672</v>
      </c>
      <c r="G6704" t="str">
        <f>"201502002048"</f>
        <v>201502002048</v>
      </c>
      <c r="H6704">
        <v>935</v>
      </c>
      <c r="I6704">
        <v>150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11</v>
      </c>
      <c r="S6704">
        <v>77</v>
      </c>
      <c r="V6704">
        <v>0</v>
      </c>
      <c r="W6704">
        <v>1162</v>
      </c>
    </row>
    <row r="6705" spans="1:23" x14ac:dyDescent="0.25">
      <c r="H6705" t="s">
        <v>10673</v>
      </c>
    </row>
    <row r="6706" spans="1:23" x14ac:dyDescent="0.25">
      <c r="A6706">
        <v>3350</v>
      </c>
      <c r="B6706">
        <v>6297</v>
      </c>
      <c r="C6706" t="s">
        <v>5063</v>
      </c>
      <c r="D6706" t="s">
        <v>25</v>
      </c>
      <c r="E6706" t="s">
        <v>213</v>
      </c>
      <c r="F6706" t="s">
        <v>10674</v>
      </c>
      <c r="G6706" t="str">
        <f>"201511025084"</f>
        <v>201511025084</v>
      </c>
      <c r="H6706">
        <v>770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56</v>
      </c>
      <c r="S6706">
        <v>392</v>
      </c>
      <c r="V6706">
        <v>1</v>
      </c>
      <c r="W6706">
        <v>1162</v>
      </c>
    </row>
    <row r="6707" spans="1:23" x14ac:dyDescent="0.25">
      <c r="H6707" t="s">
        <v>1660</v>
      </c>
    </row>
    <row r="6708" spans="1:23" x14ac:dyDescent="0.25">
      <c r="A6708">
        <v>3351</v>
      </c>
      <c r="B6708">
        <v>9907</v>
      </c>
      <c r="C6708" t="s">
        <v>10675</v>
      </c>
      <c r="D6708" t="s">
        <v>1322</v>
      </c>
      <c r="E6708" t="s">
        <v>4605</v>
      </c>
      <c r="F6708" t="s">
        <v>10676</v>
      </c>
      <c r="G6708" t="str">
        <f>"200801005983"</f>
        <v>200801005983</v>
      </c>
      <c r="H6708" t="s">
        <v>250</v>
      </c>
      <c r="I6708">
        <v>0</v>
      </c>
      <c r="J6708">
        <v>30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70</v>
      </c>
      <c r="R6708">
        <v>0</v>
      </c>
      <c r="S6708">
        <v>0</v>
      </c>
      <c r="V6708">
        <v>0</v>
      </c>
      <c r="W6708" t="s">
        <v>10677</v>
      </c>
    </row>
    <row r="6709" spans="1:23" x14ac:dyDescent="0.25">
      <c r="H6709" t="s">
        <v>10678</v>
      </c>
    </row>
    <row r="6710" spans="1:23" x14ac:dyDescent="0.25">
      <c r="A6710">
        <v>3352</v>
      </c>
      <c r="B6710">
        <v>9678</v>
      </c>
      <c r="C6710" t="s">
        <v>517</v>
      </c>
      <c r="D6710" t="s">
        <v>1575</v>
      </c>
      <c r="E6710" t="s">
        <v>425</v>
      </c>
      <c r="F6710" t="s">
        <v>10679</v>
      </c>
      <c r="G6710" t="str">
        <f>"201402004030"</f>
        <v>201402004030</v>
      </c>
      <c r="H6710" t="s">
        <v>250</v>
      </c>
      <c r="I6710">
        <v>0</v>
      </c>
      <c r="J6710">
        <v>70</v>
      </c>
      <c r="K6710">
        <v>0</v>
      </c>
      <c r="L6710">
        <v>30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V6710">
        <v>0</v>
      </c>
      <c r="W6710" t="s">
        <v>10677</v>
      </c>
    </row>
    <row r="6711" spans="1:23" x14ac:dyDescent="0.25">
      <c r="H6711" t="s">
        <v>10680</v>
      </c>
    </row>
    <row r="6712" spans="1:23" x14ac:dyDescent="0.25">
      <c r="A6712">
        <v>3353</v>
      </c>
      <c r="B6712">
        <v>435</v>
      </c>
      <c r="C6712" t="s">
        <v>10681</v>
      </c>
      <c r="D6712" t="s">
        <v>570</v>
      </c>
      <c r="E6712" t="s">
        <v>7268</v>
      </c>
      <c r="F6712" t="s">
        <v>10682</v>
      </c>
      <c r="G6712" t="str">
        <f>"00056277"</f>
        <v>00056277</v>
      </c>
      <c r="H6712">
        <v>1089</v>
      </c>
      <c r="I6712">
        <v>0</v>
      </c>
      <c r="J6712">
        <v>30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6</v>
      </c>
      <c r="S6712">
        <v>42</v>
      </c>
      <c r="V6712">
        <v>0</v>
      </c>
      <c r="W6712">
        <v>1161</v>
      </c>
    </row>
    <row r="6713" spans="1:23" x14ac:dyDescent="0.25">
      <c r="H6713" t="s">
        <v>10683</v>
      </c>
    </row>
    <row r="6714" spans="1:23" x14ac:dyDescent="0.25">
      <c r="A6714">
        <v>3354</v>
      </c>
      <c r="B6714">
        <v>69</v>
      </c>
      <c r="C6714" t="s">
        <v>10684</v>
      </c>
      <c r="D6714" t="s">
        <v>892</v>
      </c>
      <c r="E6714" t="s">
        <v>116</v>
      </c>
      <c r="F6714" t="s">
        <v>10685</v>
      </c>
      <c r="G6714" t="str">
        <f>"200712005647"</f>
        <v>200712005647</v>
      </c>
      <c r="H6714">
        <v>1089</v>
      </c>
      <c r="I6714">
        <v>0</v>
      </c>
      <c r="J6714">
        <v>30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6</v>
      </c>
      <c r="S6714">
        <v>42</v>
      </c>
      <c r="V6714">
        <v>0</v>
      </c>
      <c r="W6714">
        <v>1161</v>
      </c>
    </row>
    <row r="6715" spans="1:23" x14ac:dyDescent="0.25">
      <c r="H6715" t="s">
        <v>10686</v>
      </c>
    </row>
    <row r="6716" spans="1:23" x14ac:dyDescent="0.25">
      <c r="A6716">
        <v>3355</v>
      </c>
      <c r="B6716">
        <v>5146</v>
      </c>
      <c r="C6716" t="s">
        <v>7983</v>
      </c>
      <c r="D6716" t="s">
        <v>9777</v>
      </c>
      <c r="E6716" t="s">
        <v>2223</v>
      </c>
      <c r="F6716" t="s">
        <v>10687</v>
      </c>
      <c r="G6716" t="str">
        <f>"201511017367"</f>
        <v>201511017367</v>
      </c>
      <c r="H6716">
        <v>1012</v>
      </c>
      <c r="I6716">
        <v>0</v>
      </c>
      <c r="J6716">
        <v>30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17</v>
      </c>
      <c r="S6716">
        <v>119</v>
      </c>
      <c r="V6716">
        <v>0</v>
      </c>
      <c r="W6716">
        <v>1161</v>
      </c>
    </row>
    <row r="6717" spans="1:23" x14ac:dyDescent="0.25">
      <c r="H6717" t="s">
        <v>10688</v>
      </c>
    </row>
    <row r="6718" spans="1:23" x14ac:dyDescent="0.25">
      <c r="A6718">
        <v>3356</v>
      </c>
      <c r="B6718">
        <v>4818</v>
      </c>
      <c r="C6718" t="s">
        <v>9036</v>
      </c>
      <c r="D6718" t="s">
        <v>379</v>
      </c>
      <c r="E6718" t="s">
        <v>25</v>
      </c>
      <c r="F6718" t="s">
        <v>10689</v>
      </c>
      <c r="G6718" t="str">
        <f>"201502002845"</f>
        <v>201502002845</v>
      </c>
      <c r="H6718" t="s">
        <v>1856</v>
      </c>
      <c r="I6718">
        <v>150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13</v>
      </c>
      <c r="S6718">
        <v>91</v>
      </c>
      <c r="V6718">
        <v>0</v>
      </c>
      <c r="W6718" t="s">
        <v>10690</v>
      </c>
    </row>
    <row r="6719" spans="1:23" x14ac:dyDescent="0.25">
      <c r="H6719" t="s">
        <v>10691</v>
      </c>
    </row>
    <row r="6720" spans="1:23" x14ac:dyDescent="0.25">
      <c r="A6720">
        <v>3357</v>
      </c>
      <c r="B6720">
        <v>5999</v>
      </c>
      <c r="C6720" t="s">
        <v>10692</v>
      </c>
      <c r="D6720" t="s">
        <v>2039</v>
      </c>
      <c r="E6720" t="s">
        <v>122</v>
      </c>
      <c r="F6720" t="s">
        <v>10693</v>
      </c>
      <c r="G6720" t="str">
        <f>"00070155"</f>
        <v>00070155</v>
      </c>
      <c r="H6720" t="s">
        <v>315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11</v>
      </c>
      <c r="S6720">
        <v>77</v>
      </c>
      <c r="V6720">
        <v>0</v>
      </c>
      <c r="W6720" t="s">
        <v>10694</v>
      </c>
    </row>
    <row r="6721" spans="1:23" x14ac:dyDescent="0.25">
      <c r="H6721" t="s">
        <v>10695</v>
      </c>
    </row>
    <row r="6722" spans="1:23" x14ac:dyDescent="0.25">
      <c r="A6722">
        <v>3358</v>
      </c>
      <c r="B6722">
        <v>7693</v>
      </c>
      <c r="C6722" t="s">
        <v>10696</v>
      </c>
      <c r="D6722" t="s">
        <v>83</v>
      </c>
      <c r="E6722" t="s">
        <v>222</v>
      </c>
      <c r="F6722" t="s">
        <v>10697</v>
      </c>
      <c r="G6722" t="str">
        <f>"201511024445"</f>
        <v>201511024445</v>
      </c>
      <c r="H6722" t="s">
        <v>315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11</v>
      </c>
      <c r="S6722">
        <v>77</v>
      </c>
      <c r="V6722">
        <v>0</v>
      </c>
      <c r="W6722" t="s">
        <v>10694</v>
      </c>
    </row>
    <row r="6723" spans="1:23" x14ac:dyDescent="0.25">
      <c r="H6723" t="s">
        <v>10698</v>
      </c>
    </row>
    <row r="6724" spans="1:23" x14ac:dyDescent="0.25">
      <c r="A6724">
        <v>3359</v>
      </c>
      <c r="B6724">
        <v>9755</v>
      </c>
      <c r="C6724" t="s">
        <v>10699</v>
      </c>
      <c r="D6724" t="s">
        <v>741</v>
      </c>
      <c r="E6724" t="s">
        <v>51</v>
      </c>
      <c r="F6724" t="s">
        <v>10700</v>
      </c>
      <c r="G6724" t="str">
        <f>"201511027461"</f>
        <v>201511027461</v>
      </c>
      <c r="H6724" t="s">
        <v>315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11</v>
      </c>
      <c r="S6724">
        <v>77</v>
      </c>
      <c r="V6724">
        <v>0</v>
      </c>
      <c r="W6724" t="s">
        <v>10694</v>
      </c>
    </row>
    <row r="6725" spans="1:23" x14ac:dyDescent="0.25">
      <c r="H6725" t="s">
        <v>10701</v>
      </c>
    </row>
    <row r="6726" spans="1:23" x14ac:dyDescent="0.25">
      <c r="A6726">
        <v>3360</v>
      </c>
      <c r="B6726">
        <v>7333</v>
      </c>
      <c r="C6726" t="s">
        <v>10702</v>
      </c>
      <c r="D6726" t="s">
        <v>40</v>
      </c>
      <c r="E6726" t="s">
        <v>196</v>
      </c>
      <c r="F6726" t="s">
        <v>10703</v>
      </c>
      <c r="G6726" t="str">
        <f>"201511026350"</f>
        <v>201511026350</v>
      </c>
      <c r="H6726" t="s">
        <v>1312</v>
      </c>
      <c r="I6726">
        <v>0</v>
      </c>
      <c r="J6726">
        <v>30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24</v>
      </c>
      <c r="S6726">
        <v>168</v>
      </c>
      <c r="V6726">
        <v>0</v>
      </c>
      <c r="W6726" t="s">
        <v>10694</v>
      </c>
    </row>
    <row r="6727" spans="1:23" x14ac:dyDescent="0.25">
      <c r="H6727" t="s">
        <v>10704</v>
      </c>
    </row>
    <row r="6728" spans="1:23" x14ac:dyDescent="0.25">
      <c r="A6728">
        <v>3361</v>
      </c>
      <c r="B6728">
        <v>7361</v>
      </c>
      <c r="C6728" t="s">
        <v>10705</v>
      </c>
      <c r="D6728" t="s">
        <v>158</v>
      </c>
      <c r="E6728" t="s">
        <v>192</v>
      </c>
      <c r="F6728" t="s">
        <v>10706</v>
      </c>
      <c r="G6728" t="str">
        <f>"201102000511"</f>
        <v>201102000511</v>
      </c>
      <c r="H6728" t="s">
        <v>5087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16</v>
      </c>
      <c r="S6728">
        <v>112</v>
      </c>
      <c r="V6728">
        <v>1</v>
      </c>
      <c r="W6728" t="s">
        <v>10707</v>
      </c>
    </row>
    <row r="6729" spans="1:23" x14ac:dyDescent="0.25">
      <c r="H6729" t="s">
        <v>10708</v>
      </c>
    </row>
    <row r="6730" spans="1:23" x14ac:dyDescent="0.25">
      <c r="A6730">
        <v>3362</v>
      </c>
      <c r="B6730">
        <v>9761</v>
      </c>
      <c r="C6730" t="s">
        <v>10709</v>
      </c>
      <c r="D6730" t="s">
        <v>105</v>
      </c>
      <c r="E6730" t="s">
        <v>196</v>
      </c>
      <c r="F6730" t="s">
        <v>10710</v>
      </c>
      <c r="G6730" t="str">
        <f>"00089826"</f>
        <v>00089826</v>
      </c>
      <c r="H6730" t="s">
        <v>414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13</v>
      </c>
      <c r="S6730">
        <v>91</v>
      </c>
      <c r="V6730">
        <v>0</v>
      </c>
      <c r="W6730" t="s">
        <v>10711</v>
      </c>
    </row>
    <row r="6731" spans="1:23" x14ac:dyDescent="0.25">
      <c r="H6731" t="s">
        <v>10712</v>
      </c>
    </row>
    <row r="6732" spans="1:23" x14ac:dyDescent="0.25">
      <c r="A6732">
        <v>3363</v>
      </c>
      <c r="B6732">
        <v>10534</v>
      </c>
      <c r="C6732" t="s">
        <v>10713</v>
      </c>
      <c r="D6732" t="s">
        <v>183</v>
      </c>
      <c r="E6732" t="s">
        <v>123</v>
      </c>
      <c r="F6732" t="s">
        <v>10714</v>
      </c>
      <c r="G6732" t="str">
        <f>"201511030057"</f>
        <v>201511030057</v>
      </c>
      <c r="H6732">
        <v>1100</v>
      </c>
      <c r="I6732">
        <v>0</v>
      </c>
      <c r="J6732">
        <v>30</v>
      </c>
      <c r="K6732">
        <v>0</v>
      </c>
      <c r="L6732">
        <v>30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V6732">
        <v>0</v>
      </c>
      <c r="W6732">
        <v>1160</v>
      </c>
    </row>
    <row r="6733" spans="1:23" x14ac:dyDescent="0.25">
      <c r="H6733" t="s">
        <v>735</v>
      </c>
    </row>
    <row r="6734" spans="1:23" x14ac:dyDescent="0.25">
      <c r="A6734">
        <v>3364</v>
      </c>
      <c r="B6734">
        <v>6801</v>
      </c>
      <c r="C6734" t="s">
        <v>10715</v>
      </c>
      <c r="D6734" t="s">
        <v>644</v>
      </c>
      <c r="E6734" t="s">
        <v>694</v>
      </c>
      <c r="F6734" t="s">
        <v>10716</v>
      </c>
      <c r="G6734" t="str">
        <f>"201412004990"</f>
        <v>201412004990</v>
      </c>
      <c r="H6734">
        <v>1100</v>
      </c>
      <c r="I6734">
        <v>0</v>
      </c>
      <c r="J6734">
        <v>30</v>
      </c>
      <c r="K6734">
        <v>0</v>
      </c>
      <c r="L6734">
        <v>0</v>
      </c>
      <c r="M6734">
        <v>30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V6734">
        <v>0</v>
      </c>
      <c r="W6734">
        <v>1160</v>
      </c>
    </row>
    <row r="6735" spans="1:23" x14ac:dyDescent="0.25">
      <c r="H6735" t="s">
        <v>10717</v>
      </c>
    </row>
    <row r="6736" spans="1:23" x14ac:dyDescent="0.25">
      <c r="A6736">
        <v>3365</v>
      </c>
      <c r="B6736">
        <v>9291</v>
      </c>
      <c r="C6736" t="s">
        <v>10718</v>
      </c>
      <c r="D6736" t="s">
        <v>489</v>
      </c>
      <c r="E6736" t="s">
        <v>25</v>
      </c>
      <c r="F6736" t="s">
        <v>10719</v>
      </c>
      <c r="G6736" t="str">
        <f>"201511028677"</f>
        <v>201511028677</v>
      </c>
      <c r="H6736">
        <v>1100</v>
      </c>
      <c r="I6736">
        <v>0</v>
      </c>
      <c r="J6736">
        <v>30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30</v>
      </c>
      <c r="R6736">
        <v>0</v>
      </c>
      <c r="S6736">
        <v>0</v>
      </c>
      <c r="V6736">
        <v>0</v>
      </c>
      <c r="W6736">
        <v>1160</v>
      </c>
    </row>
    <row r="6737" spans="1:23" x14ac:dyDescent="0.25">
      <c r="H6737" t="s">
        <v>10720</v>
      </c>
    </row>
    <row r="6738" spans="1:23" x14ac:dyDescent="0.25">
      <c r="A6738">
        <v>3366</v>
      </c>
      <c r="B6738">
        <v>9821</v>
      </c>
      <c r="C6738" t="s">
        <v>10721</v>
      </c>
      <c r="D6738" t="s">
        <v>371</v>
      </c>
      <c r="E6738" t="s">
        <v>1191</v>
      </c>
      <c r="F6738" t="s">
        <v>10722</v>
      </c>
      <c r="G6738" t="str">
        <f>"00087902"</f>
        <v>00087902</v>
      </c>
      <c r="H6738">
        <v>1100</v>
      </c>
      <c r="I6738">
        <v>0</v>
      </c>
      <c r="J6738">
        <v>30</v>
      </c>
      <c r="K6738">
        <v>30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V6738">
        <v>0</v>
      </c>
      <c r="W6738">
        <v>1160</v>
      </c>
    </row>
    <row r="6739" spans="1:23" x14ac:dyDescent="0.25">
      <c r="H6739" t="s">
        <v>10723</v>
      </c>
    </row>
    <row r="6740" spans="1:23" x14ac:dyDescent="0.25">
      <c r="A6740">
        <v>3367</v>
      </c>
      <c r="B6740">
        <v>9921</v>
      </c>
      <c r="C6740" t="s">
        <v>2020</v>
      </c>
      <c r="D6740" t="s">
        <v>83</v>
      </c>
      <c r="E6740" t="s">
        <v>15</v>
      </c>
      <c r="F6740" t="s">
        <v>10724</v>
      </c>
      <c r="G6740" t="str">
        <f>"200811000831"</f>
        <v>200811000831</v>
      </c>
      <c r="H6740">
        <v>968</v>
      </c>
      <c r="I6740">
        <v>150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6</v>
      </c>
      <c r="S6740">
        <v>42</v>
      </c>
      <c r="V6740">
        <v>0</v>
      </c>
      <c r="W6740">
        <v>1160</v>
      </c>
    </row>
    <row r="6741" spans="1:23" x14ac:dyDescent="0.25">
      <c r="H6741" t="s">
        <v>10725</v>
      </c>
    </row>
    <row r="6742" spans="1:23" x14ac:dyDescent="0.25">
      <c r="A6742">
        <v>3368</v>
      </c>
      <c r="B6742">
        <v>3313</v>
      </c>
      <c r="C6742" t="s">
        <v>10726</v>
      </c>
      <c r="D6742" t="s">
        <v>636</v>
      </c>
      <c r="E6742" t="s">
        <v>60</v>
      </c>
      <c r="F6742" t="s">
        <v>10727</v>
      </c>
      <c r="G6742" t="str">
        <f>"00074010"</f>
        <v>00074010</v>
      </c>
      <c r="H6742">
        <v>968</v>
      </c>
      <c r="I6742">
        <v>150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6</v>
      </c>
      <c r="S6742">
        <v>42</v>
      </c>
      <c r="V6742">
        <v>0</v>
      </c>
      <c r="W6742">
        <v>1160</v>
      </c>
    </row>
    <row r="6743" spans="1:23" x14ac:dyDescent="0.25">
      <c r="H6743" t="s">
        <v>10728</v>
      </c>
    </row>
    <row r="6744" spans="1:23" x14ac:dyDescent="0.25">
      <c r="A6744">
        <v>3369</v>
      </c>
      <c r="B6744">
        <v>3313</v>
      </c>
      <c r="C6744" t="s">
        <v>10726</v>
      </c>
      <c r="D6744" t="s">
        <v>636</v>
      </c>
      <c r="E6744" t="s">
        <v>60</v>
      </c>
      <c r="F6744" t="s">
        <v>10727</v>
      </c>
      <c r="G6744" t="str">
        <f>"00074010"</f>
        <v>00074010</v>
      </c>
      <c r="H6744">
        <v>968</v>
      </c>
      <c r="I6744">
        <v>150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6</v>
      </c>
      <c r="S6744">
        <v>42</v>
      </c>
      <c r="T6744">
        <v>6</v>
      </c>
      <c r="U6744">
        <v>831</v>
      </c>
      <c r="V6744">
        <v>0</v>
      </c>
      <c r="W6744">
        <v>1160</v>
      </c>
    </row>
    <row r="6745" spans="1:23" x14ac:dyDescent="0.25">
      <c r="H6745" t="s">
        <v>10728</v>
      </c>
    </row>
    <row r="6746" spans="1:23" x14ac:dyDescent="0.25">
      <c r="A6746">
        <v>3370</v>
      </c>
      <c r="B6746">
        <v>9937</v>
      </c>
      <c r="C6746" t="s">
        <v>10729</v>
      </c>
      <c r="D6746" t="s">
        <v>741</v>
      </c>
      <c r="E6746" t="s">
        <v>3387</v>
      </c>
      <c r="F6746" t="s">
        <v>10730</v>
      </c>
      <c r="G6746" t="str">
        <f>"00093564"</f>
        <v>00093564</v>
      </c>
      <c r="H6746">
        <v>968</v>
      </c>
      <c r="I6746">
        <v>150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6</v>
      </c>
      <c r="S6746">
        <v>42</v>
      </c>
      <c r="V6746">
        <v>0</v>
      </c>
      <c r="W6746">
        <v>1160</v>
      </c>
    </row>
    <row r="6747" spans="1:23" x14ac:dyDescent="0.25">
      <c r="H6747" t="s">
        <v>10731</v>
      </c>
    </row>
    <row r="6748" spans="1:23" x14ac:dyDescent="0.25">
      <c r="A6748">
        <v>3371</v>
      </c>
      <c r="B6748">
        <v>6737</v>
      </c>
      <c r="C6748" t="s">
        <v>10732</v>
      </c>
      <c r="D6748" t="s">
        <v>10733</v>
      </c>
      <c r="E6748" t="s">
        <v>10734</v>
      </c>
      <c r="F6748" t="s">
        <v>10735</v>
      </c>
      <c r="G6748" t="str">
        <f>"201511021700"</f>
        <v>201511021700</v>
      </c>
      <c r="H6748" t="s">
        <v>6414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9</v>
      </c>
      <c r="S6748">
        <v>63</v>
      </c>
      <c r="V6748">
        <v>2</v>
      </c>
      <c r="W6748" t="s">
        <v>10736</v>
      </c>
    </row>
    <row r="6749" spans="1:23" x14ac:dyDescent="0.25">
      <c r="H6749" t="s">
        <v>10737</v>
      </c>
    </row>
    <row r="6750" spans="1:23" x14ac:dyDescent="0.25">
      <c r="A6750">
        <v>3372</v>
      </c>
      <c r="B6750">
        <v>5202</v>
      </c>
      <c r="C6750" t="s">
        <v>10738</v>
      </c>
      <c r="D6750" t="s">
        <v>31</v>
      </c>
      <c r="E6750" t="s">
        <v>196</v>
      </c>
      <c r="F6750" t="s">
        <v>10739</v>
      </c>
      <c r="G6750" t="str">
        <f>"200802009024"</f>
        <v>200802009024</v>
      </c>
      <c r="H6750" t="s">
        <v>86</v>
      </c>
      <c r="I6750">
        <v>0</v>
      </c>
      <c r="J6750">
        <v>30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5</v>
      </c>
      <c r="S6750">
        <v>35</v>
      </c>
      <c r="V6750">
        <v>1</v>
      </c>
      <c r="W6750" t="s">
        <v>10740</v>
      </c>
    </row>
    <row r="6751" spans="1:23" x14ac:dyDescent="0.25">
      <c r="H6751" t="s">
        <v>10741</v>
      </c>
    </row>
    <row r="6752" spans="1:23" x14ac:dyDescent="0.25">
      <c r="A6752">
        <v>3373</v>
      </c>
      <c r="B6752">
        <v>4426</v>
      </c>
      <c r="C6752" t="s">
        <v>2651</v>
      </c>
      <c r="D6752" t="s">
        <v>10742</v>
      </c>
      <c r="E6752" t="s">
        <v>2274</v>
      </c>
      <c r="F6752" t="s">
        <v>10743</v>
      </c>
      <c r="G6752" t="str">
        <f>"201511022766"</f>
        <v>201511022766</v>
      </c>
      <c r="H6752" t="s">
        <v>86</v>
      </c>
      <c r="I6752">
        <v>0</v>
      </c>
      <c r="J6752">
        <v>30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5</v>
      </c>
      <c r="S6752">
        <v>35</v>
      </c>
      <c r="V6752">
        <v>2</v>
      </c>
      <c r="W6752" t="s">
        <v>10740</v>
      </c>
    </row>
    <row r="6753" spans="1:23" x14ac:dyDescent="0.25">
      <c r="H6753" t="s">
        <v>10744</v>
      </c>
    </row>
    <row r="6754" spans="1:23" x14ac:dyDescent="0.25">
      <c r="A6754">
        <v>3374</v>
      </c>
      <c r="B6754">
        <v>3787</v>
      </c>
      <c r="C6754" t="s">
        <v>10745</v>
      </c>
      <c r="D6754" t="s">
        <v>70</v>
      </c>
      <c r="E6754" t="s">
        <v>46</v>
      </c>
      <c r="F6754" t="s">
        <v>10746</v>
      </c>
      <c r="G6754" t="str">
        <f>"200802007017"</f>
        <v>200802007017</v>
      </c>
      <c r="H6754" t="s">
        <v>86</v>
      </c>
      <c r="I6754">
        <v>0</v>
      </c>
      <c r="J6754">
        <v>30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5</v>
      </c>
      <c r="S6754">
        <v>35</v>
      </c>
      <c r="V6754">
        <v>0</v>
      </c>
      <c r="W6754" t="s">
        <v>10740</v>
      </c>
    </row>
    <row r="6755" spans="1:23" x14ac:dyDescent="0.25">
      <c r="H6755" t="s">
        <v>1925</v>
      </c>
    </row>
    <row r="6756" spans="1:23" x14ac:dyDescent="0.25">
      <c r="A6756">
        <v>3375</v>
      </c>
      <c r="B6756">
        <v>3717</v>
      </c>
      <c r="C6756" t="s">
        <v>10747</v>
      </c>
      <c r="D6756" t="s">
        <v>1006</v>
      </c>
      <c r="E6756" t="s">
        <v>130</v>
      </c>
      <c r="F6756" t="s">
        <v>10748</v>
      </c>
      <c r="G6756" t="str">
        <f>"00028700"</f>
        <v>00028700</v>
      </c>
      <c r="H6756">
        <v>1089</v>
      </c>
      <c r="I6756">
        <v>0</v>
      </c>
      <c r="J6756">
        <v>70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V6756">
        <v>0</v>
      </c>
      <c r="W6756">
        <v>1159</v>
      </c>
    </row>
    <row r="6757" spans="1:23" x14ac:dyDescent="0.25">
      <c r="H6757" t="s">
        <v>10749</v>
      </c>
    </row>
    <row r="6758" spans="1:23" x14ac:dyDescent="0.25">
      <c r="A6758">
        <v>3376</v>
      </c>
      <c r="B6758">
        <v>9134</v>
      </c>
      <c r="C6758" t="s">
        <v>10750</v>
      </c>
      <c r="D6758" t="s">
        <v>36</v>
      </c>
      <c r="E6758" t="s">
        <v>810</v>
      </c>
      <c r="F6758" t="s">
        <v>10751</v>
      </c>
      <c r="G6758" t="str">
        <f>"201512003110"</f>
        <v>201512003110</v>
      </c>
      <c r="H6758">
        <v>1089</v>
      </c>
      <c r="I6758">
        <v>0</v>
      </c>
      <c r="J6758">
        <v>70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V6758">
        <v>0</v>
      </c>
      <c r="W6758">
        <v>1159</v>
      </c>
    </row>
    <row r="6759" spans="1:23" x14ac:dyDescent="0.25">
      <c r="H6759" t="s">
        <v>10752</v>
      </c>
    </row>
    <row r="6760" spans="1:23" x14ac:dyDescent="0.25">
      <c r="A6760">
        <v>3377</v>
      </c>
      <c r="B6760">
        <v>1439</v>
      </c>
      <c r="C6760" t="s">
        <v>8310</v>
      </c>
      <c r="D6760" t="s">
        <v>83</v>
      </c>
      <c r="E6760" t="s">
        <v>25</v>
      </c>
      <c r="F6760" t="s">
        <v>10753</v>
      </c>
      <c r="G6760" t="str">
        <f>"201406005950"</f>
        <v>201406005950</v>
      </c>
      <c r="H6760">
        <v>1089</v>
      </c>
      <c r="I6760">
        <v>0</v>
      </c>
      <c r="J6760">
        <v>70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V6760">
        <v>1</v>
      </c>
      <c r="W6760">
        <v>1159</v>
      </c>
    </row>
    <row r="6761" spans="1:23" x14ac:dyDescent="0.25">
      <c r="H6761" t="s">
        <v>10754</v>
      </c>
    </row>
    <row r="6762" spans="1:23" x14ac:dyDescent="0.25">
      <c r="A6762">
        <v>3378</v>
      </c>
      <c r="B6762">
        <v>9479</v>
      </c>
      <c r="C6762" t="s">
        <v>10755</v>
      </c>
      <c r="D6762" t="s">
        <v>515</v>
      </c>
      <c r="E6762" t="s">
        <v>60</v>
      </c>
      <c r="F6762" t="s">
        <v>10756</v>
      </c>
      <c r="G6762" t="str">
        <f>"201511036446"</f>
        <v>201511036446</v>
      </c>
      <c r="H6762">
        <v>1089</v>
      </c>
      <c r="I6762">
        <v>0</v>
      </c>
      <c r="J6762">
        <v>70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V6762">
        <v>0</v>
      </c>
      <c r="W6762">
        <v>1159</v>
      </c>
    </row>
    <row r="6763" spans="1:23" x14ac:dyDescent="0.25">
      <c r="H6763" t="s">
        <v>10757</v>
      </c>
    </row>
    <row r="6764" spans="1:23" x14ac:dyDescent="0.25">
      <c r="A6764">
        <v>3379</v>
      </c>
      <c r="B6764">
        <v>8774</v>
      </c>
      <c r="C6764" t="s">
        <v>10758</v>
      </c>
      <c r="D6764" t="s">
        <v>10759</v>
      </c>
      <c r="E6764" t="s">
        <v>41</v>
      </c>
      <c r="F6764" t="s">
        <v>10760</v>
      </c>
      <c r="G6764" t="str">
        <f>"00076555"</f>
        <v>00076555</v>
      </c>
      <c r="H6764">
        <v>1089</v>
      </c>
      <c r="I6764">
        <v>0</v>
      </c>
      <c r="J6764">
        <v>70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V6764">
        <v>0</v>
      </c>
      <c r="W6764">
        <v>1159</v>
      </c>
    </row>
    <row r="6765" spans="1:23" x14ac:dyDescent="0.25">
      <c r="H6765">
        <v>830</v>
      </c>
    </row>
    <row r="6766" spans="1:23" x14ac:dyDescent="0.25">
      <c r="A6766">
        <v>3380</v>
      </c>
      <c r="B6766">
        <v>2469</v>
      </c>
      <c r="C6766" t="s">
        <v>10761</v>
      </c>
      <c r="D6766" t="s">
        <v>489</v>
      </c>
      <c r="E6766" t="s">
        <v>4171</v>
      </c>
      <c r="F6766" t="s">
        <v>10762</v>
      </c>
      <c r="G6766" t="str">
        <f>"201510003134"</f>
        <v>201510003134</v>
      </c>
      <c r="H6766">
        <v>1089</v>
      </c>
      <c r="I6766">
        <v>0</v>
      </c>
      <c r="J6766">
        <v>70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V6766">
        <v>0</v>
      </c>
      <c r="W6766">
        <v>1159</v>
      </c>
    </row>
    <row r="6767" spans="1:23" x14ac:dyDescent="0.25">
      <c r="H6767">
        <v>821</v>
      </c>
    </row>
    <row r="6768" spans="1:23" x14ac:dyDescent="0.25">
      <c r="A6768">
        <v>3381</v>
      </c>
      <c r="B6768">
        <v>8098</v>
      </c>
      <c r="C6768" t="s">
        <v>5071</v>
      </c>
      <c r="D6768" t="s">
        <v>83</v>
      </c>
      <c r="E6768" t="s">
        <v>15</v>
      </c>
      <c r="F6768" t="s">
        <v>10763</v>
      </c>
      <c r="G6768" t="str">
        <f>"201511040352"</f>
        <v>201511040352</v>
      </c>
      <c r="H6768" t="s">
        <v>4599</v>
      </c>
      <c r="I6768">
        <v>150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17</v>
      </c>
      <c r="S6768">
        <v>119</v>
      </c>
      <c r="V6768">
        <v>2</v>
      </c>
      <c r="W6768" t="s">
        <v>10764</v>
      </c>
    </row>
    <row r="6769" spans="1:23" x14ac:dyDescent="0.25">
      <c r="H6769" t="s">
        <v>10765</v>
      </c>
    </row>
    <row r="6770" spans="1:23" x14ac:dyDescent="0.25">
      <c r="A6770">
        <v>3382</v>
      </c>
      <c r="B6770">
        <v>7138</v>
      </c>
      <c r="C6770" t="s">
        <v>10766</v>
      </c>
      <c r="D6770" t="s">
        <v>489</v>
      </c>
      <c r="E6770" t="s">
        <v>55</v>
      </c>
      <c r="F6770" t="s">
        <v>10767</v>
      </c>
      <c r="G6770" t="str">
        <f>"00038946"</f>
        <v>00038946</v>
      </c>
      <c r="H6770" t="s">
        <v>5269</v>
      </c>
      <c r="I6770">
        <v>150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22</v>
      </c>
      <c r="S6770">
        <v>154</v>
      </c>
      <c r="V6770">
        <v>0</v>
      </c>
      <c r="W6770" t="s">
        <v>10768</v>
      </c>
    </row>
    <row r="6771" spans="1:23" x14ac:dyDescent="0.25">
      <c r="H6771" t="s">
        <v>10769</v>
      </c>
    </row>
    <row r="6772" spans="1:23" x14ac:dyDescent="0.25">
      <c r="A6772">
        <v>3383</v>
      </c>
      <c r="B6772">
        <v>7676</v>
      </c>
      <c r="C6772" t="s">
        <v>4260</v>
      </c>
      <c r="D6772" t="s">
        <v>14</v>
      </c>
      <c r="E6772" t="s">
        <v>116</v>
      </c>
      <c r="F6772" t="s">
        <v>10770</v>
      </c>
      <c r="G6772" t="str">
        <f>"201512001080"</f>
        <v>201512001080</v>
      </c>
      <c r="H6772">
        <v>990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24</v>
      </c>
      <c r="S6772">
        <v>168</v>
      </c>
      <c r="V6772">
        <v>1</v>
      </c>
      <c r="W6772">
        <v>1158</v>
      </c>
    </row>
    <row r="6773" spans="1:23" x14ac:dyDescent="0.25">
      <c r="H6773" t="s">
        <v>10771</v>
      </c>
    </row>
    <row r="6774" spans="1:23" x14ac:dyDescent="0.25">
      <c r="A6774">
        <v>3384</v>
      </c>
      <c r="B6774">
        <v>5708</v>
      </c>
      <c r="C6774" t="s">
        <v>10772</v>
      </c>
      <c r="D6774" t="s">
        <v>882</v>
      </c>
      <c r="E6774" t="s">
        <v>690</v>
      </c>
      <c r="F6774" t="s">
        <v>10773</v>
      </c>
      <c r="G6774" t="str">
        <f>"201508000105"</f>
        <v>201508000105</v>
      </c>
      <c r="H6774">
        <v>880</v>
      </c>
      <c r="I6774">
        <v>150</v>
      </c>
      <c r="J6774">
        <v>30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14</v>
      </c>
      <c r="S6774">
        <v>98</v>
      </c>
      <c r="V6774">
        <v>1</v>
      </c>
      <c r="W6774">
        <v>1158</v>
      </c>
    </row>
    <row r="6775" spans="1:23" x14ac:dyDescent="0.25">
      <c r="H6775" t="s">
        <v>7235</v>
      </c>
    </row>
    <row r="6776" spans="1:23" x14ac:dyDescent="0.25">
      <c r="A6776">
        <v>3385</v>
      </c>
      <c r="B6776">
        <v>7543</v>
      </c>
      <c r="C6776" t="s">
        <v>3549</v>
      </c>
      <c r="D6776" t="s">
        <v>1636</v>
      </c>
      <c r="E6776" t="s">
        <v>75</v>
      </c>
      <c r="F6776" t="s">
        <v>10774</v>
      </c>
      <c r="G6776" t="str">
        <f>"00044828"</f>
        <v>00044828</v>
      </c>
      <c r="H6776">
        <v>836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46</v>
      </c>
      <c r="S6776">
        <v>322</v>
      </c>
      <c r="V6776">
        <v>0</v>
      </c>
      <c r="W6776">
        <v>1158</v>
      </c>
    </row>
    <row r="6777" spans="1:23" x14ac:dyDescent="0.25">
      <c r="H6777">
        <v>876</v>
      </c>
    </row>
    <row r="6778" spans="1:23" x14ac:dyDescent="0.25">
      <c r="A6778">
        <v>3386</v>
      </c>
      <c r="B6778">
        <v>7601</v>
      </c>
      <c r="C6778" t="s">
        <v>10775</v>
      </c>
      <c r="D6778" t="s">
        <v>83</v>
      </c>
      <c r="E6778" t="s">
        <v>1439</v>
      </c>
      <c r="F6778" t="s">
        <v>10776</v>
      </c>
      <c r="G6778" t="str">
        <f>"00073068"</f>
        <v>00073068</v>
      </c>
      <c r="H6778" t="s">
        <v>2517</v>
      </c>
      <c r="I6778">
        <v>150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19</v>
      </c>
      <c r="S6778">
        <v>133</v>
      </c>
      <c r="V6778">
        <v>0</v>
      </c>
      <c r="W6778" t="s">
        <v>10777</v>
      </c>
    </row>
    <row r="6779" spans="1:23" x14ac:dyDescent="0.25">
      <c r="H6779" t="s">
        <v>10778</v>
      </c>
    </row>
    <row r="6780" spans="1:23" x14ac:dyDescent="0.25">
      <c r="A6780">
        <v>3387</v>
      </c>
      <c r="B6780">
        <v>7852</v>
      </c>
      <c r="C6780" t="s">
        <v>3457</v>
      </c>
      <c r="D6780" t="s">
        <v>244</v>
      </c>
      <c r="E6780" t="s">
        <v>51</v>
      </c>
      <c r="F6780" t="s">
        <v>10779</v>
      </c>
      <c r="G6780" t="str">
        <f>"00047019"</f>
        <v>00047019</v>
      </c>
      <c r="H6780">
        <v>858</v>
      </c>
      <c r="I6780">
        <v>150</v>
      </c>
      <c r="J6780">
        <v>30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17</v>
      </c>
      <c r="S6780">
        <v>119</v>
      </c>
      <c r="V6780">
        <v>0</v>
      </c>
      <c r="W6780">
        <v>1157</v>
      </c>
    </row>
    <row r="6781" spans="1:23" x14ac:dyDescent="0.25">
      <c r="H6781" t="s">
        <v>10780</v>
      </c>
    </row>
    <row r="6782" spans="1:23" x14ac:dyDescent="0.25">
      <c r="A6782">
        <v>3388</v>
      </c>
      <c r="B6782">
        <v>6292</v>
      </c>
      <c r="C6782" t="s">
        <v>8128</v>
      </c>
      <c r="D6782" t="s">
        <v>379</v>
      </c>
      <c r="E6782" t="s">
        <v>122</v>
      </c>
      <c r="F6782" t="s">
        <v>10781</v>
      </c>
      <c r="G6782" t="str">
        <f>"201511030146"</f>
        <v>201511030146</v>
      </c>
      <c r="H6782">
        <v>814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49</v>
      </c>
      <c r="S6782">
        <v>343</v>
      </c>
      <c r="V6782">
        <v>0</v>
      </c>
      <c r="W6782">
        <v>1157</v>
      </c>
    </row>
    <row r="6783" spans="1:23" x14ac:dyDescent="0.25">
      <c r="H6783" t="s">
        <v>5715</v>
      </c>
    </row>
    <row r="6784" spans="1:23" x14ac:dyDescent="0.25">
      <c r="A6784">
        <v>3389</v>
      </c>
      <c r="B6784">
        <v>8939</v>
      </c>
      <c r="C6784" t="s">
        <v>10782</v>
      </c>
      <c r="D6784" t="s">
        <v>495</v>
      </c>
      <c r="E6784" t="s">
        <v>2131</v>
      </c>
      <c r="F6784" t="s">
        <v>10783</v>
      </c>
      <c r="G6784" t="str">
        <f>"201511012616"</f>
        <v>201511012616</v>
      </c>
      <c r="H6784" t="s">
        <v>925</v>
      </c>
      <c r="I6784">
        <v>150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V6784">
        <v>0</v>
      </c>
      <c r="W6784" t="s">
        <v>10784</v>
      </c>
    </row>
    <row r="6785" spans="1:23" x14ac:dyDescent="0.25">
      <c r="H6785" t="s">
        <v>10785</v>
      </c>
    </row>
    <row r="6786" spans="1:23" x14ac:dyDescent="0.25">
      <c r="A6786">
        <v>3390</v>
      </c>
      <c r="B6786">
        <v>8385</v>
      </c>
      <c r="C6786" t="s">
        <v>2955</v>
      </c>
      <c r="D6786" t="s">
        <v>40</v>
      </c>
      <c r="E6786" t="s">
        <v>1191</v>
      </c>
      <c r="F6786" t="s">
        <v>10786</v>
      </c>
      <c r="G6786" t="str">
        <f>"201502001969"</f>
        <v>201502001969</v>
      </c>
      <c r="H6786" t="s">
        <v>925</v>
      </c>
      <c r="I6786">
        <v>150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V6786">
        <v>0</v>
      </c>
      <c r="W6786" t="s">
        <v>10784</v>
      </c>
    </row>
    <row r="6787" spans="1:23" x14ac:dyDescent="0.25">
      <c r="H6787" t="s">
        <v>10787</v>
      </c>
    </row>
    <row r="6788" spans="1:23" x14ac:dyDescent="0.25">
      <c r="A6788">
        <v>3391</v>
      </c>
      <c r="B6788">
        <v>10008</v>
      </c>
      <c r="C6788" t="s">
        <v>10788</v>
      </c>
      <c r="D6788" t="s">
        <v>83</v>
      </c>
      <c r="E6788" t="s">
        <v>116</v>
      </c>
      <c r="F6788" t="s">
        <v>10789</v>
      </c>
      <c r="G6788" t="str">
        <f>"00103420"</f>
        <v>00103420</v>
      </c>
      <c r="H6788" t="s">
        <v>925</v>
      </c>
      <c r="I6788">
        <v>150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V6788">
        <v>0</v>
      </c>
      <c r="W6788" t="s">
        <v>10784</v>
      </c>
    </row>
    <row r="6789" spans="1:23" x14ac:dyDescent="0.25">
      <c r="H6789" t="s">
        <v>735</v>
      </c>
    </row>
    <row r="6790" spans="1:23" x14ac:dyDescent="0.25">
      <c r="A6790">
        <v>3392</v>
      </c>
      <c r="B6790">
        <v>3399</v>
      </c>
      <c r="C6790" t="s">
        <v>1150</v>
      </c>
      <c r="D6790" t="s">
        <v>14</v>
      </c>
      <c r="E6790" t="s">
        <v>55</v>
      </c>
      <c r="F6790" t="s">
        <v>10790</v>
      </c>
      <c r="G6790" t="str">
        <f>"00048977"</f>
        <v>00048977</v>
      </c>
      <c r="H6790" t="s">
        <v>925</v>
      </c>
      <c r="I6790">
        <v>150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V6790">
        <v>0</v>
      </c>
      <c r="W6790" t="s">
        <v>10784</v>
      </c>
    </row>
    <row r="6791" spans="1:23" x14ac:dyDescent="0.25">
      <c r="H6791" t="s">
        <v>10791</v>
      </c>
    </row>
    <row r="6792" spans="1:23" x14ac:dyDescent="0.25">
      <c r="A6792">
        <v>3393</v>
      </c>
      <c r="B6792">
        <v>1427</v>
      </c>
      <c r="C6792" t="s">
        <v>10792</v>
      </c>
      <c r="D6792" t="s">
        <v>14</v>
      </c>
      <c r="E6792" t="s">
        <v>1399</v>
      </c>
      <c r="F6792" t="s">
        <v>10793</v>
      </c>
      <c r="G6792" t="str">
        <f>"00079522"</f>
        <v>00079522</v>
      </c>
      <c r="H6792" t="s">
        <v>925</v>
      </c>
      <c r="I6792">
        <v>150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V6792">
        <v>0</v>
      </c>
      <c r="W6792" t="s">
        <v>10784</v>
      </c>
    </row>
    <row r="6793" spans="1:23" x14ac:dyDescent="0.25">
      <c r="H6793" t="s">
        <v>10794</v>
      </c>
    </row>
    <row r="6794" spans="1:23" x14ac:dyDescent="0.25">
      <c r="A6794">
        <v>3394</v>
      </c>
      <c r="B6794">
        <v>1337</v>
      </c>
      <c r="C6794" t="s">
        <v>538</v>
      </c>
      <c r="D6794" t="s">
        <v>64</v>
      </c>
      <c r="E6794" t="s">
        <v>60</v>
      </c>
      <c r="F6794" t="s">
        <v>10795</v>
      </c>
      <c r="G6794" t="str">
        <f>"201511037501"</f>
        <v>201511037501</v>
      </c>
      <c r="H6794" t="s">
        <v>2567</v>
      </c>
      <c r="I6794">
        <v>150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5</v>
      </c>
      <c r="S6794">
        <v>35</v>
      </c>
      <c r="V6794">
        <v>0</v>
      </c>
      <c r="W6794" t="s">
        <v>10796</v>
      </c>
    </row>
    <row r="6795" spans="1:23" x14ac:dyDescent="0.25">
      <c r="H6795" t="s">
        <v>10797</v>
      </c>
    </row>
    <row r="6796" spans="1:23" x14ac:dyDescent="0.25">
      <c r="A6796">
        <v>3395</v>
      </c>
      <c r="B6796">
        <v>5221</v>
      </c>
      <c r="C6796" t="s">
        <v>10798</v>
      </c>
      <c r="D6796" t="s">
        <v>55</v>
      </c>
      <c r="E6796" t="s">
        <v>425</v>
      </c>
      <c r="F6796" t="s">
        <v>10799</v>
      </c>
      <c r="G6796" t="str">
        <f>"201511021113"</f>
        <v>201511021113</v>
      </c>
      <c r="H6796">
        <v>1100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8</v>
      </c>
      <c r="S6796">
        <v>56</v>
      </c>
      <c r="V6796">
        <v>0</v>
      </c>
      <c r="W6796">
        <v>1156</v>
      </c>
    </row>
    <row r="6797" spans="1:23" x14ac:dyDescent="0.25">
      <c r="H6797" t="s">
        <v>10800</v>
      </c>
    </row>
    <row r="6798" spans="1:23" x14ac:dyDescent="0.25">
      <c r="A6798">
        <v>3396</v>
      </c>
      <c r="B6798">
        <v>503</v>
      </c>
      <c r="C6798" t="s">
        <v>10801</v>
      </c>
      <c r="D6798" t="s">
        <v>854</v>
      </c>
      <c r="E6798" t="s">
        <v>10802</v>
      </c>
      <c r="F6798" t="s">
        <v>10803</v>
      </c>
      <c r="G6798" t="str">
        <f>"201504000044"</f>
        <v>201504000044</v>
      </c>
      <c r="H6798">
        <v>1100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8</v>
      </c>
      <c r="S6798">
        <v>56</v>
      </c>
      <c r="V6798">
        <v>1</v>
      </c>
      <c r="W6798">
        <v>1156</v>
      </c>
    </row>
    <row r="6799" spans="1:23" x14ac:dyDescent="0.25">
      <c r="H6799" t="s">
        <v>10804</v>
      </c>
    </row>
    <row r="6800" spans="1:23" x14ac:dyDescent="0.25">
      <c r="A6800">
        <v>3397</v>
      </c>
      <c r="B6800">
        <v>7270</v>
      </c>
      <c r="C6800" t="s">
        <v>8811</v>
      </c>
      <c r="D6800" t="s">
        <v>878</v>
      </c>
      <c r="E6800" t="s">
        <v>165</v>
      </c>
      <c r="F6800" t="s">
        <v>10805</v>
      </c>
      <c r="G6800" t="str">
        <f>"201511022469"</f>
        <v>201511022469</v>
      </c>
      <c r="H6800">
        <v>1023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19</v>
      </c>
      <c r="S6800">
        <v>133</v>
      </c>
      <c r="V6800">
        <v>1</v>
      </c>
      <c r="W6800">
        <v>1156</v>
      </c>
    </row>
    <row r="6801" spans="1:23" x14ac:dyDescent="0.25">
      <c r="H6801" t="s">
        <v>10806</v>
      </c>
    </row>
    <row r="6802" spans="1:23" x14ac:dyDescent="0.25">
      <c r="A6802">
        <v>3398</v>
      </c>
      <c r="B6802">
        <v>403</v>
      </c>
      <c r="C6802" t="s">
        <v>5341</v>
      </c>
      <c r="D6802" t="s">
        <v>24</v>
      </c>
      <c r="E6802" t="s">
        <v>184</v>
      </c>
      <c r="F6802" t="s">
        <v>10807</v>
      </c>
      <c r="G6802" t="str">
        <f>"00073501"</f>
        <v>00073501</v>
      </c>
      <c r="H6802" t="s">
        <v>315</v>
      </c>
      <c r="I6802">
        <v>0</v>
      </c>
      <c r="J6802">
        <v>30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6</v>
      </c>
      <c r="S6802">
        <v>42</v>
      </c>
      <c r="V6802">
        <v>0</v>
      </c>
      <c r="W6802" t="s">
        <v>10808</v>
      </c>
    </row>
    <row r="6803" spans="1:23" x14ac:dyDescent="0.25">
      <c r="H6803" t="s">
        <v>10809</v>
      </c>
    </row>
    <row r="6804" spans="1:23" x14ac:dyDescent="0.25">
      <c r="A6804">
        <v>3399</v>
      </c>
      <c r="B6804">
        <v>847</v>
      </c>
      <c r="C6804" t="s">
        <v>10810</v>
      </c>
      <c r="D6804" t="s">
        <v>3706</v>
      </c>
      <c r="E6804" t="s">
        <v>60</v>
      </c>
      <c r="F6804" t="s">
        <v>10811</v>
      </c>
      <c r="G6804" t="str">
        <f>"00073074"</f>
        <v>00073074</v>
      </c>
      <c r="H6804" t="s">
        <v>315</v>
      </c>
      <c r="I6804">
        <v>0</v>
      </c>
      <c r="J6804">
        <v>30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6</v>
      </c>
      <c r="S6804">
        <v>42</v>
      </c>
      <c r="V6804">
        <v>0</v>
      </c>
      <c r="W6804" t="s">
        <v>10808</v>
      </c>
    </row>
    <row r="6805" spans="1:23" x14ac:dyDescent="0.25">
      <c r="H6805" t="s">
        <v>10812</v>
      </c>
    </row>
    <row r="6806" spans="1:23" x14ac:dyDescent="0.25">
      <c r="A6806">
        <v>3400</v>
      </c>
      <c r="B6806">
        <v>2850</v>
      </c>
      <c r="C6806" t="s">
        <v>10813</v>
      </c>
      <c r="D6806" t="s">
        <v>83</v>
      </c>
      <c r="E6806" t="s">
        <v>75</v>
      </c>
      <c r="F6806" t="s">
        <v>10814</v>
      </c>
      <c r="G6806" t="str">
        <f>"201511026941"</f>
        <v>201511026941</v>
      </c>
      <c r="H6806" t="s">
        <v>315</v>
      </c>
      <c r="I6806">
        <v>0</v>
      </c>
      <c r="J6806">
        <v>30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6</v>
      </c>
      <c r="S6806">
        <v>42</v>
      </c>
      <c r="V6806">
        <v>0</v>
      </c>
      <c r="W6806" t="s">
        <v>10808</v>
      </c>
    </row>
    <row r="6807" spans="1:23" x14ac:dyDescent="0.25">
      <c r="H6807" t="s">
        <v>10815</v>
      </c>
    </row>
    <row r="6808" spans="1:23" x14ac:dyDescent="0.25">
      <c r="A6808">
        <v>3401</v>
      </c>
      <c r="B6808">
        <v>5906</v>
      </c>
      <c r="C6808" t="s">
        <v>10816</v>
      </c>
      <c r="D6808" t="s">
        <v>96</v>
      </c>
      <c r="E6808" t="s">
        <v>70</v>
      </c>
      <c r="F6808" t="s">
        <v>10817</v>
      </c>
      <c r="G6808" t="str">
        <f>"201511015020"</f>
        <v>201511015020</v>
      </c>
      <c r="H6808" t="s">
        <v>582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15</v>
      </c>
      <c r="S6808">
        <v>105</v>
      </c>
      <c r="V6808">
        <v>0</v>
      </c>
      <c r="W6808" t="s">
        <v>10808</v>
      </c>
    </row>
    <row r="6809" spans="1:23" x14ac:dyDescent="0.25">
      <c r="H6809" t="s">
        <v>10818</v>
      </c>
    </row>
    <row r="6810" spans="1:23" x14ac:dyDescent="0.25">
      <c r="A6810">
        <v>3402</v>
      </c>
      <c r="B6810">
        <v>9627</v>
      </c>
      <c r="C6810" t="s">
        <v>10819</v>
      </c>
      <c r="D6810" t="s">
        <v>51</v>
      </c>
      <c r="E6810" t="s">
        <v>96</v>
      </c>
      <c r="F6810" t="s">
        <v>10820</v>
      </c>
      <c r="G6810" t="str">
        <f>"201511020774"</f>
        <v>201511020774</v>
      </c>
      <c r="H6810" t="s">
        <v>10821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53</v>
      </c>
      <c r="S6810">
        <v>371</v>
      </c>
      <c r="V6810">
        <v>1</v>
      </c>
      <c r="W6810" t="s">
        <v>10822</v>
      </c>
    </row>
    <row r="6811" spans="1:23" x14ac:dyDescent="0.25">
      <c r="H6811">
        <v>897</v>
      </c>
    </row>
    <row r="6812" spans="1:23" x14ac:dyDescent="0.25">
      <c r="A6812">
        <v>3403</v>
      </c>
      <c r="B6812">
        <v>5197</v>
      </c>
      <c r="C6812" t="s">
        <v>10823</v>
      </c>
      <c r="D6812" t="s">
        <v>1276</v>
      </c>
      <c r="E6812" t="s">
        <v>116</v>
      </c>
      <c r="F6812" t="s">
        <v>10824</v>
      </c>
      <c r="G6812" t="str">
        <f>"00085484"</f>
        <v>00085484</v>
      </c>
      <c r="H6812" t="s">
        <v>2695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70</v>
      </c>
      <c r="P6812">
        <v>0</v>
      </c>
      <c r="Q6812">
        <v>0</v>
      </c>
      <c r="R6812">
        <v>15</v>
      </c>
      <c r="S6812">
        <v>105</v>
      </c>
      <c r="T6812">
        <v>6</v>
      </c>
      <c r="U6812" t="s">
        <v>2343</v>
      </c>
      <c r="V6812">
        <v>2</v>
      </c>
      <c r="W6812" t="s">
        <v>10825</v>
      </c>
    </row>
    <row r="6813" spans="1:23" x14ac:dyDescent="0.25">
      <c r="H6813" t="s">
        <v>2345</v>
      </c>
    </row>
    <row r="6814" spans="1:23" x14ac:dyDescent="0.25">
      <c r="A6814">
        <v>3404</v>
      </c>
      <c r="B6814">
        <v>1122</v>
      </c>
      <c r="C6814" t="s">
        <v>10826</v>
      </c>
      <c r="D6814" t="s">
        <v>1647</v>
      </c>
      <c r="E6814" t="s">
        <v>65</v>
      </c>
      <c r="F6814" t="s">
        <v>10827</v>
      </c>
      <c r="G6814" t="str">
        <f>"201511031291"</f>
        <v>201511031291</v>
      </c>
      <c r="H6814">
        <v>1078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11</v>
      </c>
      <c r="S6814">
        <v>77</v>
      </c>
      <c r="V6814">
        <v>2</v>
      </c>
      <c r="W6814">
        <v>1155</v>
      </c>
    </row>
    <row r="6815" spans="1:23" x14ac:dyDescent="0.25">
      <c r="H6815" t="s">
        <v>10828</v>
      </c>
    </row>
    <row r="6816" spans="1:23" x14ac:dyDescent="0.25">
      <c r="A6816">
        <v>3405</v>
      </c>
      <c r="B6816">
        <v>5191</v>
      </c>
      <c r="C6816" t="s">
        <v>10829</v>
      </c>
      <c r="D6816" t="s">
        <v>1276</v>
      </c>
      <c r="E6816" t="s">
        <v>10830</v>
      </c>
      <c r="F6816" t="s">
        <v>10831</v>
      </c>
      <c r="G6816" t="str">
        <f>"201507005318"</f>
        <v>201507005318</v>
      </c>
      <c r="H6816">
        <v>1078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11</v>
      </c>
      <c r="S6816">
        <v>77</v>
      </c>
      <c r="V6816">
        <v>2</v>
      </c>
      <c r="W6816">
        <v>1155</v>
      </c>
    </row>
    <row r="6817" spans="1:23" x14ac:dyDescent="0.25">
      <c r="H6817" t="s">
        <v>10832</v>
      </c>
    </row>
    <row r="6818" spans="1:23" x14ac:dyDescent="0.25">
      <c r="A6818">
        <v>3406</v>
      </c>
      <c r="B6818">
        <v>8333</v>
      </c>
      <c r="C6818" t="s">
        <v>10833</v>
      </c>
      <c r="D6818" t="s">
        <v>83</v>
      </c>
      <c r="E6818" t="s">
        <v>32</v>
      </c>
      <c r="F6818" t="s">
        <v>10834</v>
      </c>
      <c r="G6818" t="str">
        <f>"201408000185"</f>
        <v>201408000185</v>
      </c>
      <c r="H6818">
        <v>935</v>
      </c>
      <c r="I6818">
        <v>150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10</v>
      </c>
      <c r="S6818">
        <v>70</v>
      </c>
      <c r="V6818">
        <v>2</v>
      </c>
      <c r="W6818">
        <v>1155</v>
      </c>
    </row>
    <row r="6819" spans="1:23" x14ac:dyDescent="0.25">
      <c r="H6819" t="s">
        <v>10835</v>
      </c>
    </row>
    <row r="6820" spans="1:23" x14ac:dyDescent="0.25">
      <c r="A6820">
        <v>3407</v>
      </c>
      <c r="B6820">
        <v>3719</v>
      </c>
      <c r="C6820" t="s">
        <v>517</v>
      </c>
      <c r="D6820" t="s">
        <v>105</v>
      </c>
      <c r="E6820" t="s">
        <v>937</v>
      </c>
      <c r="F6820" t="s">
        <v>10836</v>
      </c>
      <c r="G6820" t="str">
        <f>"00048027"</f>
        <v>00048027</v>
      </c>
      <c r="H6820" t="s">
        <v>27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70</v>
      </c>
      <c r="P6820">
        <v>0</v>
      </c>
      <c r="Q6820">
        <v>0</v>
      </c>
      <c r="R6820">
        <v>0</v>
      </c>
      <c r="S6820">
        <v>0</v>
      </c>
      <c r="V6820">
        <v>2</v>
      </c>
      <c r="W6820" t="s">
        <v>10837</v>
      </c>
    </row>
    <row r="6821" spans="1:23" x14ac:dyDescent="0.25">
      <c r="H6821" t="s">
        <v>10838</v>
      </c>
    </row>
    <row r="6822" spans="1:23" x14ac:dyDescent="0.25">
      <c r="A6822">
        <v>3408</v>
      </c>
      <c r="B6822">
        <v>591</v>
      </c>
      <c r="C6822" t="s">
        <v>10839</v>
      </c>
      <c r="D6822" t="s">
        <v>937</v>
      </c>
      <c r="E6822" t="s">
        <v>70</v>
      </c>
      <c r="F6822" t="s">
        <v>10840</v>
      </c>
      <c r="G6822" t="str">
        <f>"201402003740"</f>
        <v>201402003740</v>
      </c>
      <c r="H6822" t="s">
        <v>10841</v>
      </c>
      <c r="I6822">
        <v>150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53</v>
      </c>
      <c r="S6822">
        <v>371</v>
      </c>
      <c r="V6822">
        <v>0</v>
      </c>
      <c r="W6822" t="s">
        <v>10837</v>
      </c>
    </row>
    <row r="6823" spans="1:23" x14ac:dyDescent="0.25">
      <c r="H6823">
        <v>872</v>
      </c>
    </row>
    <row r="6824" spans="1:23" x14ac:dyDescent="0.25">
      <c r="A6824">
        <v>3409</v>
      </c>
      <c r="B6824">
        <v>1160</v>
      </c>
      <c r="C6824" t="s">
        <v>10842</v>
      </c>
      <c r="D6824" t="s">
        <v>360</v>
      </c>
      <c r="E6824" t="s">
        <v>25</v>
      </c>
      <c r="F6824" t="s">
        <v>10843</v>
      </c>
      <c r="G6824" t="str">
        <f>"00026814"</f>
        <v>00026814</v>
      </c>
      <c r="H6824" t="s">
        <v>86</v>
      </c>
      <c r="I6824">
        <v>0</v>
      </c>
      <c r="J6824">
        <v>30</v>
      </c>
      <c r="K6824">
        <v>30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V6824">
        <v>0</v>
      </c>
      <c r="W6824" t="s">
        <v>10844</v>
      </c>
    </row>
    <row r="6825" spans="1:23" x14ac:dyDescent="0.25">
      <c r="H6825" t="s">
        <v>10845</v>
      </c>
    </row>
    <row r="6826" spans="1:23" x14ac:dyDescent="0.25">
      <c r="A6826">
        <v>3410</v>
      </c>
      <c r="B6826">
        <v>3639</v>
      </c>
      <c r="C6826" t="s">
        <v>10846</v>
      </c>
      <c r="D6826" t="s">
        <v>36</v>
      </c>
      <c r="E6826" t="s">
        <v>690</v>
      </c>
      <c r="F6826" t="s">
        <v>10847</v>
      </c>
      <c r="G6826" t="str">
        <f>"00059845"</f>
        <v>00059845</v>
      </c>
      <c r="H6826" t="s">
        <v>86</v>
      </c>
      <c r="I6826">
        <v>0</v>
      </c>
      <c r="J6826">
        <v>30</v>
      </c>
      <c r="K6826">
        <v>0</v>
      </c>
      <c r="L6826">
        <v>0</v>
      </c>
      <c r="M6826">
        <v>30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V6826">
        <v>2</v>
      </c>
      <c r="W6826" t="s">
        <v>10844</v>
      </c>
    </row>
    <row r="6827" spans="1:23" x14ac:dyDescent="0.25">
      <c r="H6827" t="s">
        <v>10848</v>
      </c>
    </row>
    <row r="6828" spans="1:23" x14ac:dyDescent="0.25">
      <c r="A6828">
        <v>3411</v>
      </c>
      <c r="B6828">
        <v>9453</v>
      </c>
      <c r="C6828" t="s">
        <v>10849</v>
      </c>
      <c r="D6828" t="s">
        <v>570</v>
      </c>
      <c r="E6828" t="s">
        <v>10850</v>
      </c>
      <c r="F6828" t="s">
        <v>10851</v>
      </c>
      <c r="G6828" t="str">
        <f>"200904000215"</f>
        <v>200904000215</v>
      </c>
      <c r="H6828" t="s">
        <v>678</v>
      </c>
      <c r="I6828">
        <v>0</v>
      </c>
      <c r="J6828">
        <v>30</v>
      </c>
      <c r="K6828">
        <v>50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5</v>
      </c>
      <c r="S6828">
        <v>35</v>
      </c>
      <c r="V6828">
        <v>0</v>
      </c>
      <c r="W6828" t="s">
        <v>10844</v>
      </c>
    </row>
    <row r="6829" spans="1:23" x14ac:dyDescent="0.25">
      <c r="H6829" t="s">
        <v>10852</v>
      </c>
    </row>
    <row r="6830" spans="1:23" x14ac:dyDescent="0.25">
      <c r="A6830">
        <v>3412</v>
      </c>
      <c r="B6830">
        <v>4803</v>
      </c>
      <c r="C6830" t="s">
        <v>10853</v>
      </c>
      <c r="D6830" t="s">
        <v>112</v>
      </c>
      <c r="E6830" t="s">
        <v>51</v>
      </c>
      <c r="F6830" t="s">
        <v>10854</v>
      </c>
      <c r="G6830" t="str">
        <f>"201511042373"</f>
        <v>201511042373</v>
      </c>
      <c r="H6830" t="s">
        <v>760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18</v>
      </c>
      <c r="S6830">
        <v>126</v>
      </c>
      <c r="V6830">
        <v>1</v>
      </c>
      <c r="W6830" t="s">
        <v>10844</v>
      </c>
    </row>
    <row r="6831" spans="1:23" x14ac:dyDescent="0.25">
      <c r="H6831" t="s">
        <v>10855</v>
      </c>
    </row>
    <row r="6832" spans="1:23" x14ac:dyDescent="0.25">
      <c r="A6832">
        <v>3413</v>
      </c>
      <c r="B6832">
        <v>5935</v>
      </c>
      <c r="C6832" t="s">
        <v>10856</v>
      </c>
      <c r="D6832" t="s">
        <v>1575</v>
      </c>
      <c r="E6832" t="s">
        <v>65</v>
      </c>
      <c r="F6832" t="s">
        <v>10857</v>
      </c>
      <c r="G6832" t="str">
        <f>"00095235"</f>
        <v>00095235</v>
      </c>
      <c r="H6832" t="s">
        <v>1312</v>
      </c>
      <c r="I6832">
        <v>150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6</v>
      </c>
      <c r="S6832">
        <v>42</v>
      </c>
      <c r="V6832">
        <v>2</v>
      </c>
      <c r="W6832" t="s">
        <v>10844</v>
      </c>
    </row>
    <row r="6833" spans="1:23" x14ac:dyDescent="0.25">
      <c r="H6833">
        <v>817</v>
      </c>
    </row>
    <row r="6834" spans="1:23" x14ac:dyDescent="0.25">
      <c r="A6834">
        <v>3414</v>
      </c>
      <c r="B6834">
        <v>7962</v>
      </c>
      <c r="C6834" t="s">
        <v>10858</v>
      </c>
      <c r="D6834" t="s">
        <v>10859</v>
      </c>
      <c r="E6834" t="s">
        <v>51</v>
      </c>
      <c r="F6834" t="s">
        <v>10860</v>
      </c>
      <c r="G6834" t="str">
        <f>"201511021297"</f>
        <v>201511021297</v>
      </c>
      <c r="H6834" t="s">
        <v>3090</v>
      </c>
      <c r="I6834">
        <v>150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28</v>
      </c>
      <c r="S6834">
        <v>196</v>
      </c>
      <c r="V6834">
        <v>0</v>
      </c>
      <c r="W6834" t="s">
        <v>10844</v>
      </c>
    </row>
    <row r="6835" spans="1:23" x14ac:dyDescent="0.25">
      <c r="H6835" t="s">
        <v>10861</v>
      </c>
    </row>
    <row r="6836" spans="1:23" x14ac:dyDescent="0.25">
      <c r="A6836">
        <v>3415</v>
      </c>
      <c r="B6836">
        <v>4941</v>
      </c>
      <c r="C6836" t="s">
        <v>1037</v>
      </c>
      <c r="D6836" t="s">
        <v>40</v>
      </c>
      <c r="E6836" t="s">
        <v>60</v>
      </c>
      <c r="F6836" t="s">
        <v>10862</v>
      </c>
      <c r="G6836" t="str">
        <f>"00024997"</f>
        <v>00024997</v>
      </c>
      <c r="H6836" t="s">
        <v>948</v>
      </c>
      <c r="I6836">
        <v>150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V6836">
        <v>0</v>
      </c>
      <c r="W6836" t="s">
        <v>10863</v>
      </c>
    </row>
    <row r="6837" spans="1:23" x14ac:dyDescent="0.25">
      <c r="H6837" t="s">
        <v>10864</v>
      </c>
    </row>
    <row r="6838" spans="1:23" x14ac:dyDescent="0.25">
      <c r="A6838">
        <v>3416</v>
      </c>
      <c r="B6838">
        <v>8243</v>
      </c>
      <c r="C6838" t="s">
        <v>350</v>
      </c>
      <c r="D6838" t="s">
        <v>14</v>
      </c>
      <c r="E6838" t="s">
        <v>51</v>
      </c>
      <c r="F6838" t="s">
        <v>10865</v>
      </c>
      <c r="G6838" t="str">
        <f>"201510004155"</f>
        <v>201510004155</v>
      </c>
      <c r="H6838">
        <v>990</v>
      </c>
      <c r="I6838">
        <v>150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2</v>
      </c>
      <c r="S6838">
        <v>14</v>
      </c>
      <c r="V6838">
        <v>0</v>
      </c>
      <c r="W6838">
        <v>1154</v>
      </c>
    </row>
    <row r="6839" spans="1:23" x14ac:dyDescent="0.25">
      <c r="H6839" t="s">
        <v>10866</v>
      </c>
    </row>
    <row r="6840" spans="1:23" x14ac:dyDescent="0.25">
      <c r="A6840">
        <v>3417</v>
      </c>
      <c r="B6840">
        <v>8840</v>
      </c>
      <c r="C6840" t="s">
        <v>10867</v>
      </c>
      <c r="D6840" t="s">
        <v>7400</v>
      </c>
      <c r="E6840" t="s">
        <v>10868</v>
      </c>
      <c r="F6840" t="s">
        <v>10869</v>
      </c>
      <c r="G6840" t="str">
        <f>"00093873"</f>
        <v>00093873</v>
      </c>
      <c r="H6840">
        <v>935</v>
      </c>
      <c r="I6840">
        <v>0</v>
      </c>
      <c r="J6840">
        <v>30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27</v>
      </c>
      <c r="S6840">
        <v>189</v>
      </c>
      <c r="V6840">
        <v>1</v>
      </c>
      <c r="W6840">
        <v>1154</v>
      </c>
    </row>
    <row r="6841" spans="1:23" x14ac:dyDescent="0.25">
      <c r="H6841" t="s">
        <v>10870</v>
      </c>
    </row>
    <row r="6842" spans="1:23" x14ac:dyDescent="0.25">
      <c r="A6842">
        <v>3418</v>
      </c>
      <c r="B6842">
        <v>377</v>
      </c>
      <c r="C6842" t="s">
        <v>5929</v>
      </c>
      <c r="D6842" t="s">
        <v>570</v>
      </c>
      <c r="E6842" t="s">
        <v>8375</v>
      </c>
      <c r="F6842" t="s">
        <v>10871</v>
      </c>
      <c r="G6842" t="str">
        <f>"201511035793"</f>
        <v>201511035793</v>
      </c>
      <c r="H6842" t="s">
        <v>246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13</v>
      </c>
      <c r="S6842">
        <v>91</v>
      </c>
      <c r="V6842">
        <v>1</v>
      </c>
      <c r="W6842" t="s">
        <v>10872</v>
      </c>
    </row>
    <row r="6843" spans="1:23" x14ac:dyDescent="0.25">
      <c r="H6843" t="s">
        <v>10873</v>
      </c>
    </row>
    <row r="6844" spans="1:23" x14ac:dyDescent="0.25">
      <c r="A6844">
        <v>3419</v>
      </c>
      <c r="B6844">
        <v>8698</v>
      </c>
      <c r="C6844" t="s">
        <v>10874</v>
      </c>
      <c r="D6844" t="s">
        <v>51</v>
      </c>
      <c r="E6844" t="s">
        <v>60</v>
      </c>
      <c r="F6844" t="s">
        <v>10875</v>
      </c>
      <c r="G6844" t="str">
        <f>"201511030806"</f>
        <v>201511030806</v>
      </c>
      <c r="H6844" t="s">
        <v>315</v>
      </c>
      <c r="I6844">
        <v>0</v>
      </c>
      <c r="J6844">
        <v>70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V6844">
        <v>0</v>
      </c>
      <c r="W6844" t="s">
        <v>10876</v>
      </c>
    </row>
    <row r="6845" spans="1:23" x14ac:dyDescent="0.25">
      <c r="H6845" t="s">
        <v>10877</v>
      </c>
    </row>
    <row r="6846" spans="1:23" x14ac:dyDescent="0.25">
      <c r="A6846">
        <v>3420</v>
      </c>
      <c r="B6846">
        <v>1384</v>
      </c>
      <c r="C6846" t="s">
        <v>10878</v>
      </c>
      <c r="D6846" t="s">
        <v>651</v>
      </c>
      <c r="E6846" t="s">
        <v>96</v>
      </c>
      <c r="F6846" t="s">
        <v>10879</v>
      </c>
      <c r="G6846" t="str">
        <f>"00022161"</f>
        <v>00022161</v>
      </c>
      <c r="H6846" t="s">
        <v>315</v>
      </c>
      <c r="I6846">
        <v>0</v>
      </c>
      <c r="J6846">
        <v>70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V6846">
        <v>0</v>
      </c>
      <c r="W6846" t="s">
        <v>10876</v>
      </c>
    </row>
    <row r="6847" spans="1:23" x14ac:dyDescent="0.25">
      <c r="H6847">
        <v>876</v>
      </c>
    </row>
    <row r="6848" spans="1:23" x14ac:dyDescent="0.25">
      <c r="A6848">
        <v>3421</v>
      </c>
      <c r="B6848">
        <v>3055</v>
      </c>
      <c r="C6848" t="s">
        <v>10880</v>
      </c>
      <c r="D6848" t="s">
        <v>383</v>
      </c>
      <c r="E6848" t="s">
        <v>10881</v>
      </c>
      <c r="F6848" t="s">
        <v>10882</v>
      </c>
      <c r="G6848" t="str">
        <f>"201511009883"</f>
        <v>201511009883</v>
      </c>
      <c r="H6848" t="s">
        <v>315</v>
      </c>
      <c r="I6848">
        <v>0</v>
      </c>
      <c r="J6848">
        <v>70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V6848">
        <v>0</v>
      </c>
      <c r="W6848" t="s">
        <v>10876</v>
      </c>
    </row>
    <row r="6849" spans="1:23" x14ac:dyDescent="0.25">
      <c r="H6849" t="s">
        <v>10883</v>
      </c>
    </row>
    <row r="6850" spans="1:23" x14ac:dyDescent="0.25">
      <c r="A6850">
        <v>3422</v>
      </c>
      <c r="B6850">
        <v>9987</v>
      </c>
      <c r="C6850" t="s">
        <v>10884</v>
      </c>
      <c r="D6850" t="s">
        <v>83</v>
      </c>
      <c r="E6850" t="s">
        <v>51</v>
      </c>
      <c r="F6850" t="s">
        <v>10885</v>
      </c>
      <c r="G6850" t="str">
        <f>"201406015186"</f>
        <v>201406015186</v>
      </c>
      <c r="H6850" t="s">
        <v>315</v>
      </c>
      <c r="I6850">
        <v>0</v>
      </c>
      <c r="J6850">
        <v>70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V6850">
        <v>0</v>
      </c>
      <c r="W6850" t="s">
        <v>10876</v>
      </c>
    </row>
    <row r="6851" spans="1:23" x14ac:dyDescent="0.25">
      <c r="H6851" t="s">
        <v>10886</v>
      </c>
    </row>
    <row r="6852" spans="1:23" x14ac:dyDescent="0.25">
      <c r="A6852">
        <v>3423</v>
      </c>
      <c r="B6852">
        <v>3730</v>
      </c>
      <c r="C6852" t="s">
        <v>2968</v>
      </c>
      <c r="D6852" t="s">
        <v>105</v>
      </c>
      <c r="E6852" t="s">
        <v>70</v>
      </c>
      <c r="F6852" t="s">
        <v>10887</v>
      </c>
      <c r="G6852" t="str">
        <f>"201511039715"</f>
        <v>201511039715</v>
      </c>
      <c r="H6852" t="s">
        <v>925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21</v>
      </c>
      <c r="S6852">
        <v>147</v>
      </c>
      <c r="V6852">
        <v>0</v>
      </c>
      <c r="W6852" t="s">
        <v>10876</v>
      </c>
    </row>
    <row r="6853" spans="1:23" x14ac:dyDescent="0.25">
      <c r="H6853" t="s">
        <v>10888</v>
      </c>
    </row>
    <row r="6854" spans="1:23" x14ac:dyDescent="0.25">
      <c r="A6854">
        <v>3424</v>
      </c>
      <c r="B6854">
        <v>6552</v>
      </c>
      <c r="C6854" t="s">
        <v>2522</v>
      </c>
      <c r="D6854" t="s">
        <v>10889</v>
      </c>
      <c r="E6854" t="s">
        <v>811</v>
      </c>
      <c r="F6854" t="s">
        <v>10890</v>
      </c>
      <c r="G6854" t="str">
        <f>"00050452"</f>
        <v>00050452</v>
      </c>
      <c r="H6854" t="s">
        <v>3278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18</v>
      </c>
      <c r="S6854">
        <v>126</v>
      </c>
      <c r="V6854">
        <v>0</v>
      </c>
      <c r="W6854" t="s">
        <v>10891</v>
      </c>
    </row>
    <row r="6855" spans="1:23" x14ac:dyDescent="0.25">
      <c r="H6855" t="s">
        <v>10892</v>
      </c>
    </row>
    <row r="6856" spans="1:23" x14ac:dyDescent="0.25">
      <c r="A6856">
        <v>3425</v>
      </c>
      <c r="B6856">
        <v>8074</v>
      </c>
      <c r="C6856" t="s">
        <v>10893</v>
      </c>
      <c r="D6856" t="s">
        <v>59</v>
      </c>
      <c r="E6856" t="s">
        <v>55</v>
      </c>
      <c r="F6856" t="s">
        <v>10894</v>
      </c>
      <c r="G6856" t="str">
        <f>"201507001799"</f>
        <v>201507001799</v>
      </c>
      <c r="H6856">
        <v>880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39</v>
      </c>
      <c r="S6856">
        <v>273</v>
      </c>
      <c r="V6856">
        <v>0</v>
      </c>
      <c r="W6856">
        <v>1153</v>
      </c>
    </row>
    <row r="6857" spans="1:23" x14ac:dyDescent="0.25">
      <c r="H6857" t="s">
        <v>10895</v>
      </c>
    </row>
    <row r="6858" spans="1:23" x14ac:dyDescent="0.25">
      <c r="A6858">
        <v>3426</v>
      </c>
      <c r="B6858">
        <v>2179</v>
      </c>
      <c r="C6858" t="s">
        <v>10896</v>
      </c>
      <c r="D6858" t="s">
        <v>570</v>
      </c>
      <c r="E6858" t="s">
        <v>122</v>
      </c>
      <c r="F6858" t="s">
        <v>10897</v>
      </c>
      <c r="G6858" t="str">
        <f>"00020159"</f>
        <v>00020159</v>
      </c>
      <c r="H6858" t="s">
        <v>6374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25</v>
      </c>
      <c r="S6858">
        <v>175</v>
      </c>
      <c r="T6858">
        <v>7</v>
      </c>
      <c r="U6858">
        <v>864</v>
      </c>
      <c r="V6858">
        <v>0</v>
      </c>
      <c r="W6858" t="s">
        <v>10898</v>
      </c>
    </row>
    <row r="6859" spans="1:23" x14ac:dyDescent="0.25">
      <c r="H6859">
        <v>864</v>
      </c>
    </row>
    <row r="6860" spans="1:23" x14ac:dyDescent="0.25">
      <c r="A6860">
        <v>3427</v>
      </c>
      <c r="B6860">
        <v>6108</v>
      </c>
      <c r="C6860" t="s">
        <v>10899</v>
      </c>
      <c r="D6860" t="s">
        <v>326</v>
      </c>
      <c r="E6860" t="s">
        <v>25</v>
      </c>
      <c r="F6860" t="s">
        <v>10900</v>
      </c>
      <c r="G6860" t="str">
        <f>"201511006999"</f>
        <v>201511006999</v>
      </c>
      <c r="H6860" t="s">
        <v>2508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44</v>
      </c>
      <c r="S6860">
        <v>308</v>
      </c>
      <c r="V6860">
        <v>0</v>
      </c>
      <c r="W6860" t="s">
        <v>10901</v>
      </c>
    </row>
    <row r="6861" spans="1:23" x14ac:dyDescent="0.25">
      <c r="H6861" t="s">
        <v>10902</v>
      </c>
    </row>
    <row r="6862" spans="1:23" x14ac:dyDescent="0.25">
      <c r="A6862">
        <v>3428</v>
      </c>
      <c r="B6862">
        <v>9510</v>
      </c>
      <c r="C6862" t="s">
        <v>10903</v>
      </c>
      <c r="D6862" t="s">
        <v>31</v>
      </c>
      <c r="E6862" t="s">
        <v>51</v>
      </c>
      <c r="F6862" t="s">
        <v>10904</v>
      </c>
      <c r="G6862" t="str">
        <f>"201511029323"</f>
        <v>201511029323</v>
      </c>
      <c r="H6862" t="s">
        <v>250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13</v>
      </c>
      <c r="S6862">
        <v>91</v>
      </c>
      <c r="V6862">
        <v>1</v>
      </c>
      <c r="W6862" t="s">
        <v>10905</v>
      </c>
    </row>
    <row r="6863" spans="1:23" x14ac:dyDescent="0.25">
      <c r="H6863" t="s">
        <v>10906</v>
      </c>
    </row>
    <row r="6864" spans="1:23" x14ac:dyDescent="0.25">
      <c r="A6864">
        <v>3429</v>
      </c>
      <c r="B6864">
        <v>6544</v>
      </c>
      <c r="C6864" t="s">
        <v>10907</v>
      </c>
      <c r="D6864" t="s">
        <v>140</v>
      </c>
      <c r="E6864" t="s">
        <v>51</v>
      </c>
      <c r="F6864" t="s">
        <v>10908</v>
      </c>
      <c r="G6864" t="str">
        <f>"201511032387"</f>
        <v>201511032387</v>
      </c>
      <c r="H6864" t="s">
        <v>5623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46</v>
      </c>
      <c r="S6864">
        <v>322</v>
      </c>
      <c r="V6864">
        <v>1</v>
      </c>
      <c r="W6864" t="s">
        <v>10905</v>
      </c>
    </row>
    <row r="6865" spans="1:23" x14ac:dyDescent="0.25">
      <c r="H6865" t="s">
        <v>10909</v>
      </c>
    </row>
    <row r="6866" spans="1:23" x14ac:dyDescent="0.25">
      <c r="A6866">
        <v>3430</v>
      </c>
      <c r="B6866">
        <v>6544</v>
      </c>
      <c r="C6866" t="s">
        <v>10907</v>
      </c>
      <c r="D6866" t="s">
        <v>140</v>
      </c>
      <c r="E6866" t="s">
        <v>51</v>
      </c>
      <c r="F6866" t="s">
        <v>10908</v>
      </c>
      <c r="G6866" t="str">
        <f>"201511032387"</f>
        <v>201511032387</v>
      </c>
      <c r="H6866" t="s">
        <v>5623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46</v>
      </c>
      <c r="S6866">
        <v>322</v>
      </c>
      <c r="T6866">
        <v>7</v>
      </c>
      <c r="U6866">
        <v>873</v>
      </c>
      <c r="V6866">
        <v>1</v>
      </c>
      <c r="W6866" t="s">
        <v>10905</v>
      </c>
    </row>
    <row r="6867" spans="1:23" x14ac:dyDescent="0.25">
      <c r="H6867" t="s">
        <v>10909</v>
      </c>
    </row>
    <row r="6868" spans="1:23" x14ac:dyDescent="0.25">
      <c r="A6868">
        <v>3431</v>
      </c>
      <c r="B6868">
        <v>9097</v>
      </c>
      <c r="C6868" t="s">
        <v>10910</v>
      </c>
      <c r="D6868" t="s">
        <v>96</v>
      </c>
      <c r="E6868" t="s">
        <v>65</v>
      </c>
      <c r="F6868" t="s">
        <v>10911</v>
      </c>
      <c r="G6868" t="str">
        <f>"201603000209"</f>
        <v>201603000209</v>
      </c>
      <c r="H6868">
        <v>1012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20</v>
      </c>
      <c r="S6868">
        <v>140</v>
      </c>
      <c r="V6868">
        <v>0</v>
      </c>
      <c r="W6868">
        <v>1152</v>
      </c>
    </row>
    <row r="6869" spans="1:23" x14ac:dyDescent="0.25">
      <c r="H6869" t="s">
        <v>10912</v>
      </c>
    </row>
    <row r="6870" spans="1:23" x14ac:dyDescent="0.25">
      <c r="A6870">
        <v>3432</v>
      </c>
      <c r="B6870">
        <v>10479</v>
      </c>
      <c r="C6870" t="s">
        <v>1131</v>
      </c>
      <c r="D6870" t="s">
        <v>55</v>
      </c>
      <c r="E6870" t="s">
        <v>41</v>
      </c>
      <c r="F6870" t="s">
        <v>10913</v>
      </c>
      <c r="G6870" t="str">
        <f>"201511004931"</f>
        <v>201511004931</v>
      </c>
      <c r="H6870" t="s">
        <v>118</v>
      </c>
      <c r="I6870">
        <v>0</v>
      </c>
      <c r="J6870">
        <v>30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7</v>
      </c>
      <c r="S6870">
        <v>49</v>
      </c>
      <c r="V6870">
        <v>0</v>
      </c>
      <c r="W6870" t="s">
        <v>10914</v>
      </c>
    </row>
    <row r="6871" spans="1:23" x14ac:dyDescent="0.25">
      <c r="H6871" t="s">
        <v>10915</v>
      </c>
    </row>
    <row r="6872" spans="1:23" x14ac:dyDescent="0.25">
      <c r="A6872">
        <v>3433</v>
      </c>
      <c r="B6872">
        <v>9527</v>
      </c>
      <c r="C6872" t="s">
        <v>10916</v>
      </c>
      <c r="D6872" t="s">
        <v>83</v>
      </c>
      <c r="E6872" t="s">
        <v>425</v>
      </c>
      <c r="F6872" t="s">
        <v>10917</v>
      </c>
      <c r="G6872" t="str">
        <f>"201511041949"</f>
        <v>201511041949</v>
      </c>
      <c r="H6872">
        <v>1100</v>
      </c>
      <c r="I6872">
        <v>0</v>
      </c>
      <c r="J6872">
        <v>30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3</v>
      </c>
      <c r="S6872">
        <v>21</v>
      </c>
      <c r="V6872">
        <v>1</v>
      </c>
      <c r="W6872">
        <v>1151</v>
      </c>
    </row>
    <row r="6873" spans="1:23" x14ac:dyDescent="0.25">
      <c r="H6873" t="s">
        <v>10918</v>
      </c>
    </row>
    <row r="6874" spans="1:23" x14ac:dyDescent="0.25">
      <c r="A6874">
        <v>3434</v>
      </c>
      <c r="B6874">
        <v>10298</v>
      </c>
      <c r="C6874" t="s">
        <v>10919</v>
      </c>
      <c r="D6874" t="s">
        <v>187</v>
      </c>
      <c r="E6874" t="s">
        <v>15</v>
      </c>
      <c r="F6874" t="s">
        <v>10920</v>
      </c>
      <c r="G6874" t="str">
        <f>"201511022271"</f>
        <v>201511022271</v>
      </c>
      <c r="H6874">
        <v>1100</v>
      </c>
      <c r="I6874">
        <v>0</v>
      </c>
      <c r="J6874">
        <v>30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3</v>
      </c>
      <c r="S6874">
        <v>21</v>
      </c>
      <c r="V6874">
        <v>2</v>
      </c>
      <c r="W6874">
        <v>1151</v>
      </c>
    </row>
    <row r="6875" spans="1:23" x14ac:dyDescent="0.25">
      <c r="H6875" t="s">
        <v>10921</v>
      </c>
    </row>
    <row r="6876" spans="1:23" x14ac:dyDescent="0.25">
      <c r="A6876">
        <v>3435</v>
      </c>
      <c r="B6876">
        <v>3793</v>
      </c>
      <c r="C6876" t="s">
        <v>9966</v>
      </c>
      <c r="D6876" t="s">
        <v>105</v>
      </c>
      <c r="E6876" t="s">
        <v>41</v>
      </c>
      <c r="F6876" t="s">
        <v>9967</v>
      </c>
      <c r="G6876" t="str">
        <f>"00058876"</f>
        <v>00058876</v>
      </c>
      <c r="H6876">
        <v>1001</v>
      </c>
      <c r="I6876">
        <v>150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V6876">
        <v>0</v>
      </c>
      <c r="W6876">
        <v>1151</v>
      </c>
    </row>
    <row r="6877" spans="1:23" x14ac:dyDescent="0.25">
      <c r="H6877" t="s">
        <v>9968</v>
      </c>
    </row>
    <row r="6878" spans="1:23" x14ac:dyDescent="0.25">
      <c r="A6878">
        <v>3436</v>
      </c>
      <c r="B6878">
        <v>993</v>
      </c>
      <c r="C6878" t="s">
        <v>10922</v>
      </c>
      <c r="D6878" t="s">
        <v>741</v>
      </c>
      <c r="E6878" t="s">
        <v>55</v>
      </c>
      <c r="F6878" t="s">
        <v>10923</v>
      </c>
      <c r="G6878" t="str">
        <f>"00081883"</f>
        <v>00081883</v>
      </c>
      <c r="H6878">
        <v>1001</v>
      </c>
      <c r="I6878">
        <v>150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V6878">
        <v>0</v>
      </c>
      <c r="W6878">
        <v>1151</v>
      </c>
    </row>
    <row r="6879" spans="1:23" x14ac:dyDescent="0.25">
      <c r="H6879" t="s">
        <v>10924</v>
      </c>
    </row>
    <row r="6880" spans="1:23" x14ac:dyDescent="0.25">
      <c r="A6880">
        <v>3437</v>
      </c>
      <c r="B6880">
        <v>8866</v>
      </c>
      <c r="C6880" t="s">
        <v>10925</v>
      </c>
      <c r="D6880" t="s">
        <v>83</v>
      </c>
      <c r="E6880" t="s">
        <v>15</v>
      </c>
      <c r="F6880" t="s">
        <v>10926</v>
      </c>
      <c r="G6880" t="str">
        <f>"201511030474"</f>
        <v>201511030474</v>
      </c>
      <c r="H6880">
        <v>1001</v>
      </c>
      <c r="I6880">
        <v>150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V6880">
        <v>0</v>
      </c>
      <c r="W6880">
        <v>1151</v>
      </c>
    </row>
    <row r="6881" spans="1:23" x14ac:dyDescent="0.25">
      <c r="H6881" t="s">
        <v>10927</v>
      </c>
    </row>
    <row r="6882" spans="1:23" x14ac:dyDescent="0.25">
      <c r="A6882">
        <v>3438</v>
      </c>
      <c r="B6882">
        <v>1819</v>
      </c>
      <c r="C6882" t="s">
        <v>10928</v>
      </c>
      <c r="D6882" t="s">
        <v>14</v>
      </c>
      <c r="E6882" t="s">
        <v>123</v>
      </c>
      <c r="F6882" t="s">
        <v>10929</v>
      </c>
      <c r="G6882" t="str">
        <f>"201511013108"</f>
        <v>201511013108</v>
      </c>
      <c r="H6882">
        <v>1001</v>
      </c>
      <c r="I6882">
        <v>150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V6882">
        <v>0</v>
      </c>
      <c r="W6882">
        <v>1151</v>
      </c>
    </row>
    <row r="6883" spans="1:23" x14ac:dyDescent="0.25">
      <c r="H6883" t="s">
        <v>10930</v>
      </c>
    </row>
    <row r="6884" spans="1:23" x14ac:dyDescent="0.25">
      <c r="A6884">
        <v>3439</v>
      </c>
      <c r="B6884">
        <v>1218</v>
      </c>
      <c r="C6884" t="s">
        <v>10931</v>
      </c>
      <c r="D6884" t="s">
        <v>244</v>
      </c>
      <c r="E6884" t="s">
        <v>196</v>
      </c>
      <c r="F6884" t="s">
        <v>10932</v>
      </c>
      <c r="G6884" t="str">
        <f>"00020754"</f>
        <v>00020754</v>
      </c>
      <c r="H6884">
        <v>1001</v>
      </c>
      <c r="I6884">
        <v>150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V6884">
        <v>0</v>
      </c>
      <c r="W6884">
        <v>1151</v>
      </c>
    </row>
    <row r="6885" spans="1:23" x14ac:dyDescent="0.25">
      <c r="H6885" t="s">
        <v>10933</v>
      </c>
    </row>
    <row r="6886" spans="1:23" x14ac:dyDescent="0.25">
      <c r="A6886">
        <v>3440</v>
      </c>
      <c r="B6886">
        <v>8931</v>
      </c>
      <c r="C6886" t="s">
        <v>10934</v>
      </c>
      <c r="D6886" t="s">
        <v>842</v>
      </c>
      <c r="E6886" t="s">
        <v>51</v>
      </c>
      <c r="F6886" t="s">
        <v>10935</v>
      </c>
      <c r="G6886" t="str">
        <f>"201511027222"</f>
        <v>201511027222</v>
      </c>
      <c r="H6886" t="s">
        <v>86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8</v>
      </c>
      <c r="S6886">
        <v>56</v>
      </c>
      <c r="V6886">
        <v>0</v>
      </c>
      <c r="W6886" t="s">
        <v>10936</v>
      </c>
    </row>
    <row r="6887" spans="1:23" x14ac:dyDescent="0.25">
      <c r="H6887" t="s">
        <v>10937</v>
      </c>
    </row>
    <row r="6888" spans="1:23" x14ac:dyDescent="0.25">
      <c r="A6888">
        <v>3441</v>
      </c>
      <c r="B6888">
        <v>4949</v>
      </c>
      <c r="C6888" t="s">
        <v>10938</v>
      </c>
      <c r="D6888" t="s">
        <v>383</v>
      </c>
      <c r="E6888" t="s">
        <v>222</v>
      </c>
      <c r="F6888" t="s">
        <v>10939</v>
      </c>
      <c r="G6888" t="str">
        <f>"00075051"</f>
        <v>00075051</v>
      </c>
      <c r="H6888" t="s">
        <v>86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8</v>
      </c>
      <c r="S6888">
        <v>56</v>
      </c>
      <c r="V6888">
        <v>0</v>
      </c>
      <c r="W6888" t="s">
        <v>10936</v>
      </c>
    </row>
    <row r="6889" spans="1:23" x14ac:dyDescent="0.25">
      <c r="H6889" t="s">
        <v>10940</v>
      </c>
    </row>
    <row r="6890" spans="1:23" x14ac:dyDescent="0.25">
      <c r="A6890">
        <v>3442</v>
      </c>
      <c r="B6890">
        <v>6549</v>
      </c>
      <c r="C6890" t="s">
        <v>10941</v>
      </c>
      <c r="D6890" t="s">
        <v>2084</v>
      </c>
      <c r="E6890" t="s">
        <v>60</v>
      </c>
      <c r="F6890" t="s">
        <v>10942</v>
      </c>
      <c r="G6890" t="str">
        <f>"201511027704"</f>
        <v>201511027704</v>
      </c>
      <c r="H6890" t="s">
        <v>1128</v>
      </c>
      <c r="I6890">
        <v>150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7</v>
      </c>
      <c r="S6890">
        <v>49</v>
      </c>
      <c r="V6890">
        <v>0</v>
      </c>
      <c r="W6890" t="s">
        <v>10936</v>
      </c>
    </row>
    <row r="6891" spans="1:23" x14ac:dyDescent="0.25">
      <c r="H6891" t="s">
        <v>48</v>
      </c>
    </row>
    <row r="6892" spans="1:23" x14ac:dyDescent="0.25">
      <c r="A6892">
        <v>3443</v>
      </c>
      <c r="B6892">
        <v>6313</v>
      </c>
      <c r="C6892" t="s">
        <v>3262</v>
      </c>
      <c r="D6892" t="s">
        <v>36</v>
      </c>
      <c r="E6892" t="s">
        <v>188</v>
      </c>
      <c r="F6892" t="s">
        <v>10943</v>
      </c>
      <c r="G6892" t="str">
        <f>"201511028367"</f>
        <v>201511028367</v>
      </c>
      <c r="H6892">
        <v>1100</v>
      </c>
      <c r="I6892">
        <v>0</v>
      </c>
      <c r="J6892">
        <v>50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V6892">
        <v>0</v>
      </c>
      <c r="W6892">
        <v>1150</v>
      </c>
    </row>
    <row r="6893" spans="1:23" x14ac:dyDescent="0.25">
      <c r="H6893" t="s">
        <v>10944</v>
      </c>
    </row>
    <row r="6894" spans="1:23" x14ac:dyDescent="0.25">
      <c r="A6894">
        <v>3444</v>
      </c>
      <c r="B6894">
        <v>8851</v>
      </c>
      <c r="C6894" t="s">
        <v>4994</v>
      </c>
      <c r="D6894" t="s">
        <v>724</v>
      </c>
      <c r="E6894" t="s">
        <v>113</v>
      </c>
      <c r="F6894" t="s">
        <v>4995</v>
      </c>
      <c r="G6894" t="str">
        <f>"201511042641"</f>
        <v>201511042641</v>
      </c>
      <c r="H6894">
        <v>1100</v>
      </c>
      <c r="I6894">
        <v>0</v>
      </c>
      <c r="J6894">
        <v>50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V6894">
        <v>0</v>
      </c>
      <c r="W6894">
        <v>1150</v>
      </c>
    </row>
    <row r="6895" spans="1:23" x14ac:dyDescent="0.25">
      <c r="H6895" t="s">
        <v>4996</v>
      </c>
    </row>
    <row r="6896" spans="1:23" x14ac:dyDescent="0.25">
      <c r="A6896">
        <v>3445</v>
      </c>
      <c r="B6896">
        <v>4179</v>
      </c>
      <c r="C6896" t="s">
        <v>7455</v>
      </c>
      <c r="D6896" t="s">
        <v>10945</v>
      </c>
      <c r="E6896" t="s">
        <v>10946</v>
      </c>
      <c r="F6896" t="s">
        <v>10947</v>
      </c>
      <c r="G6896" t="str">
        <f>"00069918"</f>
        <v>00069918</v>
      </c>
      <c r="H6896">
        <v>1100</v>
      </c>
      <c r="I6896">
        <v>0</v>
      </c>
      <c r="J6896">
        <v>50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V6896">
        <v>0</v>
      </c>
      <c r="W6896">
        <v>1150</v>
      </c>
    </row>
    <row r="6897" spans="1:23" x14ac:dyDescent="0.25">
      <c r="H6897" t="s">
        <v>10948</v>
      </c>
    </row>
    <row r="6898" spans="1:23" x14ac:dyDescent="0.25">
      <c r="A6898">
        <v>3446</v>
      </c>
      <c r="B6898">
        <v>1950</v>
      </c>
      <c r="C6898" t="s">
        <v>2154</v>
      </c>
      <c r="D6898" t="s">
        <v>489</v>
      </c>
      <c r="E6898" t="s">
        <v>10949</v>
      </c>
      <c r="F6898" t="s">
        <v>10950</v>
      </c>
      <c r="G6898" t="str">
        <f>"201109000026"</f>
        <v>201109000026</v>
      </c>
      <c r="H6898">
        <v>1100</v>
      </c>
      <c r="I6898">
        <v>0</v>
      </c>
      <c r="J6898">
        <v>50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V6898">
        <v>1</v>
      </c>
      <c r="W6898">
        <v>1150</v>
      </c>
    </row>
    <row r="6899" spans="1:23" x14ac:dyDescent="0.25">
      <c r="H6899" t="s">
        <v>10951</v>
      </c>
    </row>
    <row r="6900" spans="1:23" x14ac:dyDescent="0.25">
      <c r="A6900">
        <v>3447</v>
      </c>
      <c r="B6900">
        <v>778</v>
      </c>
      <c r="C6900" t="s">
        <v>7802</v>
      </c>
      <c r="D6900" t="s">
        <v>75</v>
      </c>
      <c r="E6900" t="s">
        <v>51</v>
      </c>
      <c r="F6900" t="s">
        <v>7803</v>
      </c>
      <c r="G6900" t="str">
        <f>"201406007587"</f>
        <v>201406007587</v>
      </c>
      <c r="H6900">
        <v>1100</v>
      </c>
      <c r="I6900">
        <v>0</v>
      </c>
      <c r="J6900">
        <v>50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V6900">
        <v>0</v>
      </c>
      <c r="W6900">
        <v>1150</v>
      </c>
    </row>
    <row r="6901" spans="1:23" x14ac:dyDescent="0.25">
      <c r="H6901" t="s">
        <v>7804</v>
      </c>
    </row>
    <row r="6902" spans="1:23" x14ac:dyDescent="0.25">
      <c r="A6902">
        <v>3448</v>
      </c>
      <c r="B6902">
        <v>10326</v>
      </c>
      <c r="C6902" t="s">
        <v>8117</v>
      </c>
      <c r="D6902" t="s">
        <v>14</v>
      </c>
      <c r="E6902" t="s">
        <v>55</v>
      </c>
      <c r="F6902" t="s">
        <v>8118</v>
      </c>
      <c r="G6902" t="str">
        <f>"201510002280"</f>
        <v>201510002280</v>
      </c>
      <c r="H6902">
        <v>1100</v>
      </c>
      <c r="I6902">
        <v>0</v>
      </c>
      <c r="J6902">
        <v>50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V6902">
        <v>0</v>
      </c>
      <c r="W6902">
        <v>1150</v>
      </c>
    </row>
    <row r="6903" spans="1:23" x14ac:dyDescent="0.25">
      <c r="H6903" t="s">
        <v>8119</v>
      </c>
    </row>
    <row r="6904" spans="1:23" x14ac:dyDescent="0.25">
      <c r="A6904">
        <v>3449</v>
      </c>
      <c r="B6904">
        <v>1323</v>
      </c>
      <c r="C6904" t="s">
        <v>10952</v>
      </c>
      <c r="D6904" t="s">
        <v>24</v>
      </c>
      <c r="E6904" t="s">
        <v>192</v>
      </c>
      <c r="F6904" t="s">
        <v>10953</v>
      </c>
      <c r="G6904" t="str">
        <f>"201510001921"</f>
        <v>201510001921</v>
      </c>
      <c r="H6904">
        <v>1078</v>
      </c>
      <c r="I6904">
        <v>0</v>
      </c>
      <c r="J6904">
        <v>30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6</v>
      </c>
      <c r="S6904">
        <v>42</v>
      </c>
      <c r="V6904">
        <v>0</v>
      </c>
      <c r="W6904">
        <v>1150</v>
      </c>
    </row>
    <row r="6905" spans="1:23" x14ac:dyDescent="0.25">
      <c r="H6905">
        <v>862</v>
      </c>
    </row>
    <row r="6906" spans="1:23" x14ac:dyDescent="0.25">
      <c r="A6906">
        <v>3450</v>
      </c>
      <c r="B6906">
        <v>6947</v>
      </c>
      <c r="C6906" t="s">
        <v>10954</v>
      </c>
      <c r="D6906" t="s">
        <v>10955</v>
      </c>
      <c r="E6906" t="s">
        <v>10956</v>
      </c>
      <c r="F6906" t="s">
        <v>10957</v>
      </c>
      <c r="G6906" t="str">
        <f>"00078301"</f>
        <v>00078301</v>
      </c>
      <c r="H6906">
        <v>1078</v>
      </c>
      <c r="I6906">
        <v>0</v>
      </c>
      <c r="J6906">
        <v>30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6</v>
      </c>
      <c r="S6906">
        <v>42</v>
      </c>
      <c r="V6906">
        <v>0</v>
      </c>
      <c r="W6906">
        <v>1150</v>
      </c>
    </row>
    <row r="6907" spans="1:23" x14ac:dyDescent="0.25">
      <c r="H6907">
        <v>865</v>
      </c>
    </row>
    <row r="6908" spans="1:23" x14ac:dyDescent="0.25">
      <c r="A6908">
        <v>3451</v>
      </c>
      <c r="B6908">
        <v>2693</v>
      </c>
      <c r="C6908" t="s">
        <v>1905</v>
      </c>
      <c r="D6908" t="s">
        <v>83</v>
      </c>
      <c r="E6908" t="s">
        <v>25</v>
      </c>
      <c r="F6908" t="s">
        <v>10958</v>
      </c>
      <c r="G6908" t="str">
        <f>"201511033351"</f>
        <v>201511033351</v>
      </c>
      <c r="H6908">
        <v>1045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15</v>
      </c>
      <c r="S6908">
        <v>105</v>
      </c>
      <c r="V6908">
        <v>0</v>
      </c>
      <c r="W6908">
        <v>1150</v>
      </c>
    </row>
    <row r="6909" spans="1:23" x14ac:dyDescent="0.25">
      <c r="H6909" t="s">
        <v>10959</v>
      </c>
    </row>
    <row r="6910" spans="1:23" x14ac:dyDescent="0.25">
      <c r="A6910">
        <v>3452</v>
      </c>
      <c r="B6910">
        <v>7521</v>
      </c>
      <c r="C6910" t="s">
        <v>10960</v>
      </c>
      <c r="D6910" t="s">
        <v>383</v>
      </c>
      <c r="E6910" t="s">
        <v>6560</v>
      </c>
      <c r="F6910" t="s">
        <v>10961</v>
      </c>
      <c r="G6910" t="str">
        <f>"201511005911"</f>
        <v>201511005911</v>
      </c>
      <c r="H6910">
        <v>1045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15</v>
      </c>
      <c r="S6910">
        <v>105</v>
      </c>
      <c r="V6910">
        <v>0</v>
      </c>
      <c r="W6910">
        <v>1150</v>
      </c>
    </row>
    <row r="6911" spans="1:23" x14ac:dyDescent="0.25">
      <c r="H6911" t="s">
        <v>10962</v>
      </c>
    </row>
    <row r="6912" spans="1:23" x14ac:dyDescent="0.25">
      <c r="A6912">
        <v>3453</v>
      </c>
      <c r="B6912">
        <v>5696</v>
      </c>
      <c r="C6912" t="s">
        <v>10963</v>
      </c>
      <c r="D6912" t="s">
        <v>10964</v>
      </c>
      <c r="E6912" t="s">
        <v>10965</v>
      </c>
      <c r="F6912" t="s">
        <v>10966</v>
      </c>
      <c r="G6912" t="str">
        <f>"00095044"</f>
        <v>00095044</v>
      </c>
      <c r="H6912" t="s">
        <v>1000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22</v>
      </c>
      <c r="S6912">
        <v>154</v>
      </c>
      <c r="V6912">
        <v>2</v>
      </c>
      <c r="W6912" t="s">
        <v>10967</v>
      </c>
    </row>
    <row r="6913" spans="1:23" x14ac:dyDescent="0.25">
      <c r="H6913">
        <v>818</v>
      </c>
    </row>
    <row r="6914" spans="1:23" x14ac:dyDescent="0.25">
      <c r="A6914">
        <v>3454</v>
      </c>
      <c r="B6914">
        <v>4620</v>
      </c>
      <c r="C6914" t="s">
        <v>10462</v>
      </c>
      <c r="D6914" t="s">
        <v>2045</v>
      </c>
      <c r="E6914" t="s">
        <v>213</v>
      </c>
      <c r="F6914" t="s">
        <v>10968</v>
      </c>
      <c r="G6914" t="str">
        <f>"201409003891"</f>
        <v>201409003891</v>
      </c>
      <c r="H6914">
        <v>1100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7</v>
      </c>
      <c r="S6914">
        <v>49</v>
      </c>
      <c r="V6914">
        <v>0</v>
      </c>
      <c r="W6914">
        <v>1149</v>
      </c>
    </row>
    <row r="6915" spans="1:23" x14ac:dyDescent="0.25">
      <c r="H6915" t="s">
        <v>10969</v>
      </c>
    </row>
    <row r="6916" spans="1:23" x14ac:dyDescent="0.25">
      <c r="A6916">
        <v>3455</v>
      </c>
      <c r="B6916">
        <v>1853</v>
      </c>
      <c r="C6916" t="s">
        <v>10970</v>
      </c>
      <c r="D6916" t="s">
        <v>10971</v>
      </c>
      <c r="E6916" t="s">
        <v>10972</v>
      </c>
      <c r="F6916" t="s">
        <v>10973</v>
      </c>
      <c r="G6916" t="str">
        <f>"00016704"</f>
        <v>00016704</v>
      </c>
      <c r="H6916">
        <v>1100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7</v>
      </c>
      <c r="S6916">
        <v>49</v>
      </c>
      <c r="V6916">
        <v>0</v>
      </c>
      <c r="W6916">
        <v>1149</v>
      </c>
    </row>
    <row r="6917" spans="1:23" x14ac:dyDescent="0.25">
      <c r="H6917" t="s">
        <v>10974</v>
      </c>
    </row>
    <row r="6918" spans="1:23" x14ac:dyDescent="0.25">
      <c r="A6918">
        <v>3456</v>
      </c>
      <c r="B6918">
        <v>738</v>
      </c>
      <c r="C6918" t="s">
        <v>10975</v>
      </c>
      <c r="D6918" t="s">
        <v>244</v>
      </c>
      <c r="E6918" t="s">
        <v>196</v>
      </c>
      <c r="F6918" t="s">
        <v>10976</v>
      </c>
      <c r="G6918" t="str">
        <f>"201406009157"</f>
        <v>201406009157</v>
      </c>
      <c r="H6918">
        <v>1089</v>
      </c>
      <c r="I6918">
        <v>0</v>
      </c>
      <c r="J6918">
        <v>30</v>
      </c>
      <c r="K6918">
        <v>30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V6918">
        <v>0</v>
      </c>
      <c r="W6918">
        <v>1149</v>
      </c>
    </row>
    <row r="6919" spans="1:23" x14ac:dyDescent="0.25">
      <c r="H6919" t="s">
        <v>10977</v>
      </c>
    </row>
    <row r="6920" spans="1:23" x14ac:dyDescent="0.25">
      <c r="A6920">
        <v>3457</v>
      </c>
      <c r="B6920">
        <v>10538</v>
      </c>
      <c r="C6920" t="s">
        <v>10978</v>
      </c>
      <c r="D6920" t="s">
        <v>732</v>
      </c>
      <c r="E6920" t="s">
        <v>15</v>
      </c>
      <c r="F6920" t="s">
        <v>10979</v>
      </c>
      <c r="G6920" t="str">
        <f>"201511038115"</f>
        <v>201511038115</v>
      </c>
      <c r="H6920">
        <v>1023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18</v>
      </c>
      <c r="S6920">
        <v>126</v>
      </c>
      <c r="V6920">
        <v>0</v>
      </c>
      <c r="W6920">
        <v>1149</v>
      </c>
    </row>
    <row r="6921" spans="1:23" x14ac:dyDescent="0.25">
      <c r="H6921" t="s">
        <v>735</v>
      </c>
    </row>
    <row r="6922" spans="1:23" x14ac:dyDescent="0.25">
      <c r="A6922">
        <v>3458</v>
      </c>
      <c r="B6922">
        <v>4101</v>
      </c>
      <c r="C6922" t="s">
        <v>10980</v>
      </c>
      <c r="D6922" t="s">
        <v>10981</v>
      </c>
      <c r="E6922" t="s">
        <v>10982</v>
      </c>
      <c r="F6922" t="s">
        <v>10983</v>
      </c>
      <c r="G6922" t="str">
        <f>"201511032780"</f>
        <v>201511032780</v>
      </c>
      <c r="H6922" t="s">
        <v>4599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37</v>
      </c>
      <c r="S6922">
        <v>259</v>
      </c>
      <c r="V6922">
        <v>2</v>
      </c>
      <c r="W6922" t="s">
        <v>10984</v>
      </c>
    </row>
    <row r="6923" spans="1:23" x14ac:dyDescent="0.25">
      <c r="H6923" t="s">
        <v>10985</v>
      </c>
    </row>
    <row r="6924" spans="1:23" x14ac:dyDescent="0.25">
      <c r="A6924">
        <v>3459</v>
      </c>
      <c r="B6924">
        <v>5519</v>
      </c>
      <c r="C6924" t="s">
        <v>7616</v>
      </c>
      <c r="D6924" t="s">
        <v>360</v>
      </c>
      <c r="E6924" t="s">
        <v>188</v>
      </c>
      <c r="F6924" t="s">
        <v>10986</v>
      </c>
      <c r="G6924" t="str">
        <f>"201511005507"</f>
        <v>201511005507</v>
      </c>
      <c r="H6924" t="s">
        <v>1856</v>
      </c>
      <c r="I6924">
        <v>150</v>
      </c>
      <c r="J6924">
        <v>30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7</v>
      </c>
      <c r="S6924">
        <v>49</v>
      </c>
      <c r="V6924">
        <v>0</v>
      </c>
      <c r="W6924" t="s">
        <v>10987</v>
      </c>
    </row>
    <row r="6925" spans="1:23" x14ac:dyDescent="0.25">
      <c r="H6925" t="s">
        <v>1925</v>
      </c>
    </row>
    <row r="6926" spans="1:23" x14ac:dyDescent="0.25">
      <c r="A6926">
        <v>3460</v>
      </c>
      <c r="B6926">
        <v>1042</v>
      </c>
      <c r="C6926" t="s">
        <v>10988</v>
      </c>
      <c r="D6926" t="s">
        <v>15</v>
      </c>
      <c r="E6926" t="s">
        <v>60</v>
      </c>
      <c r="F6926" t="s">
        <v>10989</v>
      </c>
      <c r="G6926" t="str">
        <f>"201510002399"</f>
        <v>201510002399</v>
      </c>
      <c r="H6926" t="s">
        <v>4742</v>
      </c>
      <c r="I6926">
        <v>150</v>
      </c>
      <c r="J6926">
        <v>50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31</v>
      </c>
      <c r="S6926">
        <v>217</v>
      </c>
      <c r="V6926">
        <v>0</v>
      </c>
      <c r="W6926" t="s">
        <v>10990</v>
      </c>
    </row>
    <row r="6927" spans="1:23" x14ac:dyDescent="0.25">
      <c r="H6927" t="s">
        <v>10991</v>
      </c>
    </row>
    <row r="6928" spans="1:23" x14ac:dyDescent="0.25">
      <c r="A6928">
        <v>3461</v>
      </c>
      <c r="B6928">
        <v>4804</v>
      </c>
      <c r="C6928" t="s">
        <v>9546</v>
      </c>
      <c r="D6928" t="s">
        <v>10992</v>
      </c>
      <c r="E6928" t="s">
        <v>70</v>
      </c>
      <c r="F6928" t="s">
        <v>10993</v>
      </c>
      <c r="G6928" t="str">
        <f>"00078769"</f>
        <v>00078769</v>
      </c>
      <c r="H6928">
        <v>1078</v>
      </c>
      <c r="I6928">
        <v>0</v>
      </c>
      <c r="J6928">
        <v>70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V6928">
        <v>0</v>
      </c>
      <c r="W6928">
        <v>1148</v>
      </c>
    </row>
    <row r="6929" spans="1:23" x14ac:dyDescent="0.25">
      <c r="H6929" t="s">
        <v>10994</v>
      </c>
    </row>
    <row r="6930" spans="1:23" x14ac:dyDescent="0.25">
      <c r="A6930">
        <v>3462</v>
      </c>
      <c r="B6930">
        <v>698</v>
      </c>
      <c r="C6930" t="s">
        <v>10995</v>
      </c>
      <c r="D6930" t="s">
        <v>10996</v>
      </c>
      <c r="E6930" t="s">
        <v>412</v>
      </c>
      <c r="F6930" t="s">
        <v>10997</v>
      </c>
      <c r="G6930" t="str">
        <f>"00019490"</f>
        <v>00019490</v>
      </c>
      <c r="H6930">
        <v>1078</v>
      </c>
      <c r="I6930">
        <v>0</v>
      </c>
      <c r="J6930">
        <v>70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V6930">
        <v>0</v>
      </c>
      <c r="W6930">
        <v>1148</v>
      </c>
    </row>
    <row r="6931" spans="1:23" x14ac:dyDescent="0.25">
      <c r="H6931" t="s">
        <v>10998</v>
      </c>
    </row>
    <row r="6932" spans="1:23" x14ac:dyDescent="0.25">
      <c r="A6932">
        <v>3463</v>
      </c>
      <c r="B6932">
        <v>3086</v>
      </c>
      <c r="C6932" t="s">
        <v>9078</v>
      </c>
      <c r="D6932" t="s">
        <v>69</v>
      </c>
      <c r="E6932" t="s">
        <v>70</v>
      </c>
      <c r="F6932" t="s">
        <v>9079</v>
      </c>
      <c r="G6932" t="str">
        <f>"201512001947"</f>
        <v>201512001947</v>
      </c>
      <c r="H6932">
        <v>957</v>
      </c>
      <c r="I6932">
        <v>0</v>
      </c>
      <c r="J6932">
        <v>30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23</v>
      </c>
      <c r="S6932">
        <v>161</v>
      </c>
      <c r="V6932">
        <v>0</v>
      </c>
      <c r="W6932">
        <v>1148</v>
      </c>
    </row>
    <row r="6933" spans="1:23" x14ac:dyDescent="0.25">
      <c r="H6933" t="s">
        <v>9080</v>
      </c>
    </row>
    <row r="6934" spans="1:23" x14ac:dyDescent="0.25">
      <c r="A6934">
        <v>3464</v>
      </c>
      <c r="B6934">
        <v>10100</v>
      </c>
      <c r="C6934" t="s">
        <v>10999</v>
      </c>
      <c r="D6934" t="s">
        <v>11000</v>
      </c>
      <c r="E6934" t="s">
        <v>11001</v>
      </c>
      <c r="F6934" t="s">
        <v>11002</v>
      </c>
      <c r="G6934" t="str">
        <f>"00101338"</f>
        <v>00101338</v>
      </c>
      <c r="H6934">
        <v>924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32</v>
      </c>
      <c r="S6934">
        <v>224</v>
      </c>
      <c r="V6934">
        <v>0</v>
      </c>
      <c r="W6934">
        <v>1148</v>
      </c>
    </row>
    <row r="6935" spans="1:23" x14ac:dyDescent="0.25">
      <c r="H6935" t="s">
        <v>11003</v>
      </c>
    </row>
    <row r="6936" spans="1:23" x14ac:dyDescent="0.25">
      <c r="A6936">
        <v>3465</v>
      </c>
      <c r="B6936">
        <v>1490</v>
      </c>
      <c r="C6936" t="s">
        <v>11004</v>
      </c>
      <c r="D6936" t="s">
        <v>24</v>
      </c>
      <c r="E6936" t="s">
        <v>41</v>
      </c>
      <c r="F6936" t="s">
        <v>11005</v>
      </c>
      <c r="G6936" t="str">
        <f>"201511018040"</f>
        <v>201511018040</v>
      </c>
      <c r="H6936">
        <v>770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54</v>
      </c>
      <c r="S6936">
        <v>378</v>
      </c>
      <c r="V6936">
        <v>0</v>
      </c>
      <c r="W6936">
        <v>1148</v>
      </c>
    </row>
    <row r="6937" spans="1:23" x14ac:dyDescent="0.25">
      <c r="H6937">
        <v>816</v>
      </c>
    </row>
    <row r="6938" spans="1:23" x14ac:dyDescent="0.25">
      <c r="A6938">
        <v>3466</v>
      </c>
      <c r="B6938">
        <v>4575</v>
      </c>
      <c r="C6938" t="s">
        <v>1112</v>
      </c>
      <c r="D6938" t="s">
        <v>570</v>
      </c>
      <c r="E6938" t="s">
        <v>46</v>
      </c>
      <c r="F6938" t="s">
        <v>11006</v>
      </c>
      <c r="G6938" t="str">
        <f>"00026161"</f>
        <v>00026161</v>
      </c>
      <c r="H6938" t="s">
        <v>11007</v>
      </c>
      <c r="I6938">
        <v>150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32</v>
      </c>
      <c r="S6938">
        <v>224</v>
      </c>
      <c r="V6938">
        <v>2</v>
      </c>
      <c r="W6938" t="s">
        <v>11008</v>
      </c>
    </row>
    <row r="6939" spans="1:23" x14ac:dyDescent="0.25">
      <c r="H6939" t="s">
        <v>11009</v>
      </c>
    </row>
    <row r="6940" spans="1:23" x14ac:dyDescent="0.25">
      <c r="A6940">
        <v>3467</v>
      </c>
      <c r="B6940">
        <v>4575</v>
      </c>
      <c r="C6940" t="s">
        <v>1112</v>
      </c>
      <c r="D6940" t="s">
        <v>570</v>
      </c>
      <c r="E6940" t="s">
        <v>46</v>
      </c>
      <c r="F6940" t="s">
        <v>11006</v>
      </c>
      <c r="G6940" t="str">
        <f>"00026161"</f>
        <v>00026161</v>
      </c>
      <c r="H6940" t="s">
        <v>11007</v>
      </c>
      <c r="I6940">
        <v>150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32</v>
      </c>
      <c r="S6940">
        <v>224</v>
      </c>
      <c r="T6940">
        <v>6</v>
      </c>
      <c r="U6940">
        <v>831</v>
      </c>
      <c r="V6940">
        <v>2</v>
      </c>
      <c r="W6940" t="s">
        <v>11008</v>
      </c>
    </row>
    <row r="6941" spans="1:23" x14ac:dyDescent="0.25">
      <c r="H6941" t="s">
        <v>11009</v>
      </c>
    </row>
    <row r="6942" spans="1:23" x14ac:dyDescent="0.25">
      <c r="A6942">
        <v>3468</v>
      </c>
      <c r="B6942">
        <v>4370</v>
      </c>
      <c r="C6942" t="s">
        <v>464</v>
      </c>
      <c r="D6942" t="s">
        <v>183</v>
      </c>
      <c r="E6942" t="s">
        <v>1666</v>
      </c>
      <c r="F6942" t="s">
        <v>11010</v>
      </c>
      <c r="G6942" t="str">
        <f>"201511027653"</f>
        <v>201511027653</v>
      </c>
      <c r="H6942">
        <v>759</v>
      </c>
      <c r="I6942">
        <v>150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34</v>
      </c>
      <c r="S6942">
        <v>238</v>
      </c>
      <c r="V6942">
        <v>0</v>
      </c>
      <c r="W6942">
        <v>1147</v>
      </c>
    </row>
    <row r="6943" spans="1:23" x14ac:dyDescent="0.25">
      <c r="H6943" t="s">
        <v>11011</v>
      </c>
    </row>
    <row r="6944" spans="1:23" x14ac:dyDescent="0.25">
      <c r="A6944">
        <v>3469</v>
      </c>
      <c r="B6944">
        <v>2825</v>
      </c>
      <c r="C6944" t="s">
        <v>11012</v>
      </c>
      <c r="D6944" t="s">
        <v>41</v>
      </c>
      <c r="E6944" t="s">
        <v>2865</v>
      </c>
      <c r="F6944" t="s">
        <v>11013</v>
      </c>
      <c r="G6944" t="str">
        <f>"00085225"</f>
        <v>00085225</v>
      </c>
      <c r="H6944">
        <v>671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68</v>
      </c>
      <c r="S6944">
        <v>476</v>
      </c>
      <c r="V6944">
        <v>0</v>
      </c>
      <c r="W6944">
        <v>1147</v>
      </c>
    </row>
    <row r="6945" spans="1:23" x14ac:dyDescent="0.25">
      <c r="H6945" t="s">
        <v>11014</v>
      </c>
    </row>
    <row r="6946" spans="1:23" x14ac:dyDescent="0.25">
      <c r="A6946">
        <v>3470</v>
      </c>
      <c r="B6946">
        <v>6111</v>
      </c>
      <c r="C6946" t="s">
        <v>11015</v>
      </c>
      <c r="D6946" t="s">
        <v>25</v>
      </c>
      <c r="E6946" t="s">
        <v>203</v>
      </c>
      <c r="F6946" t="s">
        <v>11016</v>
      </c>
      <c r="G6946" t="str">
        <f>"201511015458"</f>
        <v>201511015458</v>
      </c>
      <c r="H6946" t="s">
        <v>315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9</v>
      </c>
      <c r="S6946">
        <v>63</v>
      </c>
      <c r="V6946">
        <v>0</v>
      </c>
      <c r="W6946" t="s">
        <v>11017</v>
      </c>
    </row>
    <row r="6947" spans="1:23" x14ac:dyDescent="0.25">
      <c r="H6947" t="s">
        <v>11018</v>
      </c>
    </row>
    <row r="6948" spans="1:23" x14ac:dyDescent="0.25">
      <c r="A6948">
        <v>3471</v>
      </c>
      <c r="B6948">
        <v>2565</v>
      </c>
      <c r="C6948" t="s">
        <v>11019</v>
      </c>
      <c r="D6948" t="s">
        <v>920</v>
      </c>
      <c r="E6948" t="s">
        <v>295</v>
      </c>
      <c r="F6948" t="s">
        <v>11020</v>
      </c>
      <c r="G6948" t="str">
        <f>"201511005172"</f>
        <v>201511005172</v>
      </c>
      <c r="H6948" t="s">
        <v>315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9</v>
      </c>
      <c r="S6948">
        <v>63</v>
      </c>
      <c r="V6948">
        <v>0</v>
      </c>
      <c r="W6948" t="s">
        <v>11017</v>
      </c>
    </row>
    <row r="6949" spans="1:23" x14ac:dyDescent="0.25">
      <c r="H6949" t="s">
        <v>11021</v>
      </c>
    </row>
    <row r="6950" spans="1:23" x14ac:dyDescent="0.25">
      <c r="A6950">
        <v>3472</v>
      </c>
      <c r="B6950">
        <v>8593</v>
      </c>
      <c r="C6950" t="s">
        <v>11022</v>
      </c>
      <c r="D6950" t="s">
        <v>787</v>
      </c>
      <c r="E6950" t="s">
        <v>203</v>
      </c>
      <c r="F6950" t="s">
        <v>11023</v>
      </c>
      <c r="G6950" t="str">
        <f>"201511030706"</f>
        <v>201511030706</v>
      </c>
      <c r="H6950" t="s">
        <v>315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9</v>
      </c>
      <c r="S6950">
        <v>63</v>
      </c>
      <c r="V6950">
        <v>0</v>
      </c>
      <c r="W6950" t="s">
        <v>11017</v>
      </c>
    </row>
    <row r="6951" spans="1:23" x14ac:dyDescent="0.25">
      <c r="H6951" t="s">
        <v>11024</v>
      </c>
    </row>
    <row r="6952" spans="1:23" x14ac:dyDescent="0.25">
      <c r="A6952">
        <v>3473</v>
      </c>
      <c r="B6952">
        <v>8583</v>
      </c>
      <c r="C6952" t="s">
        <v>11025</v>
      </c>
      <c r="D6952" t="s">
        <v>188</v>
      </c>
      <c r="E6952" t="s">
        <v>123</v>
      </c>
      <c r="F6952" t="s">
        <v>11026</v>
      </c>
      <c r="G6952" t="str">
        <f>"00022192"</f>
        <v>00022192</v>
      </c>
      <c r="H6952">
        <v>1067</v>
      </c>
      <c r="I6952">
        <v>0</v>
      </c>
      <c r="J6952">
        <v>30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7</v>
      </c>
      <c r="S6952">
        <v>49</v>
      </c>
      <c r="V6952">
        <v>0</v>
      </c>
      <c r="W6952">
        <v>1146</v>
      </c>
    </row>
    <row r="6953" spans="1:23" x14ac:dyDescent="0.25">
      <c r="H6953" t="s">
        <v>11027</v>
      </c>
    </row>
    <row r="6954" spans="1:23" x14ac:dyDescent="0.25">
      <c r="A6954">
        <v>3474</v>
      </c>
      <c r="B6954">
        <v>578</v>
      </c>
      <c r="C6954" t="s">
        <v>11028</v>
      </c>
      <c r="D6954" t="s">
        <v>83</v>
      </c>
      <c r="E6954" t="s">
        <v>106</v>
      </c>
      <c r="F6954" t="s">
        <v>11029</v>
      </c>
      <c r="G6954" t="str">
        <f>"201511009969"</f>
        <v>201511009969</v>
      </c>
      <c r="H6954">
        <v>990</v>
      </c>
      <c r="I6954">
        <v>0</v>
      </c>
      <c r="J6954">
        <v>30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18</v>
      </c>
      <c r="S6954">
        <v>126</v>
      </c>
      <c r="V6954">
        <v>0</v>
      </c>
      <c r="W6954">
        <v>1146</v>
      </c>
    </row>
    <row r="6955" spans="1:23" x14ac:dyDescent="0.25">
      <c r="H6955" t="s">
        <v>11030</v>
      </c>
    </row>
    <row r="6956" spans="1:23" x14ac:dyDescent="0.25">
      <c r="A6956">
        <v>3475</v>
      </c>
      <c r="B6956">
        <v>7638</v>
      </c>
      <c r="C6956" t="s">
        <v>11031</v>
      </c>
      <c r="D6956" t="s">
        <v>5519</v>
      </c>
      <c r="E6956" t="s">
        <v>425</v>
      </c>
      <c r="F6956" t="s">
        <v>11032</v>
      </c>
      <c r="G6956" t="str">
        <f>"200806000216"</f>
        <v>200806000216</v>
      </c>
      <c r="H6956">
        <v>946</v>
      </c>
      <c r="I6956">
        <v>150</v>
      </c>
      <c r="J6956">
        <v>50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V6956">
        <v>0</v>
      </c>
      <c r="W6956">
        <v>1146</v>
      </c>
    </row>
    <row r="6957" spans="1:23" x14ac:dyDescent="0.25">
      <c r="H6957" t="s">
        <v>11033</v>
      </c>
    </row>
    <row r="6958" spans="1:23" x14ac:dyDescent="0.25">
      <c r="A6958">
        <v>3476</v>
      </c>
      <c r="B6958">
        <v>4127</v>
      </c>
      <c r="C6958" t="s">
        <v>11034</v>
      </c>
      <c r="D6958" t="s">
        <v>83</v>
      </c>
      <c r="E6958" t="s">
        <v>41</v>
      </c>
      <c r="F6958" t="s">
        <v>11035</v>
      </c>
      <c r="G6958" t="str">
        <f>"201511040752"</f>
        <v>201511040752</v>
      </c>
      <c r="H6958" t="s">
        <v>86</v>
      </c>
      <c r="I6958">
        <v>0</v>
      </c>
      <c r="J6958">
        <v>30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3</v>
      </c>
      <c r="S6958">
        <v>21</v>
      </c>
      <c r="V6958">
        <v>1</v>
      </c>
      <c r="W6958" t="s">
        <v>11036</v>
      </c>
    </row>
    <row r="6959" spans="1:23" x14ac:dyDescent="0.25">
      <c r="H6959" t="s">
        <v>11037</v>
      </c>
    </row>
    <row r="6960" spans="1:23" x14ac:dyDescent="0.25">
      <c r="A6960">
        <v>3477</v>
      </c>
      <c r="B6960">
        <v>3602</v>
      </c>
      <c r="C6960" t="s">
        <v>11038</v>
      </c>
      <c r="D6960" t="s">
        <v>11039</v>
      </c>
      <c r="E6960" t="s">
        <v>196</v>
      </c>
      <c r="F6960" t="s">
        <v>11040</v>
      </c>
      <c r="G6960" t="str">
        <f>"00003011"</f>
        <v>00003011</v>
      </c>
      <c r="H6960" t="s">
        <v>1000</v>
      </c>
      <c r="I6960">
        <v>150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V6960">
        <v>0</v>
      </c>
      <c r="W6960" t="s">
        <v>11036</v>
      </c>
    </row>
    <row r="6961" spans="1:23" x14ac:dyDescent="0.25">
      <c r="H6961" t="s">
        <v>11041</v>
      </c>
    </row>
    <row r="6962" spans="1:23" x14ac:dyDescent="0.25">
      <c r="A6962">
        <v>3478</v>
      </c>
      <c r="B6962">
        <v>4465</v>
      </c>
      <c r="C6962" t="s">
        <v>11042</v>
      </c>
      <c r="D6962" t="s">
        <v>570</v>
      </c>
      <c r="E6962" t="s">
        <v>55</v>
      </c>
      <c r="F6962" t="s">
        <v>11043</v>
      </c>
      <c r="G6962" t="str">
        <f>"201511010121"</f>
        <v>201511010121</v>
      </c>
      <c r="H6962" t="s">
        <v>1000</v>
      </c>
      <c r="I6962">
        <v>150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V6962">
        <v>0</v>
      </c>
      <c r="W6962" t="s">
        <v>11036</v>
      </c>
    </row>
    <row r="6963" spans="1:23" x14ac:dyDescent="0.25">
      <c r="H6963" t="s">
        <v>11044</v>
      </c>
    </row>
    <row r="6964" spans="1:23" x14ac:dyDescent="0.25">
      <c r="A6964">
        <v>3479</v>
      </c>
      <c r="B6964">
        <v>5909</v>
      </c>
      <c r="C6964" t="s">
        <v>11045</v>
      </c>
      <c r="D6964" t="s">
        <v>3088</v>
      </c>
      <c r="E6964" t="s">
        <v>11046</v>
      </c>
      <c r="F6964" t="s">
        <v>11047</v>
      </c>
      <c r="G6964" t="str">
        <f>"00024704"</f>
        <v>00024704</v>
      </c>
      <c r="H6964" t="s">
        <v>1000</v>
      </c>
      <c r="I6964">
        <v>150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V6964">
        <v>0</v>
      </c>
      <c r="W6964" t="s">
        <v>11036</v>
      </c>
    </row>
    <row r="6965" spans="1:23" x14ac:dyDescent="0.25">
      <c r="H6965" t="s">
        <v>11048</v>
      </c>
    </row>
    <row r="6966" spans="1:23" x14ac:dyDescent="0.25">
      <c r="A6966">
        <v>3480</v>
      </c>
      <c r="B6966">
        <v>7390</v>
      </c>
      <c r="C6966" t="s">
        <v>11049</v>
      </c>
      <c r="D6966" t="s">
        <v>64</v>
      </c>
      <c r="E6966" t="s">
        <v>25</v>
      </c>
      <c r="F6966" t="s">
        <v>11050</v>
      </c>
      <c r="G6966" t="str">
        <f>"201511037119"</f>
        <v>201511037119</v>
      </c>
      <c r="H6966" t="s">
        <v>1000</v>
      </c>
      <c r="I6966">
        <v>150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V6966">
        <v>0</v>
      </c>
      <c r="W6966" t="s">
        <v>11036</v>
      </c>
    </row>
    <row r="6967" spans="1:23" x14ac:dyDescent="0.25">
      <c r="H6967" t="s">
        <v>11051</v>
      </c>
    </row>
    <row r="6968" spans="1:23" x14ac:dyDescent="0.25">
      <c r="A6968">
        <v>3481</v>
      </c>
      <c r="B6968">
        <v>7619</v>
      </c>
      <c r="C6968" t="s">
        <v>995</v>
      </c>
      <c r="D6968" t="s">
        <v>59</v>
      </c>
      <c r="E6968" t="s">
        <v>407</v>
      </c>
      <c r="F6968" t="s">
        <v>11052</v>
      </c>
      <c r="G6968" t="str">
        <f>"200912000072"</f>
        <v>200912000072</v>
      </c>
      <c r="H6968" t="s">
        <v>1379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17</v>
      </c>
      <c r="S6968">
        <v>119</v>
      </c>
      <c r="V6968">
        <v>0</v>
      </c>
      <c r="W6968" t="s">
        <v>11053</v>
      </c>
    </row>
    <row r="6969" spans="1:23" x14ac:dyDescent="0.25">
      <c r="H6969" t="s">
        <v>11054</v>
      </c>
    </row>
    <row r="6970" spans="1:23" x14ac:dyDescent="0.25">
      <c r="A6970">
        <v>3482</v>
      </c>
      <c r="B6970">
        <v>9161</v>
      </c>
      <c r="C6970" t="s">
        <v>11055</v>
      </c>
      <c r="D6970" t="s">
        <v>11056</v>
      </c>
      <c r="E6970" t="s">
        <v>11057</v>
      </c>
      <c r="F6970" t="s">
        <v>11058</v>
      </c>
      <c r="G6970" t="str">
        <f>"00029172"</f>
        <v>00029172</v>
      </c>
      <c r="H6970">
        <v>1089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8</v>
      </c>
      <c r="S6970">
        <v>56</v>
      </c>
      <c r="V6970">
        <v>0</v>
      </c>
      <c r="W6970">
        <v>1145</v>
      </c>
    </row>
    <row r="6971" spans="1:23" x14ac:dyDescent="0.25">
      <c r="H6971" t="s">
        <v>11059</v>
      </c>
    </row>
    <row r="6972" spans="1:23" x14ac:dyDescent="0.25">
      <c r="A6972">
        <v>3483</v>
      </c>
      <c r="B6972">
        <v>9938</v>
      </c>
      <c r="C6972" t="s">
        <v>11060</v>
      </c>
      <c r="D6972" t="s">
        <v>83</v>
      </c>
      <c r="E6972" t="s">
        <v>116</v>
      </c>
      <c r="F6972" t="s">
        <v>11061</v>
      </c>
      <c r="G6972" t="str">
        <f>"00023602"</f>
        <v>00023602</v>
      </c>
      <c r="H6972">
        <v>1045</v>
      </c>
      <c r="I6972">
        <v>0</v>
      </c>
      <c r="J6972">
        <v>70</v>
      </c>
      <c r="K6972">
        <v>0</v>
      </c>
      <c r="L6972">
        <v>30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V6972">
        <v>0</v>
      </c>
      <c r="W6972">
        <v>1145</v>
      </c>
    </row>
    <row r="6973" spans="1:23" x14ac:dyDescent="0.25">
      <c r="H6973" t="s">
        <v>11062</v>
      </c>
    </row>
    <row r="6974" spans="1:23" x14ac:dyDescent="0.25">
      <c r="A6974">
        <v>3484</v>
      </c>
      <c r="B6974">
        <v>929</v>
      </c>
      <c r="C6974" t="s">
        <v>11063</v>
      </c>
      <c r="D6974" t="s">
        <v>450</v>
      </c>
      <c r="E6974" t="s">
        <v>11064</v>
      </c>
      <c r="F6974" t="s">
        <v>11065</v>
      </c>
      <c r="G6974" t="str">
        <f>"00046479"</f>
        <v>00046479</v>
      </c>
      <c r="H6974">
        <v>935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30</v>
      </c>
      <c r="S6974">
        <v>210</v>
      </c>
      <c r="V6974">
        <v>0</v>
      </c>
      <c r="W6974">
        <v>1145</v>
      </c>
    </row>
    <row r="6975" spans="1:23" x14ac:dyDescent="0.25">
      <c r="H6975" t="s">
        <v>11066</v>
      </c>
    </row>
    <row r="6976" spans="1:23" x14ac:dyDescent="0.25">
      <c r="A6976">
        <v>3485</v>
      </c>
      <c r="B6976">
        <v>5854</v>
      </c>
      <c r="C6976" t="s">
        <v>11067</v>
      </c>
      <c r="D6976" t="s">
        <v>1951</v>
      </c>
      <c r="E6976" t="s">
        <v>41</v>
      </c>
      <c r="F6976" t="s">
        <v>11068</v>
      </c>
      <c r="G6976" t="str">
        <f>"00090866"</f>
        <v>00090866</v>
      </c>
      <c r="H6976">
        <v>935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30</v>
      </c>
      <c r="S6976">
        <v>210</v>
      </c>
      <c r="V6976">
        <v>0</v>
      </c>
      <c r="W6976">
        <v>1145</v>
      </c>
    </row>
    <row r="6977" spans="1:23" x14ac:dyDescent="0.25">
      <c r="H6977" t="s">
        <v>11069</v>
      </c>
    </row>
    <row r="6978" spans="1:23" x14ac:dyDescent="0.25">
      <c r="A6978">
        <v>3486</v>
      </c>
      <c r="B6978">
        <v>7203</v>
      </c>
      <c r="C6978" t="s">
        <v>11070</v>
      </c>
      <c r="D6978" t="s">
        <v>191</v>
      </c>
      <c r="E6978" t="s">
        <v>1680</v>
      </c>
      <c r="F6978" t="s">
        <v>11071</v>
      </c>
      <c r="G6978" t="str">
        <f>"00046541"</f>
        <v>00046541</v>
      </c>
      <c r="H6978">
        <v>869</v>
      </c>
      <c r="I6978">
        <v>150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18</v>
      </c>
      <c r="S6978">
        <v>126</v>
      </c>
      <c r="V6978">
        <v>0</v>
      </c>
      <c r="W6978">
        <v>1145</v>
      </c>
    </row>
    <row r="6979" spans="1:23" x14ac:dyDescent="0.25">
      <c r="H6979">
        <v>844</v>
      </c>
    </row>
    <row r="6980" spans="1:23" x14ac:dyDescent="0.25">
      <c r="A6980">
        <v>3487</v>
      </c>
      <c r="B6980">
        <v>5475</v>
      </c>
      <c r="C6980" t="s">
        <v>11072</v>
      </c>
      <c r="D6980" t="s">
        <v>11073</v>
      </c>
      <c r="E6980" t="s">
        <v>11074</v>
      </c>
      <c r="F6980" t="s">
        <v>11075</v>
      </c>
      <c r="G6980" t="str">
        <f>"201511006493"</f>
        <v>201511006493</v>
      </c>
      <c r="H6980">
        <v>550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70</v>
      </c>
      <c r="P6980">
        <v>0</v>
      </c>
      <c r="Q6980">
        <v>0</v>
      </c>
      <c r="R6980">
        <v>75</v>
      </c>
      <c r="S6980">
        <v>525</v>
      </c>
      <c r="V6980">
        <v>2</v>
      </c>
      <c r="W6980">
        <v>1145</v>
      </c>
    </row>
    <row r="6981" spans="1:23" x14ac:dyDescent="0.25">
      <c r="H6981" t="s">
        <v>11076</v>
      </c>
    </row>
    <row r="6982" spans="1:23" x14ac:dyDescent="0.25">
      <c r="A6982">
        <v>3488</v>
      </c>
      <c r="B6982">
        <v>6166</v>
      </c>
      <c r="C6982" t="s">
        <v>11077</v>
      </c>
      <c r="D6982" t="s">
        <v>24</v>
      </c>
      <c r="E6982" t="s">
        <v>425</v>
      </c>
      <c r="F6982" t="s">
        <v>11078</v>
      </c>
      <c r="G6982" t="str">
        <f>"201511039146"</f>
        <v>201511039146</v>
      </c>
      <c r="H6982" t="s">
        <v>6985</v>
      </c>
      <c r="I6982">
        <v>150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17</v>
      </c>
      <c r="S6982">
        <v>119</v>
      </c>
      <c r="V6982">
        <v>1</v>
      </c>
      <c r="W6982" t="s">
        <v>11079</v>
      </c>
    </row>
    <row r="6983" spans="1:23" x14ac:dyDescent="0.25">
      <c r="H6983" t="s">
        <v>11080</v>
      </c>
    </row>
    <row r="6984" spans="1:23" x14ac:dyDescent="0.25">
      <c r="A6984">
        <v>3489</v>
      </c>
      <c r="B6984">
        <v>7801</v>
      </c>
      <c r="C6984" t="s">
        <v>4286</v>
      </c>
      <c r="D6984" t="s">
        <v>3039</v>
      </c>
      <c r="E6984" t="s">
        <v>15</v>
      </c>
      <c r="F6984" t="s">
        <v>11081</v>
      </c>
      <c r="G6984" t="str">
        <f>"201511025332"</f>
        <v>201511025332</v>
      </c>
      <c r="H6984" t="s">
        <v>86</v>
      </c>
      <c r="I6984">
        <v>0</v>
      </c>
      <c r="J6984">
        <v>50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V6984">
        <v>0</v>
      </c>
      <c r="W6984" t="s">
        <v>11082</v>
      </c>
    </row>
    <row r="6985" spans="1:23" x14ac:dyDescent="0.25">
      <c r="H6985" t="s">
        <v>11083</v>
      </c>
    </row>
    <row r="6986" spans="1:23" x14ac:dyDescent="0.25">
      <c r="A6986">
        <v>3490</v>
      </c>
      <c r="B6986">
        <v>6097</v>
      </c>
      <c r="C6986" t="s">
        <v>11084</v>
      </c>
      <c r="D6986" t="s">
        <v>191</v>
      </c>
      <c r="E6986" t="s">
        <v>32</v>
      </c>
      <c r="F6986" t="s">
        <v>11085</v>
      </c>
      <c r="G6986" t="str">
        <f>"201511027038"</f>
        <v>201511027038</v>
      </c>
      <c r="H6986" t="s">
        <v>86</v>
      </c>
      <c r="I6986">
        <v>0</v>
      </c>
      <c r="J6986">
        <v>50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V6986">
        <v>0</v>
      </c>
      <c r="W6986" t="s">
        <v>11082</v>
      </c>
    </row>
    <row r="6987" spans="1:23" x14ac:dyDescent="0.25">
      <c r="H6987" t="s">
        <v>11086</v>
      </c>
    </row>
    <row r="6988" spans="1:23" x14ac:dyDescent="0.25">
      <c r="A6988">
        <v>3491</v>
      </c>
      <c r="B6988">
        <v>5396</v>
      </c>
      <c r="C6988" t="s">
        <v>11087</v>
      </c>
      <c r="D6988" t="s">
        <v>14</v>
      </c>
      <c r="E6988" t="s">
        <v>55</v>
      </c>
      <c r="F6988" t="s">
        <v>11088</v>
      </c>
      <c r="G6988" t="str">
        <f>"00022044"</f>
        <v>00022044</v>
      </c>
      <c r="H6988" t="s">
        <v>118</v>
      </c>
      <c r="I6988">
        <v>0</v>
      </c>
      <c r="J6988">
        <v>30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6</v>
      </c>
      <c r="S6988">
        <v>42</v>
      </c>
      <c r="T6988">
        <v>6</v>
      </c>
      <c r="U6988">
        <v>860</v>
      </c>
      <c r="V6988">
        <v>0</v>
      </c>
      <c r="W6988" t="s">
        <v>11082</v>
      </c>
    </row>
    <row r="6989" spans="1:23" x14ac:dyDescent="0.25">
      <c r="H6989">
        <v>860</v>
      </c>
    </row>
    <row r="6990" spans="1:23" x14ac:dyDescent="0.25">
      <c r="A6990">
        <v>3492</v>
      </c>
      <c r="B6990">
        <v>5084</v>
      </c>
      <c r="C6990" t="s">
        <v>11089</v>
      </c>
      <c r="D6990" t="s">
        <v>83</v>
      </c>
      <c r="E6990" t="s">
        <v>636</v>
      </c>
      <c r="F6990" t="s">
        <v>11090</v>
      </c>
      <c r="G6990" t="str">
        <f>"00069966"</f>
        <v>00069966</v>
      </c>
      <c r="H6990" t="s">
        <v>118</v>
      </c>
      <c r="I6990">
        <v>0</v>
      </c>
      <c r="J6990">
        <v>30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6</v>
      </c>
      <c r="S6990">
        <v>42</v>
      </c>
      <c r="V6990">
        <v>0</v>
      </c>
      <c r="W6990" t="s">
        <v>11082</v>
      </c>
    </row>
    <row r="6991" spans="1:23" x14ac:dyDescent="0.25">
      <c r="H6991" t="s">
        <v>11091</v>
      </c>
    </row>
    <row r="6992" spans="1:23" x14ac:dyDescent="0.25">
      <c r="A6992">
        <v>3493</v>
      </c>
      <c r="B6992">
        <v>5084</v>
      </c>
      <c r="C6992" t="s">
        <v>11089</v>
      </c>
      <c r="D6992" t="s">
        <v>83</v>
      </c>
      <c r="E6992" t="s">
        <v>636</v>
      </c>
      <c r="F6992" t="s">
        <v>11090</v>
      </c>
      <c r="G6992" t="str">
        <f>"00069966"</f>
        <v>00069966</v>
      </c>
      <c r="H6992" t="s">
        <v>118</v>
      </c>
      <c r="I6992">
        <v>0</v>
      </c>
      <c r="J6992">
        <v>30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6</v>
      </c>
      <c r="S6992">
        <v>42</v>
      </c>
      <c r="T6992">
        <v>6</v>
      </c>
      <c r="U6992" t="s">
        <v>2343</v>
      </c>
      <c r="V6992">
        <v>0</v>
      </c>
      <c r="W6992" t="s">
        <v>11082</v>
      </c>
    </row>
    <row r="6993" spans="1:23" x14ac:dyDescent="0.25">
      <c r="H6993" t="s">
        <v>11091</v>
      </c>
    </row>
    <row r="6994" spans="1:23" x14ac:dyDescent="0.25">
      <c r="A6994">
        <v>3494</v>
      </c>
      <c r="B6994">
        <v>4839</v>
      </c>
      <c r="C6994" t="s">
        <v>517</v>
      </c>
      <c r="D6994" t="s">
        <v>79</v>
      </c>
      <c r="E6994" t="s">
        <v>51</v>
      </c>
      <c r="F6994" t="s">
        <v>11092</v>
      </c>
      <c r="G6994" t="str">
        <f>"00101803"</f>
        <v>00101803</v>
      </c>
      <c r="H6994" t="s">
        <v>678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15</v>
      </c>
      <c r="S6994">
        <v>105</v>
      </c>
      <c r="V6994">
        <v>1</v>
      </c>
      <c r="W6994" t="s">
        <v>11082</v>
      </c>
    </row>
    <row r="6995" spans="1:23" x14ac:dyDescent="0.25">
      <c r="H6995" t="s">
        <v>11093</v>
      </c>
    </row>
    <row r="6996" spans="1:23" x14ac:dyDescent="0.25">
      <c r="A6996">
        <v>3495</v>
      </c>
      <c r="B6996">
        <v>4839</v>
      </c>
      <c r="C6996" t="s">
        <v>517</v>
      </c>
      <c r="D6996" t="s">
        <v>79</v>
      </c>
      <c r="E6996" t="s">
        <v>51</v>
      </c>
      <c r="F6996" t="s">
        <v>11092</v>
      </c>
      <c r="G6996" t="str">
        <f>"00101803"</f>
        <v>00101803</v>
      </c>
      <c r="H6996" t="s">
        <v>678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15</v>
      </c>
      <c r="S6996">
        <v>105</v>
      </c>
      <c r="T6996">
        <v>6</v>
      </c>
      <c r="U6996" t="s">
        <v>2343</v>
      </c>
      <c r="V6996">
        <v>1</v>
      </c>
      <c r="W6996" t="s">
        <v>11082</v>
      </c>
    </row>
    <row r="6997" spans="1:23" x14ac:dyDescent="0.25">
      <c r="H6997" t="s">
        <v>11093</v>
      </c>
    </row>
    <row r="6998" spans="1:23" x14ac:dyDescent="0.25">
      <c r="A6998">
        <v>3496</v>
      </c>
      <c r="B6998">
        <v>10339</v>
      </c>
      <c r="C6998" t="s">
        <v>11094</v>
      </c>
      <c r="D6998" t="s">
        <v>105</v>
      </c>
      <c r="E6998" t="s">
        <v>70</v>
      </c>
      <c r="F6998" t="s">
        <v>11095</v>
      </c>
      <c r="G6998" t="str">
        <f>"201511037766"</f>
        <v>201511037766</v>
      </c>
      <c r="H6998" t="s">
        <v>3090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48</v>
      </c>
      <c r="S6998">
        <v>336</v>
      </c>
      <c r="V6998">
        <v>0</v>
      </c>
      <c r="W6998" t="s">
        <v>11082</v>
      </c>
    </row>
    <row r="6999" spans="1:23" x14ac:dyDescent="0.25">
      <c r="H6999" t="s">
        <v>11096</v>
      </c>
    </row>
    <row r="7000" spans="1:23" x14ac:dyDescent="0.25">
      <c r="A7000">
        <v>3497</v>
      </c>
      <c r="B7000">
        <v>7232</v>
      </c>
      <c r="C7000" t="s">
        <v>11097</v>
      </c>
      <c r="D7000" t="s">
        <v>570</v>
      </c>
      <c r="E7000" t="s">
        <v>51</v>
      </c>
      <c r="F7000" t="s">
        <v>11098</v>
      </c>
      <c r="G7000" t="str">
        <f>"201511024336"</f>
        <v>201511024336</v>
      </c>
      <c r="H7000">
        <v>1067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11</v>
      </c>
      <c r="S7000">
        <v>77</v>
      </c>
      <c r="V7000">
        <v>0</v>
      </c>
      <c r="W7000">
        <v>1144</v>
      </c>
    </row>
    <row r="7001" spans="1:23" x14ac:dyDescent="0.25">
      <c r="H7001" t="s">
        <v>11099</v>
      </c>
    </row>
    <row r="7002" spans="1:23" x14ac:dyDescent="0.25">
      <c r="A7002">
        <v>3498</v>
      </c>
      <c r="B7002">
        <v>7232</v>
      </c>
      <c r="C7002" t="s">
        <v>11097</v>
      </c>
      <c r="D7002" t="s">
        <v>570</v>
      </c>
      <c r="E7002" t="s">
        <v>51</v>
      </c>
      <c r="F7002" t="s">
        <v>11098</v>
      </c>
      <c r="G7002" t="str">
        <f>"201511024336"</f>
        <v>201511024336</v>
      </c>
      <c r="H7002">
        <v>1067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11</v>
      </c>
      <c r="S7002">
        <v>77</v>
      </c>
      <c r="T7002">
        <v>6</v>
      </c>
      <c r="U7002" t="s">
        <v>2343</v>
      </c>
      <c r="V7002">
        <v>0</v>
      </c>
      <c r="W7002">
        <v>1144</v>
      </c>
    </row>
    <row r="7003" spans="1:23" x14ac:dyDescent="0.25">
      <c r="H7003" t="s">
        <v>11099</v>
      </c>
    </row>
    <row r="7004" spans="1:23" x14ac:dyDescent="0.25">
      <c r="A7004">
        <v>3499</v>
      </c>
      <c r="B7004">
        <v>9974</v>
      </c>
      <c r="C7004" t="s">
        <v>8545</v>
      </c>
      <c r="D7004" t="s">
        <v>326</v>
      </c>
      <c r="E7004" t="s">
        <v>41</v>
      </c>
      <c r="F7004" t="s">
        <v>11100</v>
      </c>
      <c r="G7004" t="str">
        <f>"00102698"</f>
        <v>00102698</v>
      </c>
      <c r="H7004">
        <v>1067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11</v>
      </c>
      <c r="S7004">
        <v>77</v>
      </c>
      <c r="V7004">
        <v>0</v>
      </c>
      <c r="W7004">
        <v>1144</v>
      </c>
    </row>
    <row r="7005" spans="1:23" x14ac:dyDescent="0.25">
      <c r="H7005" t="s">
        <v>38</v>
      </c>
    </row>
    <row r="7006" spans="1:23" x14ac:dyDescent="0.25">
      <c r="A7006">
        <v>3500</v>
      </c>
      <c r="B7006">
        <v>1780</v>
      </c>
      <c r="C7006" t="s">
        <v>11101</v>
      </c>
      <c r="D7006" t="s">
        <v>112</v>
      </c>
      <c r="E7006" t="s">
        <v>196</v>
      </c>
      <c r="F7006" t="s">
        <v>11102</v>
      </c>
      <c r="G7006" t="str">
        <f>"200807000245"</f>
        <v>200807000245</v>
      </c>
      <c r="H7006">
        <v>990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22</v>
      </c>
      <c r="S7006">
        <v>154</v>
      </c>
      <c r="V7006">
        <v>0</v>
      </c>
      <c r="W7006">
        <v>1144</v>
      </c>
    </row>
    <row r="7007" spans="1:23" x14ac:dyDescent="0.25">
      <c r="H7007" t="s">
        <v>11103</v>
      </c>
    </row>
    <row r="7008" spans="1:23" x14ac:dyDescent="0.25">
      <c r="A7008">
        <v>3501</v>
      </c>
      <c r="B7008">
        <v>1158</v>
      </c>
      <c r="C7008" t="s">
        <v>11104</v>
      </c>
      <c r="D7008" t="s">
        <v>83</v>
      </c>
      <c r="E7008" t="s">
        <v>96</v>
      </c>
      <c r="F7008" t="s">
        <v>11105</v>
      </c>
      <c r="G7008" t="str">
        <f>"201406006521"</f>
        <v>201406006521</v>
      </c>
      <c r="H7008" t="s">
        <v>2517</v>
      </c>
      <c r="I7008">
        <v>150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17</v>
      </c>
      <c r="S7008">
        <v>119</v>
      </c>
      <c r="V7008">
        <v>1</v>
      </c>
      <c r="W7008" t="s">
        <v>11106</v>
      </c>
    </row>
    <row r="7009" spans="1:23" x14ac:dyDescent="0.25">
      <c r="H7009" t="s">
        <v>11107</v>
      </c>
    </row>
    <row r="7010" spans="1:23" x14ac:dyDescent="0.25">
      <c r="A7010">
        <v>3502</v>
      </c>
      <c r="B7010">
        <v>681</v>
      </c>
      <c r="C7010" t="s">
        <v>11108</v>
      </c>
      <c r="D7010" t="s">
        <v>515</v>
      </c>
      <c r="E7010" t="s">
        <v>4864</v>
      </c>
      <c r="F7010">
        <v>52708865</v>
      </c>
      <c r="G7010" t="str">
        <f>"201402008411"</f>
        <v>201402008411</v>
      </c>
      <c r="H7010" t="s">
        <v>2026</v>
      </c>
      <c r="I7010">
        <v>150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V7010">
        <v>0</v>
      </c>
      <c r="W7010" t="s">
        <v>11109</v>
      </c>
    </row>
    <row r="7011" spans="1:23" x14ac:dyDescent="0.25">
      <c r="H7011" t="s">
        <v>11110</v>
      </c>
    </row>
    <row r="7012" spans="1:23" x14ac:dyDescent="0.25">
      <c r="A7012">
        <v>3503</v>
      </c>
      <c r="B7012">
        <v>4045</v>
      </c>
      <c r="C7012" t="s">
        <v>11111</v>
      </c>
      <c r="D7012" t="s">
        <v>1113</v>
      </c>
      <c r="E7012" t="s">
        <v>375</v>
      </c>
      <c r="F7012" t="s">
        <v>11112</v>
      </c>
      <c r="G7012" t="str">
        <f>"201511022731"</f>
        <v>201511022731</v>
      </c>
      <c r="H7012">
        <v>1078</v>
      </c>
      <c r="I7012">
        <v>0</v>
      </c>
      <c r="J7012">
        <v>30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5</v>
      </c>
      <c r="S7012">
        <v>35</v>
      </c>
      <c r="V7012">
        <v>0</v>
      </c>
      <c r="W7012">
        <v>1143</v>
      </c>
    </row>
    <row r="7013" spans="1:23" x14ac:dyDescent="0.25">
      <c r="H7013" t="s">
        <v>11113</v>
      </c>
    </row>
    <row r="7014" spans="1:23" x14ac:dyDescent="0.25">
      <c r="A7014">
        <v>3504</v>
      </c>
      <c r="B7014">
        <v>6702</v>
      </c>
      <c r="C7014" t="s">
        <v>5929</v>
      </c>
      <c r="D7014" t="s">
        <v>36</v>
      </c>
      <c r="E7014" t="s">
        <v>96</v>
      </c>
      <c r="F7014" t="s">
        <v>11114</v>
      </c>
      <c r="G7014" t="str">
        <f>"201511039775"</f>
        <v>201511039775</v>
      </c>
      <c r="H7014" t="s">
        <v>1312</v>
      </c>
      <c r="I7014">
        <v>150</v>
      </c>
      <c r="J7014">
        <v>30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V7014">
        <v>0</v>
      </c>
      <c r="W7014" t="s">
        <v>11115</v>
      </c>
    </row>
    <row r="7015" spans="1:23" x14ac:dyDescent="0.25">
      <c r="H7015" t="s">
        <v>11116</v>
      </c>
    </row>
    <row r="7016" spans="1:23" x14ac:dyDescent="0.25">
      <c r="A7016">
        <v>3505</v>
      </c>
      <c r="B7016">
        <v>1115</v>
      </c>
      <c r="C7016" t="s">
        <v>11117</v>
      </c>
      <c r="D7016" t="s">
        <v>79</v>
      </c>
      <c r="E7016" t="s">
        <v>15</v>
      </c>
      <c r="F7016" t="s">
        <v>11118</v>
      </c>
      <c r="G7016" t="str">
        <f>"00020965"</f>
        <v>00020965</v>
      </c>
      <c r="H7016" t="s">
        <v>1312</v>
      </c>
      <c r="I7016">
        <v>150</v>
      </c>
      <c r="J7016">
        <v>30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V7016">
        <v>0</v>
      </c>
      <c r="W7016" t="s">
        <v>11115</v>
      </c>
    </row>
    <row r="7017" spans="1:23" x14ac:dyDescent="0.25">
      <c r="H7017" t="s">
        <v>11119</v>
      </c>
    </row>
    <row r="7018" spans="1:23" x14ac:dyDescent="0.25">
      <c r="A7018">
        <v>3506</v>
      </c>
      <c r="B7018">
        <v>5581</v>
      </c>
      <c r="C7018" t="s">
        <v>3939</v>
      </c>
      <c r="D7018" t="s">
        <v>1771</v>
      </c>
      <c r="E7018" t="s">
        <v>15</v>
      </c>
      <c r="F7018" t="s">
        <v>11120</v>
      </c>
      <c r="G7018" t="str">
        <f>"201511008805"</f>
        <v>201511008805</v>
      </c>
      <c r="H7018" t="s">
        <v>4032</v>
      </c>
      <c r="I7018">
        <v>150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31</v>
      </c>
      <c r="S7018">
        <v>217</v>
      </c>
      <c r="V7018">
        <v>0</v>
      </c>
      <c r="W7018" t="s">
        <v>11115</v>
      </c>
    </row>
    <row r="7019" spans="1:23" x14ac:dyDescent="0.25">
      <c r="H7019" t="s">
        <v>11121</v>
      </c>
    </row>
    <row r="7020" spans="1:23" x14ac:dyDescent="0.25">
      <c r="A7020">
        <v>3507</v>
      </c>
      <c r="B7020">
        <v>533</v>
      </c>
      <c r="C7020" t="s">
        <v>11122</v>
      </c>
      <c r="D7020" t="s">
        <v>79</v>
      </c>
      <c r="E7020" t="s">
        <v>55</v>
      </c>
      <c r="F7020" t="s">
        <v>11123</v>
      </c>
      <c r="G7020" t="str">
        <f>"201102000144"</f>
        <v>201102000144</v>
      </c>
      <c r="H7020">
        <v>1100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6</v>
      </c>
      <c r="S7020">
        <v>42</v>
      </c>
      <c r="V7020">
        <v>0</v>
      </c>
      <c r="W7020">
        <v>1142</v>
      </c>
    </row>
    <row r="7021" spans="1:23" x14ac:dyDescent="0.25">
      <c r="H7021" t="s">
        <v>11124</v>
      </c>
    </row>
    <row r="7022" spans="1:23" x14ac:dyDescent="0.25">
      <c r="A7022">
        <v>3508</v>
      </c>
      <c r="B7022">
        <v>5065</v>
      </c>
      <c r="C7022" t="s">
        <v>2108</v>
      </c>
      <c r="D7022" t="s">
        <v>1399</v>
      </c>
      <c r="E7022" t="s">
        <v>130</v>
      </c>
      <c r="F7022" t="s">
        <v>11125</v>
      </c>
      <c r="G7022" t="str">
        <f>"00095589"</f>
        <v>00095589</v>
      </c>
      <c r="H7022">
        <v>1100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6</v>
      </c>
      <c r="S7022">
        <v>42</v>
      </c>
      <c r="V7022">
        <v>0</v>
      </c>
      <c r="W7022">
        <v>1142</v>
      </c>
    </row>
    <row r="7023" spans="1:23" x14ac:dyDescent="0.25">
      <c r="H7023" t="s">
        <v>11126</v>
      </c>
    </row>
    <row r="7024" spans="1:23" x14ac:dyDescent="0.25">
      <c r="A7024">
        <v>3509</v>
      </c>
      <c r="B7024">
        <v>1725</v>
      </c>
      <c r="C7024" t="s">
        <v>11127</v>
      </c>
      <c r="D7024" t="s">
        <v>83</v>
      </c>
      <c r="E7024" t="s">
        <v>162</v>
      </c>
      <c r="F7024" t="s">
        <v>11128</v>
      </c>
      <c r="G7024" t="str">
        <f>"200802007864"</f>
        <v>200802007864</v>
      </c>
      <c r="H7024">
        <v>1100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6</v>
      </c>
      <c r="S7024">
        <v>42</v>
      </c>
      <c r="V7024">
        <v>0</v>
      </c>
      <c r="W7024">
        <v>1142</v>
      </c>
    </row>
    <row r="7025" spans="1:23" x14ac:dyDescent="0.25">
      <c r="H7025" t="s">
        <v>11129</v>
      </c>
    </row>
    <row r="7026" spans="1:23" x14ac:dyDescent="0.25">
      <c r="A7026">
        <v>3510</v>
      </c>
      <c r="B7026">
        <v>1109</v>
      </c>
      <c r="C7026" t="s">
        <v>11130</v>
      </c>
      <c r="D7026" t="s">
        <v>83</v>
      </c>
      <c r="E7026" t="s">
        <v>845</v>
      </c>
      <c r="F7026" t="s">
        <v>11131</v>
      </c>
      <c r="G7026" t="str">
        <f>"201511032910"</f>
        <v>201511032910</v>
      </c>
      <c r="H7026">
        <v>1100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6</v>
      </c>
      <c r="S7026">
        <v>42</v>
      </c>
      <c r="V7026">
        <v>2</v>
      </c>
      <c r="W7026">
        <v>1142</v>
      </c>
    </row>
    <row r="7027" spans="1:23" x14ac:dyDescent="0.25">
      <c r="H7027" t="s">
        <v>11132</v>
      </c>
    </row>
    <row r="7028" spans="1:23" x14ac:dyDescent="0.25">
      <c r="A7028">
        <v>3511</v>
      </c>
      <c r="B7028">
        <v>8449</v>
      </c>
      <c r="C7028" t="s">
        <v>11133</v>
      </c>
      <c r="D7028" t="s">
        <v>371</v>
      </c>
      <c r="E7028" t="s">
        <v>41</v>
      </c>
      <c r="F7028" t="s">
        <v>11134</v>
      </c>
      <c r="G7028" t="str">
        <f>"00030461"</f>
        <v>00030461</v>
      </c>
      <c r="H7028">
        <v>1100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6</v>
      </c>
      <c r="S7028">
        <v>42</v>
      </c>
      <c r="V7028">
        <v>0</v>
      </c>
      <c r="W7028">
        <v>1142</v>
      </c>
    </row>
    <row r="7029" spans="1:23" x14ac:dyDescent="0.25">
      <c r="H7029" t="s">
        <v>11135</v>
      </c>
    </row>
    <row r="7030" spans="1:23" x14ac:dyDescent="0.25">
      <c r="A7030">
        <v>3512</v>
      </c>
      <c r="B7030">
        <v>1998</v>
      </c>
      <c r="C7030" t="s">
        <v>11136</v>
      </c>
      <c r="D7030" t="s">
        <v>7400</v>
      </c>
      <c r="E7030" t="s">
        <v>55</v>
      </c>
      <c r="F7030" t="s">
        <v>11137</v>
      </c>
      <c r="G7030" t="str">
        <f>"201511015437"</f>
        <v>201511015437</v>
      </c>
      <c r="H7030">
        <v>1100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6</v>
      </c>
      <c r="S7030">
        <v>42</v>
      </c>
      <c r="V7030">
        <v>1</v>
      </c>
      <c r="W7030">
        <v>1142</v>
      </c>
    </row>
    <row r="7031" spans="1:23" x14ac:dyDescent="0.25">
      <c r="H7031" t="s">
        <v>11138</v>
      </c>
    </row>
    <row r="7032" spans="1:23" x14ac:dyDescent="0.25">
      <c r="A7032">
        <v>3513</v>
      </c>
      <c r="B7032">
        <v>6446</v>
      </c>
      <c r="C7032" t="s">
        <v>2955</v>
      </c>
      <c r="D7032" t="s">
        <v>69</v>
      </c>
      <c r="E7032" t="s">
        <v>75</v>
      </c>
      <c r="F7032" t="s">
        <v>11139</v>
      </c>
      <c r="G7032" t="str">
        <f>"00040840"</f>
        <v>00040840</v>
      </c>
      <c r="H7032">
        <v>1100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6</v>
      </c>
      <c r="S7032">
        <v>42</v>
      </c>
      <c r="V7032">
        <v>0</v>
      </c>
      <c r="W7032">
        <v>1142</v>
      </c>
    </row>
    <row r="7033" spans="1:23" x14ac:dyDescent="0.25">
      <c r="H7033">
        <v>815</v>
      </c>
    </row>
    <row r="7034" spans="1:23" x14ac:dyDescent="0.25">
      <c r="A7034">
        <v>3514</v>
      </c>
      <c r="B7034">
        <v>582</v>
      </c>
      <c r="C7034" t="s">
        <v>11140</v>
      </c>
      <c r="D7034" t="s">
        <v>11141</v>
      </c>
      <c r="E7034" t="s">
        <v>11142</v>
      </c>
      <c r="F7034" t="s">
        <v>11143</v>
      </c>
      <c r="G7034" t="str">
        <f>"00022133"</f>
        <v>00022133</v>
      </c>
      <c r="H7034">
        <v>1100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  <c r="R7034">
        <v>6</v>
      </c>
      <c r="S7034">
        <v>42</v>
      </c>
      <c r="V7034">
        <v>0</v>
      </c>
      <c r="W7034">
        <v>1142</v>
      </c>
    </row>
    <row r="7035" spans="1:23" x14ac:dyDescent="0.25">
      <c r="H7035" t="s">
        <v>11144</v>
      </c>
    </row>
    <row r="7036" spans="1:23" x14ac:dyDescent="0.25">
      <c r="A7036">
        <v>3515</v>
      </c>
      <c r="B7036">
        <v>4610</v>
      </c>
      <c r="C7036" t="s">
        <v>11145</v>
      </c>
      <c r="D7036" t="s">
        <v>196</v>
      </c>
      <c r="E7036" t="s">
        <v>130</v>
      </c>
      <c r="F7036" t="s">
        <v>11146</v>
      </c>
      <c r="G7036" t="str">
        <f>"201511037543"</f>
        <v>201511037543</v>
      </c>
      <c r="H7036">
        <v>1100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6</v>
      </c>
      <c r="S7036">
        <v>42</v>
      </c>
      <c r="V7036">
        <v>0</v>
      </c>
      <c r="W7036">
        <v>1142</v>
      </c>
    </row>
    <row r="7037" spans="1:23" x14ac:dyDescent="0.25">
      <c r="H7037" t="s">
        <v>11147</v>
      </c>
    </row>
    <row r="7038" spans="1:23" x14ac:dyDescent="0.25">
      <c r="A7038">
        <v>3516</v>
      </c>
      <c r="B7038">
        <v>7200</v>
      </c>
      <c r="C7038" t="s">
        <v>11148</v>
      </c>
      <c r="D7038" t="s">
        <v>55</v>
      </c>
      <c r="E7038" t="s">
        <v>298</v>
      </c>
      <c r="F7038" t="s">
        <v>11149</v>
      </c>
      <c r="G7038" t="str">
        <f>"00071122"</f>
        <v>00071122</v>
      </c>
      <c r="H7038">
        <v>1100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6</v>
      </c>
      <c r="S7038">
        <v>42</v>
      </c>
      <c r="V7038">
        <v>0</v>
      </c>
      <c r="W7038">
        <v>1142</v>
      </c>
    </row>
    <row r="7039" spans="1:23" x14ac:dyDescent="0.25">
      <c r="H7039">
        <v>818</v>
      </c>
    </row>
    <row r="7040" spans="1:23" x14ac:dyDescent="0.25">
      <c r="A7040">
        <v>3517</v>
      </c>
      <c r="B7040">
        <v>130</v>
      </c>
      <c r="C7040" t="s">
        <v>11150</v>
      </c>
      <c r="D7040" t="s">
        <v>11151</v>
      </c>
      <c r="E7040" t="s">
        <v>179</v>
      </c>
      <c r="F7040" t="s">
        <v>11152</v>
      </c>
      <c r="G7040" t="str">
        <f>"00021818"</f>
        <v>00021818</v>
      </c>
      <c r="H7040" t="s">
        <v>250</v>
      </c>
      <c r="I7040">
        <v>0</v>
      </c>
      <c r="J7040">
        <v>30</v>
      </c>
      <c r="K7040">
        <v>0</v>
      </c>
      <c r="L7040">
        <v>50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V7040">
        <v>0</v>
      </c>
      <c r="W7040" t="s">
        <v>11153</v>
      </c>
    </row>
    <row r="7041" spans="1:23" x14ac:dyDescent="0.25">
      <c r="H7041" t="s">
        <v>11154</v>
      </c>
    </row>
    <row r="7042" spans="1:23" x14ac:dyDescent="0.25">
      <c r="A7042">
        <v>3518</v>
      </c>
      <c r="B7042">
        <v>1932</v>
      </c>
      <c r="C7042" t="s">
        <v>2302</v>
      </c>
      <c r="D7042" t="s">
        <v>50</v>
      </c>
      <c r="E7042" t="s">
        <v>55</v>
      </c>
      <c r="F7042" t="s">
        <v>11155</v>
      </c>
      <c r="G7042" t="str">
        <f>"201511030592"</f>
        <v>201511030592</v>
      </c>
      <c r="H7042" t="s">
        <v>2033</v>
      </c>
      <c r="I7042">
        <v>150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12</v>
      </c>
      <c r="S7042">
        <v>84</v>
      </c>
      <c r="V7042">
        <v>0</v>
      </c>
      <c r="W7042" t="s">
        <v>11153</v>
      </c>
    </row>
    <row r="7043" spans="1:23" x14ac:dyDescent="0.25">
      <c r="H7043" t="s">
        <v>11156</v>
      </c>
    </row>
    <row r="7044" spans="1:23" x14ac:dyDescent="0.25">
      <c r="A7044">
        <v>3519</v>
      </c>
      <c r="B7044">
        <v>83</v>
      </c>
      <c r="C7044" t="s">
        <v>11157</v>
      </c>
      <c r="D7044" t="s">
        <v>14</v>
      </c>
      <c r="E7044" t="s">
        <v>51</v>
      </c>
      <c r="F7044" t="s">
        <v>11158</v>
      </c>
      <c r="G7044" t="str">
        <f>"201510002555"</f>
        <v>201510002555</v>
      </c>
      <c r="H7044" t="s">
        <v>2033</v>
      </c>
      <c r="I7044">
        <v>150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12</v>
      </c>
      <c r="S7044">
        <v>84</v>
      </c>
      <c r="T7044">
        <v>6</v>
      </c>
      <c r="U7044" t="s">
        <v>2343</v>
      </c>
      <c r="V7044">
        <v>0</v>
      </c>
      <c r="W7044" t="s">
        <v>11153</v>
      </c>
    </row>
    <row r="7045" spans="1:23" x14ac:dyDescent="0.25">
      <c r="H7045" t="s">
        <v>11159</v>
      </c>
    </row>
    <row r="7046" spans="1:23" x14ac:dyDescent="0.25">
      <c r="A7046">
        <v>3520</v>
      </c>
      <c r="B7046">
        <v>83</v>
      </c>
      <c r="C7046" t="s">
        <v>11157</v>
      </c>
      <c r="D7046" t="s">
        <v>14</v>
      </c>
      <c r="E7046" t="s">
        <v>51</v>
      </c>
      <c r="F7046" t="s">
        <v>11158</v>
      </c>
      <c r="G7046" t="str">
        <f>"201510002555"</f>
        <v>201510002555</v>
      </c>
      <c r="H7046" t="s">
        <v>2033</v>
      </c>
      <c r="I7046">
        <v>150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12</v>
      </c>
      <c r="S7046">
        <v>84</v>
      </c>
      <c r="V7046">
        <v>0</v>
      </c>
      <c r="W7046" t="s">
        <v>11153</v>
      </c>
    </row>
    <row r="7047" spans="1:23" x14ac:dyDescent="0.25">
      <c r="H7047" t="s">
        <v>11159</v>
      </c>
    </row>
    <row r="7048" spans="1:23" x14ac:dyDescent="0.25">
      <c r="A7048">
        <v>3521</v>
      </c>
      <c r="B7048">
        <v>9316</v>
      </c>
      <c r="C7048" t="s">
        <v>658</v>
      </c>
      <c r="D7048" t="s">
        <v>64</v>
      </c>
      <c r="E7048" t="s">
        <v>84</v>
      </c>
      <c r="F7048" t="s">
        <v>11160</v>
      </c>
      <c r="G7048" t="str">
        <f>"201511027380"</f>
        <v>201511027380</v>
      </c>
      <c r="H7048" t="s">
        <v>2791</v>
      </c>
      <c r="I7048">
        <v>0</v>
      </c>
      <c r="J7048">
        <v>30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37</v>
      </c>
      <c r="S7048">
        <v>259</v>
      </c>
      <c r="V7048">
        <v>0</v>
      </c>
      <c r="W7048" t="s">
        <v>11153</v>
      </c>
    </row>
    <row r="7049" spans="1:23" x14ac:dyDescent="0.25">
      <c r="H7049" t="s">
        <v>11161</v>
      </c>
    </row>
    <row r="7050" spans="1:23" x14ac:dyDescent="0.25">
      <c r="A7050">
        <v>3522</v>
      </c>
      <c r="B7050">
        <v>266</v>
      </c>
      <c r="C7050" t="s">
        <v>11162</v>
      </c>
      <c r="D7050" t="s">
        <v>11163</v>
      </c>
      <c r="E7050" t="s">
        <v>11164</v>
      </c>
      <c r="F7050" t="s">
        <v>11165</v>
      </c>
      <c r="G7050" t="str">
        <f>"00003311"</f>
        <v>00003311</v>
      </c>
      <c r="H7050">
        <v>1078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9</v>
      </c>
      <c r="S7050">
        <v>63</v>
      </c>
      <c r="V7050">
        <v>0</v>
      </c>
      <c r="W7050">
        <v>1141</v>
      </c>
    </row>
    <row r="7051" spans="1:23" x14ac:dyDescent="0.25">
      <c r="H7051">
        <v>856</v>
      </c>
    </row>
    <row r="7052" spans="1:23" x14ac:dyDescent="0.25">
      <c r="A7052">
        <v>3523</v>
      </c>
      <c r="B7052">
        <v>6703</v>
      </c>
      <c r="C7052" t="s">
        <v>11166</v>
      </c>
      <c r="D7052" t="s">
        <v>489</v>
      </c>
      <c r="E7052" t="s">
        <v>15</v>
      </c>
      <c r="F7052" t="s">
        <v>11167</v>
      </c>
      <c r="G7052" t="str">
        <f>"00102196"</f>
        <v>00102196</v>
      </c>
      <c r="H7052">
        <v>924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31</v>
      </c>
      <c r="S7052">
        <v>217</v>
      </c>
      <c r="V7052">
        <v>1</v>
      </c>
      <c r="W7052">
        <v>1141</v>
      </c>
    </row>
    <row r="7053" spans="1:23" x14ac:dyDescent="0.25">
      <c r="H7053" t="s">
        <v>11168</v>
      </c>
    </row>
    <row r="7054" spans="1:23" x14ac:dyDescent="0.25">
      <c r="A7054">
        <v>3524</v>
      </c>
      <c r="B7054">
        <v>8663</v>
      </c>
      <c r="C7054" t="s">
        <v>11169</v>
      </c>
      <c r="D7054" t="s">
        <v>854</v>
      </c>
      <c r="E7054" t="s">
        <v>1480</v>
      </c>
      <c r="F7054" t="s">
        <v>11170</v>
      </c>
      <c r="G7054" t="str">
        <f>"201511016881"</f>
        <v>201511016881</v>
      </c>
      <c r="H7054" t="s">
        <v>760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70</v>
      </c>
      <c r="P7054">
        <v>0</v>
      </c>
      <c r="Q7054">
        <v>0</v>
      </c>
      <c r="R7054">
        <v>6</v>
      </c>
      <c r="S7054">
        <v>42</v>
      </c>
      <c r="V7054">
        <v>1</v>
      </c>
      <c r="W7054" t="s">
        <v>11171</v>
      </c>
    </row>
    <row r="7055" spans="1:23" x14ac:dyDescent="0.25">
      <c r="H7055" t="s">
        <v>11172</v>
      </c>
    </row>
    <row r="7056" spans="1:23" x14ac:dyDescent="0.25">
      <c r="A7056">
        <v>3525</v>
      </c>
      <c r="B7056">
        <v>7037</v>
      </c>
      <c r="C7056" t="s">
        <v>11173</v>
      </c>
      <c r="D7056" t="s">
        <v>489</v>
      </c>
      <c r="E7056" t="s">
        <v>188</v>
      </c>
      <c r="F7056" t="s">
        <v>11174</v>
      </c>
      <c r="G7056" t="str">
        <f>"00020926"</f>
        <v>00020926</v>
      </c>
      <c r="H7056" t="s">
        <v>1128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27</v>
      </c>
      <c r="S7056">
        <v>189</v>
      </c>
      <c r="V7056">
        <v>0</v>
      </c>
      <c r="W7056" t="s">
        <v>11171</v>
      </c>
    </row>
    <row r="7057" spans="1:23" x14ac:dyDescent="0.25">
      <c r="H7057" t="s">
        <v>11175</v>
      </c>
    </row>
    <row r="7058" spans="1:23" x14ac:dyDescent="0.25">
      <c r="A7058">
        <v>3526</v>
      </c>
      <c r="B7058">
        <v>9164</v>
      </c>
      <c r="C7058" t="s">
        <v>11176</v>
      </c>
      <c r="D7058" t="s">
        <v>920</v>
      </c>
      <c r="E7058" t="s">
        <v>196</v>
      </c>
      <c r="F7058" t="s">
        <v>11177</v>
      </c>
      <c r="G7058" t="str">
        <f>"201511032995"</f>
        <v>201511032995</v>
      </c>
      <c r="H7058" t="s">
        <v>6639</v>
      </c>
      <c r="I7058">
        <v>150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36</v>
      </c>
      <c r="S7058">
        <v>252</v>
      </c>
      <c r="V7058">
        <v>0</v>
      </c>
      <c r="W7058" t="s">
        <v>11178</v>
      </c>
    </row>
    <row r="7059" spans="1:23" x14ac:dyDescent="0.25">
      <c r="H7059" t="s">
        <v>11179</v>
      </c>
    </row>
    <row r="7060" spans="1:23" x14ac:dyDescent="0.25">
      <c r="A7060">
        <v>3527</v>
      </c>
      <c r="B7060">
        <v>6924</v>
      </c>
      <c r="C7060" t="s">
        <v>11180</v>
      </c>
      <c r="D7060" t="s">
        <v>140</v>
      </c>
      <c r="E7060" t="s">
        <v>60</v>
      </c>
      <c r="F7060" t="s">
        <v>11181</v>
      </c>
      <c r="G7060" t="str">
        <f>"201511025872"</f>
        <v>201511025872</v>
      </c>
      <c r="H7060">
        <v>990</v>
      </c>
      <c r="I7060">
        <v>150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V7060">
        <v>0</v>
      </c>
      <c r="W7060">
        <v>1140</v>
      </c>
    </row>
    <row r="7061" spans="1:23" x14ac:dyDescent="0.25">
      <c r="H7061" t="s">
        <v>11182</v>
      </c>
    </row>
    <row r="7062" spans="1:23" x14ac:dyDescent="0.25">
      <c r="A7062">
        <v>3528</v>
      </c>
      <c r="B7062">
        <v>2901</v>
      </c>
      <c r="C7062" t="s">
        <v>11183</v>
      </c>
      <c r="D7062" t="s">
        <v>191</v>
      </c>
      <c r="E7062" t="s">
        <v>41</v>
      </c>
      <c r="F7062" t="s">
        <v>11184</v>
      </c>
      <c r="G7062" t="str">
        <f>"201511041170"</f>
        <v>201511041170</v>
      </c>
      <c r="H7062">
        <v>990</v>
      </c>
      <c r="I7062">
        <v>150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V7062">
        <v>0</v>
      </c>
      <c r="W7062">
        <v>1140</v>
      </c>
    </row>
    <row r="7063" spans="1:23" x14ac:dyDescent="0.25">
      <c r="H7063" t="s">
        <v>11185</v>
      </c>
    </row>
    <row r="7064" spans="1:23" x14ac:dyDescent="0.25">
      <c r="A7064">
        <v>3529</v>
      </c>
      <c r="B7064">
        <v>6104</v>
      </c>
      <c r="C7064" t="s">
        <v>1147</v>
      </c>
      <c r="D7064" t="s">
        <v>1449</v>
      </c>
      <c r="E7064" t="s">
        <v>70</v>
      </c>
      <c r="F7064" t="s">
        <v>11186</v>
      </c>
      <c r="G7064" t="str">
        <f>"201511016555"</f>
        <v>201511016555</v>
      </c>
      <c r="H7064">
        <v>990</v>
      </c>
      <c r="I7064">
        <v>150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V7064">
        <v>0</v>
      </c>
      <c r="W7064">
        <v>1140</v>
      </c>
    </row>
    <row r="7065" spans="1:23" x14ac:dyDescent="0.25">
      <c r="H7065" t="s">
        <v>11187</v>
      </c>
    </row>
    <row r="7066" spans="1:23" x14ac:dyDescent="0.25">
      <c r="A7066">
        <v>3530</v>
      </c>
      <c r="B7066">
        <v>3851</v>
      </c>
      <c r="C7066" t="s">
        <v>11188</v>
      </c>
      <c r="D7066" t="s">
        <v>60</v>
      </c>
      <c r="E7066" t="s">
        <v>55</v>
      </c>
      <c r="F7066" t="s">
        <v>11189</v>
      </c>
      <c r="G7066" t="str">
        <f>"201409000195"</f>
        <v>201409000195</v>
      </c>
      <c r="H7066">
        <v>990</v>
      </c>
      <c r="I7066">
        <v>150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6</v>
      </c>
      <c r="U7066">
        <v>869</v>
      </c>
      <c r="V7066">
        <v>0</v>
      </c>
      <c r="W7066">
        <v>1140</v>
      </c>
    </row>
    <row r="7067" spans="1:23" x14ac:dyDescent="0.25">
      <c r="H7067" t="s">
        <v>11190</v>
      </c>
    </row>
    <row r="7068" spans="1:23" x14ac:dyDescent="0.25">
      <c r="A7068">
        <v>3531</v>
      </c>
      <c r="B7068">
        <v>3851</v>
      </c>
      <c r="C7068" t="s">
        <v>11188</v>
      </c>
      <c r="D7068" t="s">
        <v>60</v>
      </c>
      <c r="E7068" t="s">
        <v>55</v>
      </c>
      <c r="F7068" t="s">
        <v>11189</v>
      </c>
      <c r="G7068" t="str">
        <f>"201409000195"</f>
        <v>201409000195</v>
      </c>
      <c r="H7068">
        <v>990</v>
      </c>
      <c r="I7068">
        <v>150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V7068">
        <v>0</v>
      </c>
      <c r="W7068">
        <v>1140</v>
      </c>
    </row>
    <row r="7069" spans="1:23" x14ac:dyDescent="0.25">
      <c r="H7069" t="s">
        <v>11190</v>
      </c>
    </row>
    <row r="7070" spans="1:23" x14ac:dyDescent="0.25">
      <c r="A7070">
        <v>3532</v>
      </c>
      <c r="B7070">
        <v>6915</v>
      </c>
      <c r="C7070" t="s">
        <v>11191</v>
      </c>
      <c r="D7070" t="s">
        <v>237</v>
      </c>
      <c r="E7070" t="s">
        <v>196</v>
      </c>
      <c r="F7070" t="s">
        <v>11192</v>
      </c>
      <c r="G7070" t="str">
        <f>"201511029591"</f>
        <v>201511029591</v>
      </c>
      <c r="H7070" t="s">
        <v>2791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41</v>
      </c>
      <c r="S7070">
        <v>287</v>
      </c>
      <c r="V7070">
        <v>0</v>
      </c>
      <c r="W7070" t="s">
        <v>11193</v>
      </c>
    </row>
    <row r="7071" spans="1:23" x14ac:dyDescent="0.25">
      <c r="H7071">
        <v>833</v>
      </c>
    </row>
    <row r="7072" spans="1:23" x14ac:dyDescent="0.25">
      <c r="A7072">
        <v>3533</v>
      </c>
      <c r="B7072">
        <v>7899</v>
      </c>
      <c r="C7072" t="s">
        <v>3983</v>
      </c>
      <c r="D7072" t="s">
        <v>83</v>
      </c>
      <c r="E7072" t="s">
        <v>96</v>
      </c>
      <c r="F7072" t="s">
        <v>11194</v>
      </c>
      <c r="G7072" t="str">
        <f>"00073873"</f>
        <v>00073873</v>
      </c>
      <c r="H7072" t="s">
        <v>1360</v>
      </c>
      <c r="I7072">
        <v>150</v>
      </c>
      <c r="J7072">
        <v>30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V7072">
        <v>0</v>
      </c>
      <c r="W7072" t="s">
        <v>11195</v>
      </c>
    </row>
    <row r="7073" spans="1:23" x14ac:dyDescent="0.25">
      <c r="H7073" t="s">
        <v>11196</v>
      </c>
    </row>
    <row r="7074" spans="1:23" x14ac:dyDescent="0.25">
      <c r="A7074">
        <v>3534</v>
      </c>
      <c r="B7074">
        <v>4569</v>
      </c>
      <c r="C7074" t="s">
        <v>11197</v>
      </c>
      <c r="D7074" t="s">
        <v>105</v>
      </c>
      <c r="E7074" t="s">
        <v>51</v>
      </c>
      <c r="F7074" t="s">
        <v>11198</v>
      </c>
      <c r="G7074" t="str">
        <f>"00080976"</f>
        <v>00080976</v>
      </c>
      <c r="H7074" t="s">
        <v>7285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54</v>
      </c>
      <c r="S7074">
        <v>378</v>
      </c>
      <c r="V7074">
        <v>1</v>
      </c>
      <c r="W7074" t="s">
        <v>11195</v>
      </c>
    </row>
    <row r="7075" spans="1:23" x14ac:dyDescent="0.25">
      <c r="H7075" t="s">
        <v>11199</v>
      </c>
    </row>
    <row r="7076" spans="1:23" x14ac:dyDescent="0.25">
      <c r="A7076">
        <v>3535</v>
      </c>
      <c r="B7076">
        <v>1408</v>
      </c>
      <c r="C7076" t="s">
        <v>4189</v>
      </c>
      <c r="D7076" t="s">
        <v>83</v>
      </c>
      <c r="E7076" t="s">
        <v>1236</v>
      </c>
      <c r="F7076" t="s">
        <v>11200</v>
      </c>
      <c r="G7076" t="str">
        <f>"201406018705"</f>
        <v>201406018705</v>
      </c>
      <c r="H7076">
        <v>1089</v>
      </c>
      <c r="I7076">
        <v>0</v>
      </c>
      <c r="J7076">
        <v>50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V7076">
        <v>0</v>
      </c>
      <c r="W7076">
        <v>1139</v>
      </c>
    </row>
    <row r="7077" spans="1:23" x14ac:dyDescent="0.25">
      <c r="H7077" t="s">
        <v>11201</v>
      </c>
    </row>
    <row r="7078" spans="1:23" x14ac:dyDescent="0.25">
      <c r="A7078">
        <v>3536</v>
      </c>
      <c r="B7078">
        <v>8782</v>
      </c>
      <c r="C7078" t="s">
        <v>11202</v>
      </c>
      <c r="D7078" t="s">
        <v>25</v>
      </c>
      <c r="E7078" t="s">
        <v>15</v>
      </c>
      <c r="F7078" t="s">
        <v>11203</v>
      </c>
      <c r="G7078" t="str">
        <f>"201511030052"</f>
        <v>201511030052</v>
      </c>
      <c r="H7078" t="s">
        <v>5623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44</v>
      </c>
      <c r="S7078">
        <v>308</v>
      </c>
      <c r="V7078">
        <v>0</v>
      </c>
      <c r="W7078" t="s">
        <v>11204</v>
      </c>
    </row>
    <row r="7079" spans="1:23" x14ac:dyDescent="0.25">
      <c r="H7079" t="s">
        <v>11205</v>
      </c>
    </row>
    <row r="7080" spans="1:23" x14ac:dyDescent="0.25">
      <c r="A7080">
        <v>3537</v>
      </c>
      <c r="B7080">
        <v>10287</v>
      </c>
      <c r="C7080" t="s">
        <v>11206</v>
      </c>
      <c r="D7080" t="s">
        <v>11207</v>
      </c>
      <c r="E7080" t="s">
        <v>60</v>
      </c>
      <c r="F7080" t="s">
        <v>11208</v>
      </c>
      <c r="G7080" t="str">
        <f>"201503000003"</f>
        <v>201503000003</v>
      </c>
      <c r="H7080">
        <v>1089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7</v>
      </c>
      <c r="S7080">
        <v>49</v>
      </c>
      <c r="V7080">
        <v>0</v>
      </c>
      <c r="W7080">
        <v>1138</v>
      </c>
    </row>
    <row r="7081" spans="1:23" x14ac:dyDescent="0.25">
      <c r="H7081" t="s">
        <v>11209</v>
      </c>
    </row>
    <row r="7082" spans="1:23" x14ac:dyDescent="0.25">
      <c r="A7082">
        <v>3538</v>
      </c>
      <c r="B7082">
        <v>252</v>
      </c>
      <c r="C7082" t="s">
        <v>2842</v>
      </c>
      <c r="D7082" t="s">
        <v>1461</v>
      </c>
      <c r="E7082" t="s">
        <v>25</v>
      </c>
      <c r="F7082" t="s">
        <v>11210</v>
      </c>
      <c r="G7082" t="str">
        <f>"201511024462"</f>
        <v>201511024462</v>
      </c>
      <c r="H7082">
        <v>1045</v>
      </c>
      <c r="I7082">
        <v>0</v>
      </c>
      <c r="J7082">
        <v>30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9</v>
      </c>
      <c r="S7082">
        <v>63</v>
      </c>
      <c r="V7082">
        <v>0</v>
      </c>
      <c r="W7082">
        <v>1138</v>
      </c>
    </row>
    <row r="7083" spans="1:23" x14ac:dyDescent="0.25">
      <c r="H7083" t="s">
        <v>11211</v>
      </c>
    </row>
    <row r="7084" spans="1:23" x14ac:dyDescent="0.25">
      <c r="A7084">
        <v>3539</v>
      </c>
      <c r="B7084">
        <v>9506</v>
      </c>
      <c r="C7084" t="s">
        <v>11212</v>
      </c>
      <c r="D7084" t="s">
        <v>326</v>
      </c>
      <c r="E7084" t="s">
        <v>15</v>
      </c>
      <c r="F7084" t="s">
        <v>11213</v>
      </c>
      <c r="G7084" t="str">
        <f>"201412007310"</f>
        <v>201412007310</v>
      </c>
      <c r="H7084">
        <v>990</v>
      </c>
      <c r="I7084">
        <v>0</v>
      </c>
      <c r="J7084">
        <v>50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14</v>
      </c>
      <c r="S7084">
        <v>98</v>
      </c>
      <c r="V7084">
        <v>0</v>
      </c>
      <c r="W7084">
        <v>1138</v>
      </c>
    </row>
    <row r="7085" spans="1:23" x14ac:dyDescent="0.25">
      <c r="H7085" t="s">
        <v>11214</v>
      </c>
    </row>
    <row r="7086" spans="1:23" x14ac:dyDescent="0.25">
      <c r="A7086">
        <v>3540</v>
      </c>
      <c r="B7086">
        <v>6383</v>
      </c>
      <c r="C7086" t="s">
        <v>11215</v>
      </c>
      <c r="D7086" t="s">
        <v>11216</v>
      </c>
      <c r="E7086" t="s">
        <v>15</v>
      </c>
      <c r="F7086" t="s">
        <v>11217</v>
      </c>
      <c r="G7086" t="str">
        <f>"00047422"</f>
        <v>00047422</v>
      </c>
      <c r="H7086">
        <v>946</v>
      </c>
      <c r="I7086">
        <v>150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6</v>
      </c>
      <c r="S7086">
        <v>42</v>
      </c>
      <c r="V7086">
        <v>0</v>
      </c>
      <c r="W7086">
        <v>1138</v>
      </c>
    </row>
    <row r="7087" spans="1:23" x14ac:dyDescent="0.25">
      <c r="H7087" t="s">
        <v>5109</v>
      </c>
    </row>
    <row r="7088" spans="1:23" x14ac:dyDescent="0.25">
      <c r="A7088">
        <v>3541</v>
      </c>
      <c r="B7088">
        <v>5521</v>
      </c>
      <c r="C7088" t="s">
        <v>11218</v>
      </c>
      <c r="D7088" t="s">
        <v>11219</v>
      </c>
      <c r="E7088" t="s">
        <v>55</v>
      </c>
      <c r="F7088" t="s">
        <v>11220</v>
      </c>
      <c r="G7088" t="str">
        <f>"201511035682"</f>
        <v>201511035682</v>
      </c>
      <c r="H7088">
        <v>550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143</v>
      </c>
      <c r="S7088">
        <v>588</v>
      </c>
      <c r="V7088">
        <v>2</v>
      </c>
      <c r="W7088">
        <v>1138</v>
      </c>
    </row>
    <row r="7089" spans="1:23" x14ac:dyDescent="0.25">
      <c r="H7089" t="s">
        <v>11221</v>
      </c>
    </row>
    <row r="7090" spans="1:23" x14ac:dyDescent="0.25">
      <c r="A7090">
        <v>3542</v>
      </c>
      <c r="B7090">
        <v>3531</v>
      </c>
      <c r="C7090" t="s">
        <v>11222</v>
      </c>
      <c r="D7090" t="s">
        <v>11223</v>
      </c>
      <c r="E7090" t="s">
        <v>11224</v>
      </c>
      <c r="F7090" t="s">
        <v>11225</v>
      </c>
      <c r="G7090" t="str">
        <f>"00075242"</f>
        <v>00075242</v>
      </c>
      <c r="H7090">
        <v>550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R7090">
        <v>163</v>
      </c>
      <c r="S7090">
        <v>588</v>
      </c>
      <c r="V7090">
        <v>0</v>
      </c>
      <c r="W7090">
        <v>1138</v>
      </c>
    </row>
    <row r="7091" spans="1:23" x14ac:dyDescent="0.25">
      <c r="H7091" t="s">
        <v>11226</v>
      </c>
    </row>
    <row r="7092" spans="1:23" x14ac:dyDescent="0.25">
      <c r="A7092">
        <v>3543</v>
      </c>
      <c r="B7092">
        <v>9052</v>
      </c>
      <c r="C7092" t="s">
        <v>11227</v>
      </c>
      <c r="D7092" t="s">
        <v>192</v>
      </c>
      <c r="E7092" t="s">
        <v>11228</v>
      </c>
      <c r="F7092" t="s">
        <v>11229</v>
      </c>
      <c r="G7092" t="str">
        <f>"00018833"</f>
        <v>00018833</v>
      </c>
      <c r="H7092">
        <v>550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184</v>
      </c>
      <c r="S7092">
        <v>588</v>
      </c>
      <c r="V7092">
        <v>0</v>
      </c>
      <c r="W7092">
        <v>1138</v>
      </c>
    </row>
    <row r="7093" spans="1:23" x14ac:dyDescent="0.25">
      <c r="H7093" t="s">
        <v>11230</v>
      </c>
    </row>
    <row r="7094" spans="1:23" x14ac:dyDescent="0.25">
      <c r="A7094">
        <v>3544</v>
      </c>
      <c r="B7094">
        <v>5263</v>
      </c>
      <c r="C7094" t="s">
        <v>4312</v>
      </c>
      <c r="D7094" t="s">
        <v>36</v>
      </c>
      <c r="E7094" t="s">
        <v>55</v>
      </c>
      <c r="F7094" t="s">
        <v>11231</v>
      </c>
      <c r="G7094" t="str">
        <f>"200801003673"</f>
        <v>200801003673</v>
      </c>
      <c r="H7094">
        <v>550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87</v>
      </c>
      <c r="S7094">
        <v>588</v>
      </c>
      <c r="V7094">
        <v>1</v>
      </c>
      <c r="W7094">
        <v>1138</v>
      </c>
    </row>
    <row r="7095" spans="1:23" x14ac:dyDescent="0.25">
      <c r="H7095">
        <v>843</v>
      </c>
    </row>
    <row r="7096" spans="1:23" x14ac:dyDescent="0.25">
      <c r="A7096">
        <v>3545</v>
      </c>
      <c r="B7096">
        <v>6417</v>
      </c>
      <c r="C7096" t="s">
        <v>11232</v>
      </c>
      <c r="D7096" t="s">
        <v>14</v>
      </c>
      <c r="E7096" t="s">
        <v>686</v>
      </c>
      <c r="F7096" t="s">
        <v>11233</v>
      </c>
      <c r="G7096" t="str">
        <f>"00026536"</f>
        <v>00026536</v>
      </c>
      <c r="H7096">
        <v>550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156</v>
      </c>
      <c r="S7096">
        <v>588</v>
      </c>
      <c r="V7096">
        <v>0</v>
      </c>
      <c r="W7096">
        <v>1138</v>
      </c>
    </row>
    <row r="7097" spans="1:23" x14ac:dyDescent="0.25">
      <c r="H7097" t="s">
        <v>11234</v>
      </c>
    </row>
    <row r="7098" spans="1:23" x14ac:dyDescent="0.25">
      <c r="A7098">
        <v>3546</v>
      </c>
      <c r="B7098">
        <v>10225</v>
      </c>
      <c r="C7098" t="s">
        <v>11235</v>
      </c>
      <c r="D7098" t="s">
        <v>2699</v>
      </c>
      <c r="E7098" t="s">
        <v>11236</v>
      </c>
      <c r="F7098" t="s">
        <v>11237</v>
      </c>
      <c r="G7098" t="str">
        <f>"00092507"</f>
        <v>00092507</v>
      </c>
      <c r="H7098">
        <v>550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84</v>
      </c>
      <c r="S7098">
        <v>588</v>
      </c>
      <c r="V7098">
        <v>0</v>
      </c>
      <c r="W7098">
        <v>1138</v>
      </c>
    </row>
    <row r="7099" spans="1:23" x14ac:dyDescent="0.25">
      <c r="H7099" t="s">
        <v>2027</v>
      </c>
    </row>
    <row r="7100" spans="1:23" x14ac:dyDescent="0.25">
      <c r="A7100">
        <v>3547</v>
      </c>
      <c r="B7100">
        <v>1095</v>
      </c>
      <c r="C7100" t="s">
        <v>3621</v>
      </c>
      <c r="D7100" t="s">
        <v>1620</v>
      </c>
      <c r="E7100" t="s">
        <v>1579</v>
      </c>
      <c r="F7100" t="s">
        <v>11238</v>
      </c>
      <c r="G7100" t="str">
        <f>"201511038145"</f>
        <v>201511038145</v>
      </c>
      <c r="H7100">
        <v>550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90</v>
      </c>
      <c r="S7100">
        <v>588</v>
      </c>
      <c r="V7100">
        <v>1</v>
      </c>
      <c r="W7100">
        <v>1138</v>
      </c>
    </row>
    <row r="7101" spans="1:23" x14ac:dyDescent="0.25">
      <c r="H7101" t="s">
        <v>11239</v>
      </c>
    </row>
    <row r="7102" spans="1:23" x14ac:dyDescent="0.25">
      <c r="A7102">
        <v>3548</v>
      </c>
      <c r="B7102">
        <v>9070</v>
      </c>
      <c r="C7102" t="s">
        <v>11240</v>
      </c>
      <c r="D7102" t="s">
        <v>326</v>
      </c>
      <c r="E7102" t="s">
        <v>55</v>
      </c>
      <c r="F7102" t="s">
        <v>11241</v>
      </c>
      <c r="G7102" t="str">
        <f>"201511041150"</f>
        <v>201511041150</v>
      </c>
      <c r="H7102" t="s">
        <v>1000</v>
      </c>
      <c r="I7102">
        <v>0</v>
      </c>
      <c r="J7102">
        <v>30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16</v>
      </c>
      <c r="S7102">
        <v>112</v>
      </c>
      <c r="V7102">
        <v>0</v>
      </c>
      <c r="W7102" t="s">
        <v>11242</v>
      </c>
    </row>
    <row r="7103" spans="1:23" x14ac:dyDescent="0.25">
      <c r="H7103" t="s">
        <v>11243</v>
      </c>
    </row>
    <row r="7104" spans="1:23" x14ac:dyDescent="0.25">
      <c r="A7104">
        <v>3549</v>
      </c>
      <c r="B7104">
        <v>3734</v>
      </c>
      <c r="C7104" t="s">
        <v>1358</v>
      </c>
      <c r="D7104" t="s">
        <v>2084</v>
      </c>
      <c r="E7104" t="s">
        <v>51</v>
      </c>
      <c r="F7104" t="s">
        <v>11244</v>
      </c>
      <c r="G7104" t="str">
        <f>"201511030206"</f>
        <v>201511030206</v>
      </c>
      <c r="H7104" t="s">
        <v>2366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36</v>
      </c>
      <c r="S7104">
        <v>252</v>
      </c>
      <c r="V7104">
        <v>1</v>
      </c>
      <c r="W7104" t="s">
        <v>11242</v>
      </c>
    </row>
    <row r="7105" spans="1:23" x14ac:dyDescent="0.25">
      <c r="H7105" t="s">
        <v>11245</v>
      </c>
    </row>
    <row r="7106" spans="1:23" x14ac:dyDescent="0.25">
      <c r="A7106">
        <v>3550</v>
      </c>
      <c r="B7106">
        <v>2147</v>
      </c>
      <c r="C7106" t="s">
        <v>11246</v>
      </c>
      <c r="D7106" t="s">
        <v>485</v>
      </c>
      <c r="E7106" t="s">
        <v>51</v>
      </c>
      <c r="F7106" t="s">
        <v>11247</v>
      </c>
      <c r="G7106" t="str">
        <f>"201511016715"</f>
        <v>201511016715</v>
      </c>
      <c r="H7106" t="s">
        <v>491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11</v>
      </c>
      <c r="S7106">
        <v>77</v>
      </c>
      <c r="V7106">
        <v>1</v>
      </c>
      <c r="W7106" t="s">
        <v>11248</v>
      </c>
    </row>
    <row r="7107" spans="1:23" x14ac:dyDescent="0.25">
      <c r="H7107" t="s">
        <v>11249</v>
      </c>
    </row>
    <row r="7108" spans="1:23" x14ac:dyDescent="0.25">
      <c r="A7108">
        <v>3551</v>
      </c>
      <c r="B7108">
        <v>7337</v>
      </c>
      <c r="C7108" t="s">
        <v>11250</v>
      </c>
      <c r="D7108" t="s">
        <v>50</v>
      </c>
      <c r="E7108" t="s">
        <v>41</v>
      </c>
      <c r="F7108" t="s">
        <v>11251</v>
      </c>
      <c r="G7108" t="str">
        <f>"00024884"</f>
        <v>00024884</v>
      </c>
      <c r="H7108">
        <v>1100</v>
      </c>
      <c r="I7108">
        <v>0</v>
      </c>
      <c r="J7108">
        <v>30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1</v>
      </c>
      <c r="S7108">
        <v>7</v>
      </c>
      <c r="V7108">
        <v>0</v>
      </c>
      <c r="W7108">
        <v>1137</v>
      </c>
    </row>
    <row r="7109" spans="1:23" x14ac:dyDescent="0.25">
      <c r="H7109" t="s">
        <v>11252</v>
      </c>
    </row>
    <row r="7110" spans="1:23" x14ac:dyDescent="0.25">
      <c r="A7110">
        <v>3552</v>
      </c>
      <c r="B7110">
        <v>3398</v>
      </c>
      <c r="C7110" t="s">
        <v>11253</v>
      </c>
      <c r="D7110" t="s">
        <v>10585</v>
      </c>
      <c r="E7110" t="s">
        <v>295</v>
      </c>
      <c r="F7110" t="s">
        <v>11254</v>
      </c>
      <c r="G7110" t="str">
        <f>"201511015046"</f>
        <v>201511015046</v>
      </c>
      <c r="H7110">
        <v>1067</v>
      </c>
      <c r="I7110">
        <v>0</v>
      </c>
      <c r="J7110">
        <v>70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V7110">
        <v>0</v>
      </c>
      <c r="W7110">
        <v>1137</v>
      </c>
    </row>
    <row r="7111" spans="1:23" x14ac:dyDescent="0.25">
      <c r="H7111" t="s">
        <v>11255</v>
      </c>
    </row>
    <row r="7112" spans="1:23" x14ac:dyDescent="0.25">
      <c r="A7112">
        <v>3553</v>
      </c>
      <c r="B7112">
        <v>5283</v>
      </c>
      <c r="C7112" t="s">
        <v>11256</v>
      </c>
      <c r="D7112" t="s">
        <v>105</v>
      </c>
      <c r="E7112" t="s">
        <v>70</v>
      </c>
      <c r="F7112" t="s">
        <v>11257</v>
      </c>
      <c r="G7112" t="str">
        <f>"00015657"</f>
        <v>00015657</v>
      </c>
      <c r="H7112">
        <v>990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21</v>
      </c>
      <c r="S7112">
        <v>147</v>
      </c>
      <c r="V7112">
        <v>0</v>
      </c>
      <c r="W7112">
        <v>1137</v>
      </c>
    </row>
    <row r="7113" spans="1:23" x14ac:dyDescent="0.25">
      <c r="H7113" t="s">
        <v>11258</v>
      </c>
    </row>
    <row r="7114" spans="1:23" x14ac:dyDescent="0.25">
      <c r="A7114">
        <v>3554</v>
      </c>
      <c r="B7114">
        <v>5164</v>
      </c>
      <c r="C7114" t="s">
        <v>8162</v>
      </c>
      <c r="D7114" t="s">
        <v>83</v>
      </c>
      <c r="E7114" t="s">
        <v>4171</v>
      </c>
      <c r="F7114" t="s">
        <v>11259</v>
      </c>
      <c r="G7114" t="str">
        <f>"00081971"</f>
        <v>00081971</v>
      </c>
      <c r="H7114" t="s">
        <v>2017</v>
      </c>
      <c r="I7114">
        <v>150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11</v>
      </c>
      <c r="S7114">
        <v>77</v>
      </c>
      <c r="V7114">
        <v>2</v>
      </c>
      <c r="W7114" t="s">
        <v>11260</v>
      </c>
    </row>
    <row r="7115" spans="1:23" x14ac:dyDescent="0.25">
      <c r="H7115" t="s">
        <v>11261</v>
      </c>
    </row>
    <row r="7116" spans="1:23" x14ac:dyDescent="0.25">
      <c r="A7116">
        <v>3555</v>
      </c>
      <c r="B7116">
        <v>9947</v>
      </c>
      <c r="C7116" t="s">
        <v>4263</v>
      </c>
      <c r="D7116" t="s">
        <v>14</v>
      </c>
      <c r="E7116" t="s">
        <v>5264</v>
      </c>
      <c r="F7116" t="s">
        <v>11262</v>
      </c>
      <c r="G7116" t="str">
        <f>"201511035585"</f>
        <v>201511035585</v>
      </c>
      <c r="H7116" t="s">
        <v>86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6</v>
      </c>
      <c r="S7116">
        <v>42</v>
      </c>
      <c r="V7116">
        <v>1</v>
      </c>
      <c r="W7116" t="s">
        <v>11263</v>
      </c>
    </row>
    <row r="7117" spans="1:23" x14ac:dyDescent="0.25">
      <c r="H7117" t="s">
        <v>11264</v>
      </c>
    </row>
    <row r="7118" spans="1:23" x14ac:dyDescent="0.25">
      <c r="A7118">
        <v>3556</v>
      </c>
      <c r="B7118">
        <v>10238</v>
      </c>
      <c r="C7118" t="s">
        <v>11265</v>
      </c>
      <c r="D7118" t="s">
        <v>1113</v>
      </c>
      <c r="E7118" t="s">
        <v>123</v>
      </c>
      <c r="F7118" t="s">
        <v>11266</v>
      </c>
      <c r="G7118" t="str">
        <f>"201511020263"</f>
        <v>201511020263</v>
      </c>
      <c r="H7118" t="s">
        <v>86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6</v>
      </c>
      <c r="S7118">
        <v>42</v>
      </c>
      <c r="V7118">
        <v>1</v>
      </c>
      <c r="W7118" t="s">
        <v>11263</v>
      </c>
    </row>
    <row r="7119" spans="1:23" x14ac:dyDescent="0.25">
      <c r="H7119" t="s">
        <v>11267</v>
      </c>
    </row>
    <row r="7120" spans="1:23" x14ac:dyDescent="0.25">
      <c r="A7120">
        <v>3557</v>
      </c>
      <c r="B7120">
        <v>1380</v>
      </c>
      <c r="C7120" t="s">
        <v>1905</v>
      </c>
      <c r="D7120" t="s">
        <v>165</v>
      </c>
      <c r="E7120" t="s">
        <v>41</v>
      </c>
      <c r="F7120" t="s">
        <v>11268</v>
      </c>
      <c r="G7120" t="str">
        <f>"00079303"</f>
        <v>00079303</v>
      </c>
      <c r="H7120" t="s">
        <v>86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6</v>
      </c>
      <c r="S7120">
        <v>42</v>
      </c>
      <c r="V7120">
        <v>0</v>
      </c>
      <c r="W7120" t="s">
        <v>11263</v>
      </c>
    </row>
    <row r="7121" spans="1:23" x14ac:dyDescent="0.25">
      <c r="H7121" t="s">
        <v>11269</v>
      </c>
    </row>
    <row r="7122" spans="1:23" x14ac:dyDescent="0.25">
      <c r="A7122">
        <v>3558</v>
      </c>
      <c r="B7122">
        <v>1289</v>
      </c>
      <c r="C7122" t="s">
        <v>11270</v>
      </c>
      <c r="D7122" t="s">
        <v>140</v>
      </c>
      <c r="E7122" t="s">
        <v>694</v>
      </c>
      <c r="F7122" t="s">
        <v>11271</v>
      </c>
      <c r="G7122" t="str">
        <f>"201511040032"</f>
        <v>201511040032</v>
      </c>
      <c r="H7122" t="s">
        <v>86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6</v>
      </c>
      <c r="S7122">
        <v>42</v>
      </c>
      <c r="V7122">
        <v>1</v>
      </c>
      <c r="W7122" t="s">
        <v>11263</v>
      </c>
    </row>
    <row r="7123" spans="1:23" x14ac:dyDescent="0.25">
      <c r="H7123" t="s">
        <v>11272</v>
      </c>
    </row>
    <row r="7124" spans="1:23" x14ac:dyDescent="0.25">
      <c r="A7124">
        <v>3559</v>
      </c>
      <c r="B7124">
        <v>3642</v>
      </c>
      <c r="C7124" t="s">
        <v>11273</v>
      </c>
      <c r="D7124" t="s">
        <v>83</v>
      </c>
      <c r="E7124" t="s">
        <v>196</v>
      </c>
      <c r="F7124" t="s">
        <v>11274</v>
      </c>
      <c r="G7124" t="str">
        <f>"201409003186"</f>
        <v>201409003186</v>
      </c>
      <c r="H7124" t="s">
        <v>86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6</v>
      </c>
      <c r="S7124">
        <v>42</v>
      </c>
      <c r="V7124">
        <v>1</v>
      </c>
      <c r="W7124" t="s">
        <v>11263</v>
      </c>
    </row>
    <row r="7125" spans="1:23" x14ac:dyDescent="0.25">
      <c r="H7125" t="s">
        <v>11275</v>
      </c>
    </row>
    <row r="7126" spans="1:23" x14ac:dyDescent="0.25">
      <c r="A7126">
        <v>3560</v>
      </c>
      <c r="B7126">
        <v>3642</v>
      </c>
      <c r="C7126" t="s">
        <v>11273</v>
      </c>
      <c r="D7126" t="s">
        <v>83</v>
      </c>
      <c r="E7126" t="s">
        <v>196</v>
      </c>
      <c r="F7126" t="s">
        <v>11274</v>
      </c>
      <c r="G7126" t="str">
        <f>"201409003186"</f>
        <v>201409003186</v>
      </c>
      <c r="H7126" t="s">
        <v>86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6</v>
      </c>
      <c r="S7126">
        <v>42</v>
      </c>
      <c r="T7126">
        <v>6</v>
      </c>
      <c r="U7126">
        <v>831</v>
      </c>
      <c r="V7126">
        <v>1</v>
      </c>
      <c r="W7126" t="s">
        <v>11263</v>
      </c>
    </row>
    <row r="7127" spans="1:23" x14ac:dyDescent="0.25">
      <c r="H7127" t="s">
        <v>11275</v>
      </c>
    </row>
    <row r="7128" spans="1:23" x14ac:dyDescent="0.25">
      <c r="A7128">
        <v>3561</v>
      </c>
      <c r="B7128">
        <v>7807</v>
      </c>
      <c r="C7128" t="s">
        <v>2226</v>
      </c>
      <c r="D7128" t="s">
        <v>14</v>
      </c>
      <c r="E7128" t="s">
        <v>11276</v>
      </c>
      <c r="F7128" t="s">
        <v>11277</v>
      </c>
      <c r="G7128" t="str">
        <f>"201511034216"</f>
        <v>201511034216</v>
      </c>
      <c r="H7128" t="s">
        <v>86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6</v>
      </c>
      <c r="S7128">
        <v>42</v>
      </c>
      <c r="V7128">
        <v>0</v>
      </c>
      <c r="W7128" t="s">
        <v>11263</v>
      </c>
    </row>
    <row r="7129" spans="1:23" x14ac:dyDescent="0.25">
      <c r="H7129" t="s">
        <v>11278</v>
      </c>
    </row>
    <row r="7130" spans="1:23" x14ac:dyDescent="0.25">
      <c r="A7130">
        <v>3562</v>
      </c>
      <c r="B7130">
        <v>9271</v>
      </c>
      <c r="C7130" t="s">
        <v>11279</v>
      </c>
      <c r="D7130" t="s">
        <v>11280</v>
      </c>
      <c r="E7130" t="s">
        <v>203</v>
      </c>
      <c r="F7130" t="s">
        <v>11281</v>
      </c>
      <c r="G7130" t="str">
        <f>"00019805"</f>
        <v>00019805</v>
      </c>
      <c r="H7130" t="s">
        <v>582</v>
      </c>
      <c r="I7130">
        <v>0</v>
      </c>
      <c r="J7130">
        <v>30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8</v>
      </c>
      <c r="S7130">
        <v>56</v>
      </c>
      <c r="V7130">
        <v>1</v>
      </c>
      <c r="W7130" t="s">
        <v>11263</v>
      </c>
    </row>
    <row r="7131" spans="1:23" x14ac:dyDescent="0.25">
      <c r="H7131" t="s">
        <v>735</v>
      </c>
    </row>
    <row r="7132" spans="1:23" x14ac:dyDescent="0.25">
      <c r="A7132">
        <v>3563</v>
      </c>
      <c r="B7132">
        <v>1491</v>
      </c>
      <c r="C7132" t="s">
        <v>517</v>
      </c>
      <c r="D7132" t="s">
        <v>489</v>
      </c>
      <c r="E7132" t="s">
        <v>41</v>
      </c>
      <c r="F7132" t="s">
        <v>11282</v>
      </c>
      <c r="G7132" t="str">
        <f>"201511029261"</f>
        <v>201511029261</v>
      </c>
      <c r="H7132" t="s">
        <v>1128</v>
      </c>
      <c r="I7132">
        <v>150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5</v>
      </c>
      <c r="S7132">
        <v>35</v>
      </c>
      <c r="T7132">
        <v>6</v>
      </c>
      <c r="U7132" t="s">
        <v>2343</v>
      </c>
      <c r="V7132">
        <v>1</v>
      </c>
      <c r="W7132" t="s">
        <v>11263</v>
      </c>
    </row>
    <row r="7133" spans="1:23" x14ac:dyDescent="0.25">
      <c r="H7133" t="s">
        <v>11283</v>
      </c>
    </row>
    <row r="7134" spans="1:23" x14ac:dyDescent="0.25">
      <c r="A7134">
        <v>3564</v>
      </c>
      <c r="B7134">
        <v>1491</v>
      </c>
      <c r="C7134" t="s">
        <v>517</v>
      </c>
      <c r="D7134" t="s">
        <v>489</v>
      </c>
      <c r="E7134" t="s">
        <v>41</v>
      </c>
      <c r="F7134" t="s">
        <v>11282</v>
      </c>
      <c r="G7134" t="str">
        <f>"201511029261"</f>
        <v>201511029261</v>
      </c>
      <c r="H7134" t="s">
        <v>1128</v>
      </c>
      <c r="I7134">
        <v>150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5</v>
      </c>
      <c r="S7134">
        <v>35</v>
      </c>
      <c r="V7134">
        <v>1</v>
      </c>
      <c r="W7134" t="s">
        <v>11263</v>
      </c>
    </row>
    <row r="7135" spans="1:23" x14ac:dyDescent="0.25">
      <c r="H7135" t="s">
        <v>11283</v>
      </c>
    </row>
    <row r="7136" spans="1:23" x14ac:dyDescent="0.25">
      <c r="A7136">
        <v>3565</v>
      </c>
      <c r="B7136">
        <v>280</v>
      </c>
      <c r="C7136" t="s">
        <v>11284</v>
      </c>
      <c r="D7136" t="s">
        <v>485</v>
      </c>
      <c r="E7136" t="s">
        <v>65</v>
      </c>
      <c r="F7136" t="s">
        <v>11285</v>
      </c>
      <c r="G7136" t="str">
        <f>"201511026001"</f>
        <v>201511026001</v>
      </c>
      <c r="H7136" t="s">
        <v>6217</v>
      </c>
      <c r="I7136">
        <v>150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46</v>
      </c>
      <c r="S7136">
        <v>322</v>
      </c>
      <c r="V7136">
        <v>1</v>
      </c>
      <c r="W7136" t="s">
        <v>11286</v>
      </c>
    </row>
    <row r="7137" spans="1:23" x14ac:dyDescent="0.25">
      <c r="H7137" t="s">
        <v>11287</v>
      </c>
    </row>
    <row r="7138" spans="1:23" x14ac:dyDescent="0.25">
      <c r="A7138">
        <v>3566</v>
      </c>
      <c r="B7138">
        <v>2448</v>
      </c>
      <c r="C7138" t="s">
        <v>11288</v>
      </c>
      <c r="D7138" t="s">
        <v>383</v>
      </c>
      <c r="E7138" t="s">
        <v>75</v>
      </c>
      <c r="F7138" t="s">
        <v>11289</v>
      </c>
      <c r="G7138" t="str">
        <f>"201511025587"</f>
        <v>201511025587</v>
      </c>
      <c r="H7138" t="s">
        <v>2268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38</v>
      </c>
      <c r="S7138">
        <v>266</v>
      </c>
      <c r="T7138">
        <v>6</v>
      </c>
      <c r="U7138">
        <v>879</v>
      </c>
      <c r="V7138">
        <v>0</v>
      </c>
      <c r="W7138" t="s">
        <v>11290</v>
      </c>
    </row>
    <row r="7139" spans="1:23" x14ac:dyDescent="0.25">
      <c r="H7139">
        <v>879</v>
      </c>
    </row>
    <row r="7140" spans="1:23" x14ac:dyDescent="0.25">
      <c r="A7140">
        <v>3567</v>
      </c>
      <c r="B7140">
        <v>4409</v>
      </c>
      <c r="C7140" t="s">
        <v>11291</v>
      </c>
      <c r="D7140" t="s">
        <v>244</v>
      </c>
      <c r="E7140" t="s">
        <v>70</v>
      </c>
      <c r="F7140" t="s">
        <v>11292</v>
      </c>
      <c r="G7140" t="str">
        <f>"201511038099"</f>
        <v>201511038099</v>
      </c>
      <c r="H7140">
        <v>814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46</v>
      </c>
      <c r="S7140">
        <v>322</v>
      </c>
      <c r="V7140">
        <v>0</v>
      </c>
      <c r="W7140">
        <v>1136</v>
      </c>
    </row>
    <row r="7141" spans="1:23" x14ac:dyDescent="0.25">
      <c r="H7141" t="s">
        <v>11293</v>
      </c>
    </row>
    <row r="7142" spans="1:23" x14ac:dyDescent="0.25">
      <c r="A7142">
        <v>3568</v>
      </c>
      <c r="B7142">
        <v>1402</v>
      </c>
      <c r="C7142" t="s">
        <v>2226</v>
      </c>
      <c r="D7142" t="s">
        <v>14</v>
      </c>
      <c r="E7142" t="s">
        <v>15</v>
      </c>
      <c r="F7142" t="s">
        <v>11294</v>
      </c>
      <c r="G7142" t="str">
        <f>"00022650"</f>
        <v>00022650</v>
      </c>
      <c r="H7142" t="s">
        <v>6119</v>
      </c>
      <c r="I7142">
        <v>150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V7142">
        <v>2</v>
      </c>
      <c r="W7142" t="s">
        <v>11295</v>
      </c>
    </row>
    <row r="7143" spans="1:23" x14ac:dyDescent="0.25">
      <c r="H7143" t="s">
        <v>11296</v>
      </c>
    </row>
    <row r="7144" spans="1:23" x14ac:dyDescent="0.25">
      <c r="A7144">
        <v>3569</v>
      </c>
      <c r="B7144">
        <v>8880</v>
      </c>
      <c r="C7144" t="s">
        <v>11297</v>
      </c>
      <c r="D7144" t="s">
        <v>407</v>
      </c>
      <c r="E7144" t="s">
        <v>41</v>
      </c>
      <c r="F7144" t="s">
        <v>11298</v>
      </c>
      <c r="G7144" t="str">
        <f>"201511023429"</f>
        <v>201511023429</v>
      </c>
      <c r="H7144" t="s">
        <v>1000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20</v>
      </c>
      <c r="S7144">
        <v>140</v>
      </c>
      <c r="V7144">
        <v>0</v>
      </c>
      <c r="W7144" t="s">
        <v>11299</v>
      </c>
    </row>
    <row r="7145" spans="1:23" x14ac:dyDescent="0.25">
      <c r="H7145" t="s">
        <v>11300</v>
      </c>
    </row>
    <row r="7146" spans="1:23" x14ac:dyDescent="0.25">
      <c r="A7146">
        <v>3570</v>
      </c>
      <c r="B7146">
        <v>6921</v>
      </c>
      <c r="C7146" t="s">
        <v>11301</v>
      </c>
      <c r="D7146" t="s">
        <v>79</v>
      </c>
      <c r="E7146" t="s">
        <v>203</v>
      </c>
      <c r="F7146" t="s">
        <v>11302</v>
      </c>
      <c r="G7146" t="str">
        <f>"00036113"</f>
        <v>00036113</v>
      </c>
      <c r="H7146">
        <v>1100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5</v>
      </c>
      <c r="S7146">
        <v>35</v>
      </c>
      <c r="V7146">
        <v>0</v>
      </c>
      <c r="W7146">
        <v>1135</v>
      </c>
    </row>
    <row r="7147" spans="1:23" x14ac:dyDescent="0.25">
      <c r="H7147" t="s">
        <v>11303</v>
      </c>
    </row>
    <row r="7148" spans="1:23" x14ac:dyDescent="0.25">
      <c r="A7148">
        <v>3571</v>
      </c>
      <c r="B7148">
        <v>395</v>
      </c>
      <c r="C7148" t="s">
        <v>7144</v>
      </c>
      <c r="D7148" t="s">
        <v>489</v>
      </c>
      <c r="E7148" t="s">
        <v>4179</v>
      </c>
      <c r="F7148" t="s">
        <v>11304</v>
      </c>
      <c r="G7148" t="str">
        <f>"201511040385"</f>
        <v>201511040385</v>
      </c>
      <c r="H7148">
        <v>1100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5</v>
      </c>
      <c r="S7148">
        <v>35</v>
      </c>
      <c r="V7148">
        <v>2</v>
      </c>
      <c r="W7148">
        <v>1135</v>
      </c>
    </row>
    <row r="7149" spans="1:23" x14ac:dyDescent="0.25">
      <c r="H7149" t="s">
        <v>11305</v>
      </c>
    </row>
    <row r="7150" spans="1:23" x14ac:dyDescent="0.25">
      <c r="A7150">
        <v>3572</v>
      </c>
      <c r="B7150">
        <v>8021</v>
      </c>
      <c r="C7150" t="s">
        <v>5484</v>
      </c>
      <c r="D7150" t="s">
        <v>183</v>
      </c>
      <c r="E7150" t="s">
        <v>75</v>
      </c>
      <c r="F7150" t="s">
        <v>11306</v>
      </c>
      <c r="G7150" t="str">
        <f>"201511036260"</f>
        <v>201511036260</v>
      </c>
      <c r="H7150">
        <v>1100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5</v>
      </c>
      <c r="S7150">
        <v>35</v>
      </c>
      <c r="V7150">
        <v>0</v>
      </c>
      <c r="W7150">
        <v>1135</v>
      </c>
    </row>
    <row r="7151" spans="1:23" x14ac:dyDescent="0.25">
      <c r="H7151" t="s">
        <v>11307</v>
      </c>
    </row>
    <row r="7152" spans="1:23" x14ac:dyDescent="0.25">
      <c r="A7152">
        <v>3573</v>
      </c>
      <c r="B7152">
        <v>5036</v>
      </c>
      <c r="C7152" t="s">
        <v>11308</v>
      </c>
      <c r="D7152" t="s">
        <v>11309</v>
      </c>
      <c r="E7152" t="s">
        <v>375</v>
      </c>
      <c r="F7152" t="s">
        <v>11310</v>
      </c>
      <c r="G7152" t="str">
        <f>"201511038077"</f>
        <v>201511038077</v>
      </c>
      <c r="H7152">
        <v>1100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5</v>
      </c>
      <c r="S7152">
        <v>35</v>
      </c>
      <c r="V7152">
        <v>2</v>
      </c>
      <c r="W7152">
        <v>1135</v>
      </c>
    </row>
    <row r="7153" spans="1:23" x14ac:dyDescent="0.25">
      <c r="H7153" t="s">
        <v>11311</v>
      </c>
    </row>
    <row r="7154" spans="1:23" x14ac:dyDescent="0.25">
      <c r="A7154">
        <v>3574</v>
      </c>
      <c r="B7154">
        <v>7229</v>
      </c>
      <c r="C7154" t="s">
        <v>2748</v>
      </c>
      <c r="D7154" t="s">
        <v>326</v>
      </c>
      <c r="E7154" t="s">
        <v>15</v>
      </c>
      <c r="F7154" t="s">
        <v>11312</v>
      </c>
      <c r="G7154" t="str">
        <f>"201511029880"</f>
        <v>201511029880</v>
      </c>
      <c r="H7154">
        <v>1100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5</v>
      </c>
      <c r="S7154">
        <v>35</v>
      </c>
      <c r="V7154">
        <v>0</v>
      </c>
      <c r="W7154">
        <v>1135</v>
      </c>
    </row>
    <row r="7155" spans="1:23" x14ac:dyDescent="0.25">
      <c r="H7155" t="s">
        <v>11313</v>
      </c>
    </row>
    <row r="7156" spans="1:23" x14ac:dyDescent="0.25">
      <c r="A7156">
        <v>3575</v>
      </c>
      <c r="B7156">
        <v>1756</v>
      </c>
      <c r="C7156" t="s">
        <v>11097</v>
      </c>
      <c r="D7156" t="s">
        <v>14</v>
      </c>
      <c r="E7156" t="s">
        <v>51</v>
      </c>
      <c r="F7156" t="s">
        <v>11314</v>
      </c>
      <c r="G7156" t="str">
        <f>"201511007753"</f>
        <v>201511007753</v>
      </c>
      <c r="H7156">
        <v>1100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5</v>
      </c>
      <c r="S7156">
        <v>35</v>
      </c>
      <c r="V7156">
        <v>0</v>
      </c>
      <c r="W7156">
        <v>1135</v>
      </c>
    </row>
    <row r="7157" spans="1:23" x14ac:dyDescent="0.25">
      <c r="H7157" t="s">
        <v>11315</v>
      </c>
    </row>
    <row r="7158" spans="1:23" x14ac:dyDescent="0.25">
      <c r="A7158">
        <v>3576</v>
      </c>
      <c r="B7158">
        <v>7161</v>
      </c>
      <c r="C7158" t="s">
        <v>11316</v>
      </c>
      <c r="D7158" t="s">
        <v>40</v>
      </c>
      <c r="E7158" t="s">
        <v>694</v>
      </c>
      <c r="F7158" t="s">
        <v>11317</v>
      </c>
      <c r="G7158" t="str">
        <f>"201511034647"</f>
        <v>201511034647</v>
      </c>
      <c r="H7158">
        <v>1100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5</v>
      </c>
      <c r="S7158">
        <v>35</v>
      </c>
      <c r="V7158">
        <v>0</v>
      </c>
      <c r="W7158">
        <v>1135</v>
      </c>
    </row>
    <row r="7159" spans="1:23" x14ac:dyDescent="0.25">
      <c r="H7159" t="s">
        <v>11318</v>
      </c>
    </row>
    <row r="7160" spans="1:23" x14ac:dyDescent="0.25">
      <c r="A7160">
        <v>3577</v>
      </c>
      <c r="B7160">
        <v>1052</v>
      </c>
      <c r="C7160" t="s">
        <v>11319</v>
      </c>
      <c r="D7160" t="s">
        <v>84</v>
      </c>
      <c r="E7160" t="s">
        <v>96</v>
      </c>
      <c r="F7160" t="s">
        <v>11320</v>
      </c>
      <c r="G7160" t="str">
        <f>"201511040941"</f>
        <v>201511040941</v>
      </c>
      <c r="H7160">
        <v>1100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5</v>
      </c>
      <c r="S7160">
        <v>35</v>
      </c>
      <c r="V7160">
        <v>0</v>
      </c>
      <c r="W7160">
        <v>1135</v>
      </c>
    </row>
    <row r="7161" spans="1:23" x14ac:dyDescent="0.25">
      <c r="H7161" t="s">
        <v>11321</v>
      </c>
    </row>
    <row r="7162" spans="1:23" x14ac:dyDescent="0.25">
      <c r="A7162">
        <v>3578</v>
      </c>
      <c r="B7162">
        <v>987</v>
      </c>
      <c r="C7162" t="s">
        <v>11322</v>
      </c>
      <c r="D7162" t="s">
        <v>3316</v>
      </c>
      <c r="E7162" t="s">
        <v>11323</v>
      </c>
      <c r="F7162" t="s">
        <v>11324</v>
      </c>
      <c r="G7162" t="str">
        <f>"201511020142"</f>
        <v>201511020142</v>
      </c>
      <c r="H7162">
        <v>1100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5</v>
      </c>
      <c r="S7162">
        <v>35</v>
      </c>
      <c r="V7162">
        <v>0</v>
      </c>
      <c r="W7162">
        <v>1135</v>
      </c>
    </row>
    <row r="7163" spans="1:23" x14ac:dyDescent="0.25">
      <c r="H7163" t="s">
        <v>11325</v>
      </c>
    </row>
    <row r="7164" spans="1:23" x14ac:dyDescent="0.25">
      <c r="A7164">
        <v>3579</v>
      </c>
      <c r="B7164">
        <v>5109</v>
      </c>
      <c r="C7164" t="s">
        <v>8473</v>
      </c>
      <c r="D7164" t="s">
        <v>36</v>
      </c>
      <c r="E7164" t="s">
        <v>25</v>
      </c>
      <c r="F7164" t="s">
        <v>11326</v>
      </c>
      <c r="G7164" t="str">
        <f>"201511037270"</f>
        <v>201511037270</v>
      </c>
      <c r="H7164">
        <v>1100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5</v>
      </c>
      <c r="S7164">
        <v>35</v>
      </c>
      <c r="V7164">
        <v>0</v>
      </c>
      <c r="W7164">
        <v>1135</v>
      </c>
    </row>
    <row r="7165" spans="1:23" x14ac:dyDescent="0.25">
      <c r="H7165" t="s">
        <v>11327</v>
      </c>
    </row>
    <row r="7166" spans="1:23" x14ac:dyDescent="0.25">
      <c r="A7166">
        <v>3580</v>
      </c>
      <c r="B7166">
        <v>5150</v>
      </c>
      <c r="C7166" t="s">
        <v>11328</v>
      </c>
      <c r="D7166" t="s">
        <v>55</v>
      </c>
      <c r="E7166" t="s">
        <v>162</v>
      </c>
      <c r="F7166" t="s">
        <v>11329</v>
      </c>
      <c r="G7166" t="str">
        <f>"00050401"</f>
        <v>00050401</v>
      </c>
      <c r="H7166">
        <v>1100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5</v>
      </c>
      <c r="S7166">
        <v>35</v>
      </c>
      <c r="V7166">
        <v>0</v>
      </c>
      <c r="W7166">
        <v>1135</v>
      </c>
    </row>
    <row r="7167" spans="1:23" x14ac:dyDescent="0.25">
      <c r="H7167" t="s">
        <v>11330</v>
      </c>
    </row>
    <row r="7168" spans="1:23" x14ac:dyDescent="0.25">
      <c r="A7168">
        <v>3581</v>
      </c>
      <c r="B7168">
        <v>183</v>
      </c>
      <c r="C7168" t="s">
        <v>11331</v>
      </c>
      <c r="D7168" t="s">
        <v>806</v>
      </c>
      <c r="E7168" t="s">
        <v>70</v>
      </c>
      <c r="F7168" t="s">
        <v>11332</v>
      </c>
      <c r="G7168" t="str">
        <f>"200901000761"</f>
        <v>200901000761</v>
      </c>
      <c r="H7168">
        <v>1100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5</v>
      </c>
      <c r="S7168">
        <v>35</v>
      </c>
      <c r="V7168">
        <v>1</v>
      </c>
      <c r="W7168">
        <v>1135</v>
      </c>
    </row>
    <row r="7169" spans="1:23" x14ac:dyDescent="0.25">
      <c r="H7169">
        <v>843</v>
      </c>
    </row>
    <row r="7170" spans="1:23" x14ac:dyDescent="0.25">
      <c r="A7170">
        <v>3582</v>
      </c>
      <c r="B7170">
        <v>3275</v>
      </c>
      <c r="C7170" t="s">
        <v>11333</v>
      </c>
      <c r="D7170" t="s">
        <v>1784</v>
      </c>
      <c r="E7170" t="s">
        <v>70</v>
      </c>
      <c r="F7170" t="s">
        <v>11334</v>
      </c>
      <c r="G7170" t="str">
        <f>"201511008659"</f>
        <v>201511008659</v>
      </c>
      <c r="H7170">
        <v>1100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5</v>
      </c>
      <c r="S7170">
        <v>35</v>
      </c>
      <c r="V7170">
        <v>0</v>
      </c>
      <c r="W7170">
        <v>1135</v>
      </c>
    </row>
    <row r="7171" spans="1:23" x14ac:dyDescent="0.25">
      <c r="H7171" t="s">
        <v>11335</v>
      </c>
    </row>
    <row r="7172" spans="1:23" x14ac:dyDescent="0.25">
      <c r="A7172">
        <v>3583</v>
      </c>
      <c r="B7172">
        <v>9319</v>
      </c>
      <c r="C7172" t="s">
        <v>11336</v>
      </c>
      <c r="D7172" t="s">
        <v>495</v>
      </c>
      <c r="E7172" t="s">
        <v>192</v>
      </c>
      <c r="F7172" t="s">
        <v>11337</v>
      </c>
      <c r="G7172" t="str">
        <f>"201511026971"</f>
        <v>201511026971</v>
      </c>
      <c r="H7172">
        <v>1100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5</v>
      </c>
      <c r="S7172">
        <v>35</v>
      </c>
      <c r="V7172">
        <v>0</v>
      </c>
      <c r="W7172">
        <v>1135</v>
      </c>
    </row>
    <row r="7173" spans="1:23" x14ac:dyDescent="0.25">
      <c r="H7173" t="s">
        <v>11338</v>
      </c>
    </row>
    <row r="7174" spans="1:23" x14ac:dyDescent="0.25">
      <c r="A7174">
        <v>3584</v>
      </c>
      <c r="B7174">
        <v>8523</v>
      </c>
      <c r="C7174" t="s">
        <v>11339</v>
      </c>
      <c r="D7174" t="s">
        <v>83</v>
      </c>
      <c r="E7174" t="s">
        <v>41</v>
      </c>
      <c r="F7174" t="s">
        <v>11340</v>
      </c>
      <c r="G7174" t="str">
        <f>"201511034939"</f>
        <v>201511034939</v>
      </c>
      <c r="H7174">
        <v>1100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5</v>
      </c>
      <c r="S7174">
        <v>35</v>
      </c>
      <c r="V7174">
        <v>0</v>
      </c>
      <c r="W7174">
        <v>1135</v>
      </c>
    </row>
    <row r="7175" spans="1:23" x14ac:dyDescent="0.25">
      <c r="H7175" t="s">
        <v>11341</v>
      </c>
    </row>
    <row r="7176" spans="1:23" x14ac:dyDescent="0.25">
      <c r="A7176">
        <v>3585</v>
      </c>
      <c r="B7176">
        <v>6133</v>
      </c>
      <c r="C7176" t="s">
        <v>1619</v>
      </c>
      <c r="D7176" t="s">
        <v>732</v>
      </c>
      <c r="E7176" t="s">
        <v>425</v>
      </c>
      <c r="F7176" t="s">
        <v>11342</v>
      </c>
      <c r="G7176" t="str">
        <f>"00046884"</f>
        <v>00046884</v>
      </c>
      <c r="H7176">
        <v>1045</v>
      </c>
      <c r="I7176">
        <v>0</v>
      </c>
      <c r="J7176">
        <v>30</v>
      </c>
      <c r="K7176">
        <v>30</v>
      </c>
      <c r="L7176">
        <v>0</v>
      </c>
      <c r="M7176">
        <v>30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V7176">
        <v>0</v>
      </c>
      <c r="W7176">
        <v>1135</v>
      </c>
    </row>
    <row r="7177" spans="1:23" x14ac:dyDescent="0.25">
      <c r="H7177" t="s">
        <v>11343</v>
      </c>
    </row>
    <row r="7178" spans="1:23" x14ac:dyDescent="0.25">
      <c r="A7178">
        <v>3586</v>
      </c>
      <c r="B7178">
        <v>3093</v>
      </c>
      <c r="C7178" t="s">
        <v>2063</v>
      </c>
      <c r="D7178" t="s">
        <v>11344</v>
      </c>
      <c r="E7178" t="s">
        <v>375</v>
      </c>
      <c r="F7178" t="s">
        <v>11345</v>
      </c>
      <c r="G7178" t="str">
        <f>"00017083"</f>
        <v>00017083</v>
      </c>
      <c r="H7178">
        <v>1023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16</v>
      </c>
      <c r="S7178">
        <v>112</v>
      </c>
      <c r="V7178">
        <v>2</v>
      </c>
      <c r="W7178">
        <v>1135</v>
      </c>
    </row>
    <row r="7179" spans="1:23" x14ac:dyDescent="0.25">
      <c r="H7179" t="s">
        <v>11346</v>
      </c>
    </row>
    <row r="7180" spans="1:23" x14ac:dyDescent="0.25">
      <c r="A7180">
        <v>3587</v>
      </c>
      <c r="B7180">
        <v>4790</v>
      </c>
      <c r="C7180" t="s">
        <v>11347</v>
      </c>
      <c r="D7180" t="s">
        <v>31</v>
      </c>
      <c r="E7180" t="s">
        <v>51</v>
      </c>
      <c r="F7180" t="s">
        <v>11348</v>
      </c>
      <c r="G7180" t="str">
        <f>"201511025056"</f>
        <v>201511025056</v>
      </c>
      <c r="H7180">
        <v>935</v>
      </c>
      <c r="I7180">
        <v>150</v>
      </c>
      <c r="J7180">
        <v>50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V7180">
        <v>1</v>
      </c>
      <c r="W7180">
        <v>1135</v>
      </c>
    </row>
    <row r="7181" spans="1:23" x14ac:dyDescent="0.25">
      <c r="H7181">
        <v>861</v>
      </c>
    </row>
    <row r="7182" spans="1:23" x14ac:dyDescent="0.25">
      <c r="A7182">
        <v>3588</v>
      </c>
      <c r="B7182">
        <v>10045</v>
      </c>
      <c r="C7182" t="s">
        <v>11349</v>
      </c>
      <c r="D7182" t="s">
        <v>11350</v>
      </c>
      <c r="E7182" t="s">
        <v>116</v>
      </c>
      <c r="F7182" t="s">
        <v>11351</v>
      </c>
      <c r="G7182" t="str">
        <f>"201511019430"</f>
        <v>201511019430</v>
      </c>
      <c r="H7182">
        <v>935</v>
      </c>
      <c r="I7182">
        <v>150</v>
      </c>
      <c r="J7182">
        <v>50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V7182">
        <v>0</v>
      </c>
      <c r="W7182">
        <v>1135</v>
      </c>
    </row>
    <row r="7183" spans="1:23" x14ac:dyDescent="0.25">
      <c r="H7183" t="s">
        <v>11352</v>
      </c>
    </row>
    <row r="7184" spans="1:23" x14ac:dyDescent="0.25">
      <c r="A7184">
        <v>3589</v>
      </c>
      <c r="B7184">
        <v>7456</v>
      </c>
      <c r="C7184" t="s">
        <v>11353</v>
      </c>
      <c r="D7184" t="s">
        <v>155</v>
      </c>
      <c r="E7184" t="s">
        <v>15</v>
      </c>
      <c r="F7184" t="s">
        <v>11354</v>
      </c>
      <c r="G7184" t="str">
        <f>"00091731"</f>
        <v>00091731</v>
      </c>
      <c r="H7184" t="s">
        <v>535</v>
      </c>
      <c r="I7184">
        <v>150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V7184">
        <v>0</v>
      </c>
      <c r="W7184" t="s">
        <v>11355</v>
      </c>
    </row>
    <row r="7185" spans="1:23" x14ac:dyDescent="0.25">
      <c r="H7185" t="s">
        <v>11356</v>
      </c>
    </row>
    <row r="7186" spans="1:23" x14ac:dyDescent="0.25">
      <c r="A7186">
        <v>3590</v>
      </c>
      <c r="B7186">
        <v>4082</v>
      </c>
      <c r="C7186" t="s">
        <v>1266</v>
      </c>
      <c r="D7186" t="s">
        <v>379</v>
      </c>
      <c r="E7186" t="s">
        <v>55</v>
      </c>
      <c r="F7186" t="s">
        <v>11357</v>
      </c>
      <c r="G7186" t="str">
        <f>"201511034528"</f>
        <v>201511034528</v>
      </c>
      <c r="H7186" t="s">
        <v>535</v>
      </c>
      <c r="I7186">
        <v>150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V7186">
        <v>0</v>
      </c>
      <c r="W7186" t="s">
        <v>11355</v>
      </c>
    </row>
    <row r="7187" spans="1:23" x14ac:dyDescent="0.25">
      <c r="H7187" t="s">
        <v>9074</v>
      </c>
    </row>
    <row r="7188" spans="1:23" x14ac:dyDescent="0.25">
      <c r="A7188">
        <v>3591</v>
      </c>
      <c r="B7188">
        <v>5756</v>
      </c>
      <c r="C7188" t="s">
        <v>11358</v>
      </c>
      <c r="D7188" t="s">
        <v>900</v>
      </c>
      <c r="E7188" t="s">
        <v>55</v>
      </c>
      <c r="F7188" t="s">
        <v>11359</v>
      </c>
      <c r="G7188" t="str">
        <f>"00040495"</f>
        <v>00040495</v>
      </c>
      <c r="H7188" t="s">
        <v>535</v>
      </c>
      <c r="I7188">
        <v>150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V7188">
        <v>0</v>
      </c>
      <c r="W7188" t="s">
        <v>11355</v>
      </c>
    </row>
    <row r="7189" spans="1:23" x14ac:dyDescent="0.25">
      <c r="H7189" t="s">
        <v>11360</v>
      </c>
    </row>
    <row r="7190" spans="1:23" x14ac:dyDescent="0.25">
      <c r="A7190">
        <v>3592</v>
      </c>
      <c r="B7190">
        <v>4903</v>
      </c>
      <c r="C7190" t="s">
        <v>11361</v>
      </c>
      <c r="D7190" t="s">
        <v>8426</v>
      </c>
      <c r="E7190" t="s">
        <v>70</v>
      </c>
      <c r="F7190" t="s">
        <v>11362</v>
      </c>
      <c r="G7190" t="str">
        <f>"201510001114"</f>
        <v>201510001114</v>
      </c>
      <c r="H7190" t="s">
        <v>2186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34</v>
      </c>
      <c r="S7190">
        <v>238</v>
      </c>
      <c r="V7190">
        <v>0</v>
      </c>
      <c r="W7190" t="s">
        <v>11355</v>
      </c>
    </row>
    <row r="7191" spans="1:23" x14ac:dyDescent="0.25">
      <c r="H7191" t="s">
        <v>11363</v>
      </c>
    </row>
    <row r="7192" spans="1:23" x14ac:dyDescent="0.25">
      <c r="A7192">
        <v>3593</v>
      </c>
      <c r="B7192">
        <v>7420</v>
      </c>
      <c r="C7192" t="s">
        <v>164</v>
      </c>
      <c r="D7192" t="s">
        <v>11364</v>
      </c>
      <c r="E7192" t="s">
        <v>65</v>
      </c>
      <c r="F7192" t="s">
        <v>11365</v>
      </c>
      <c r="G7192" t="str">
        <f>"201511021786"</f>
        <v>201511021786</v>
      </c>
      <c r="H7192" t="s">
        <v>2186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34</v>
      </c>
      <c r="S7192">
        <v>238</v>
      </c>
      <c r="V7192">
        <v>0</v>
      </c>
      <c r="W7192" t="s">
        <v>11355</v>
      </c>
    </row>
    <row r="7193" spans="1:23" x14ac:dyDescent="0.25">
      <c r="H7193" t="s">
        <v>11366</v>
      </c>
    </row>
    <row r="7194" spans="1:23" x14ac:dyDescent="0.25">
      <c r="A7194">
        <v>3594</v>
      </c>
      <c r="B7194">
        <v>157</v>
      </c>
      <c r="C7194" t="s">
        <v>6412</v>
      </c>
      <c r="D7194" t="s">
        <v>64</v>
      </c>
      <c r="E7194" t="s">
        <v>130</v>
      </c>
      <c r="F7194" t="s">
        <v>11367</v>
      </c>
      <c r="G7194" t="str">
        <f>"201511034087"</f>
        <v>201511034087</v>
      </c>
      <c r="H7194" t="s">
        <v>2943</v>
      </c>
      <c r="I7194">
        <v>0</v>
      </c>
      <c r="J7194">
        <v>70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10</v>
      </c>
      <c r="S7194">
        <v>70</v>
      </c>
      <c r="V7194">
        <v>0</v>
      </c>
      <c r="W7194" t="s">
        <v>11368</v>
      </c>
    </row>
    <row r="7195" spans="1:23" x14ac:dyDescent="0.25">
      <c r="H7195" t="s">
        <v>11369</v>
      </c>
    </row>
    <row r="7196" spans="1:23" x14ac:dyDescent="0.25">
      <c r="A7196">
        <v>3595</v>
      </c>
      <c r="B7196">
        <v>1869</v>
      </c>
      <c r="C7196" t="s">
        <v>11370</v>
      </c>
      <c r="D7196" t="s">
        <v>655</v>
      </c>
      <c r="E7196" t="s">
        <v>51</v>
      </c>
      <c r="F7196" t="s">
        <v>11371</v>
      </c>
      <c r="G7196" t="str">
        <f>"201511029851"</f>
        <v>201511029851</v>
      </c>
      <c r="H7196">
        <v>1078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8</v>
      </c>
      <c r="S7196">
        <v>56</v>
      </c>
      <c r="V7196">
        <v>0</v>
      </c>
      <c r="W7196">
        <v>1134</v>
      </c>
    </row>
    <row r="7197" spans="1:23" x14ac:dyDescent="0.25">
      <c r="H7197" t="s">
        <v>11372</v>
      </c>
    </row>
    <row r="7198" spans="1:23" x14ac:dyDescent="0.25">
      <c r="A7198">
        <v>3596</v>
      </c>
      <c r="B7198">
        <v>9004</v>
      </c>
      <c r="C7198" t="s">
        <v>11373</v>
      </c>
      <c r="D7198" t="s">
        <v>1518</v>
      </c>
      <c r="E7198" t="s">
        <v>41</v>
      </c>
      <c r="F7198" t="s">
        <v>11374</v>
      </c>
      <c r="G7198" t="str">
        <f>"201511041631"</f>
        <v>201511041631</v>
      </c>
      <c r="H7198" t="s">
        <v>3468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70</v>
      </c>
      <c r="O7198">
        <v>0</v>
      </c>
      <c r="P7198">
        <v>0</v>
      </c>
      <c r="Q7198">
        <v>0</v>
      </c>
      <c r="R7198">
        <v>25</v>
      </c>
      <c r="S7198">
        <v>175</v>
      </c>
      <c r="V7198">
        <v>0</v>
      </c>
      <c r="W7198" t="s">
        <v>11375</v>
      </c>
    </row>
    <row r="7199" spans="1:23" x14ac:dyDescent="0.25">
      <c r="H7199" t="s">
        <v>1925</v>
      </c>
    </row>
    <row r="7200" spans="1:23" x14ac:dyDescent="0.25">
      <c r="A7200">
        <v>3597</v>
      </c>
      <c r="B7200">
        <v>8395</v>
      </c>
      <c r="C7200" t="s">
        <v>7911</v>
      </c>
      <c r="D7200" t="s">
        <v>158</v>
      </c>
      <c r="E7200" t="s">
        <v>51</v>
      </c>
      <c r="F7200" t="s">
        <v>7912</v>
      </c>
      <c r="G7200" t="str">
        <f>"00088510"</f>
        <v>00088510</v>
      </c>
      <c r="H7200" t="s">
        <v>315</v>
      </c>
      <c r="I7200">
        <v>0</v>
      </c>
      <c r="J7200">
        <v>50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V7200">
        <v>2</v>
      </c>
      <c r="W7200" t="s">
        <v>11376</v>
      </c>
    </row>
    <row r="7201" spans="1:23" x14ac:dyDescent="0.25">
      <c r="H7201" t="s">
        <v>7913</v>
      </c>
    </row>
    <row r="7202" spans="1:23" x14ac:dyDescent="0.25">
      <c r="A7202">
        <v>3598</v>
      </c>
      <c r="B7202">
        <v>4113</v>
      </c>
      <c r="C7202" t="s">
        <v>2999</v>
      </c>
      <c r="D7202" t="s">
        <v>4466</v>
      </c>
      <c r="E7202" t="s">
        <v>51</v>
      </c>
      <c r="F7202" t="s">
        <v>11377</v>
      </c>
      <c r="G7202" t="str">
        <f>"201511032299"</f>
        <v>201511032299</v>
      </c>
      <c r="H7202" t="s">
        <v>315</v>
      </c>
      <c r="I7202">
        <v>0</v>
      </c>
      <c r="J7202">
        <v>50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V7202">
        <v>0</v>
      </c>
      <c r="W7202" t="s">
        <v>11376</v>
      </c>
    </row>
    <row r="7203" spans="1:23" x14ac:dyDescent="0.25">
      <c r="H7203" t="s">
        <v>11378</v>
      </c>
    </row>
    <row r="7204" spans="1:23" x14ac:dyDescent="0.25">
      <c r="A7204">
        <v>3599</v>
      </c>
      <c r="B7204">
        <v>5715</v>
      </c>
      <c r="C7204" t="s">
        <v>11379</v>
      </c>
      <c r="D7204" t="s">
        <v>14</v>
      </c>
      <c r="E7204" t="s">
        <v>70</v>
      </c>
      <c r="F7204" t="s">
        <v>11380</v>
      </c>
      <c r="G7204" t="str">
        <f>"201112000023"</f>
        <v>201112000023</v>
      </c>
      <c r="H7204" t="s">
        <v>11381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60</v>
      </c>
      <c r="S7204">
        <v>420</v>
      </c>
      <c r="V7204">
        <v>0</v>
      </c>
      <c r="W7204" t="s">
        <v>11382</v>
      </c>
    </row>
    <row r="7205" spans="1:23" x14ac:dyDescent="0.25">
      <c r="H7205" t="s">
        <v>11383</v>
      </c>
    </row>
    <row r="7206" spans="1:23" x14ac:dyDescent="0.25">
      <c r="A7206">
        <v>3600</v>
      </c>
      <c r="B7206">
        <v>9786</v>
      </c>
      <c r="C7206" t="s">
        <v>11384</v>
      </c>
      <c r="D7206" t="s">
        <v>651</v>
      </c>
      <c r="E7206" t="s">
        <v>425</v>
      </c>
      <c r="F7206" t="s">
        <v>11385</v>
      </c>
      <c r="G7206" t="str">
        <f>"201511035529"</f>
        <v>201511035529</v>
      </c>
      <c r="H7206" t="s">
        <v>1427</v>
      </c>
      <c r="I7206">
        <v>150</v>
      </c>
      <c r="J7206">
        <v>30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V7206">
        <v>0</v>
      </c>
      <c r="W7206" t="s">
        <v>11386</v>
      </c>
    </row>
    <row r="7207" spans="1:23" x14ac:dyDescent="0.25">
      <c r="H7207" t="s">
        <v>11387</v>
      </c>
    </row>
    <row r="7208" spans="1:23" x14ac:dyDescent="0.25">
      <c r="A7208">
        <v>3601</v>
      </c>
      <c r="B7208">
        <v>5009</v>
      </c>
      <c r="C7208" t="s">
        <v>11388</v>
      </c>
      <c r="D7208" t="s">
        <v>113</v>
      </c>
      <c r="E7208" t="s">
        <v>55</v>
      </c>
      <c r="F7208" t="s">
        <v>11389</v>
      </c>
      <c r="G7208" t="str">
        <f>"201512001734"</f>
        <v>201512001734</v>
      </c>
      <c r="H7208" t="s">
        <v>4094</v>
      </c>
      <c r="I7208">
        <v>150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20</v>
      </c>
      <c r="S7208">
        <v>140</v>
      </c>
      <c r="V7208">
        <v>0</v>
      </c>
      <c r="W7208" t="s">
        <v>11386</v>
      </c>
    </row>
    <row r="7209" spans="1:23" x14ac:dyDescent="0.25">
      <c r="H7209" t="s">
        <v>11390</v>
      </c>
    </row>
    <row r="7210" spans="1:23" x14ac:dyDescent="0.25">
      <c r="A7210">
        <v>3602</v>
      </c>
      <c r="B7210">
        <v>6219</v>
      </c>
      <c r="C7210" t="s">
        <v>2445</v>
      </c>
      <c r="D7210" t="s">
        <v>14</v>
      </c>
      <c r="E7210" t="s">
        <v>15</v>
      </c>
      <c r="F7210" t="s">
        <v>11391</v>
      </c>
      <c r="G7210" t="str">
        <f>"201511018131"</f>
        <v>201511018131</v>
      </c>
      <c r="H7210" t="s">
        <v>678</v>
      </c>
      <c r="I7210">
        <v>0</v>
      </c>
      <c r="J7210">
        <v>30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9</v>
      </c>
      <c r="S7210">
        <v>63</v>
      </c>
      <c r="V7210">
        <v>1</v>
      </c>
      <c r="W7210" t="s">
        <v>11392</v>
      </c>
    </row>
    <row r="7211" spans="1:23" x14ac:dyDescent="0.25">
      <c r="H7211" t="s">
        <v>11393</v>
      </c>
    </row>
    <row r="7212" spans="1:23" x14ac:dyDescent="0.25">
      <c r="A7212">
        <v>3603</v>
      </c>
      <c r="B7212">
        <v>7951</v>
      </c>
      <c r="C7212" t="s">
        <v>1901</v>
      </c>
      <c r="D7212" t="s">
        <v>230</v>
      </c>
      <c r="E7212" t="s">
        <v>196</v>
      </c>
      <c r="F7212" t="s">
        <v>11394</v>
      </c>
      <c r="G7212" t="str">
        <f>"201511035774"</f>
        <v>201511035774</v>
      </c>
      <c r="H7212" t="s">
        <v>925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18</v>
      </c>
      <c r="S7212">
        <v>126</v>
      </c>
      <c r="V7212">
        <v>2</v>
      </c>
      <c r="W7212" t="s">
        <v>11392</v>
      </c>
    </row>
    <row r="7213" spans="1:23" x14ac:dyDescent="0.25">
      <c r="H7213" t="s">
        <v>11395</v>
      </c>
    </row>
    <row r="7214" spans="1:23" x14ac:dyDescent="0.25">
      <c r="A7214">
        <v>3604</v>
      </c>
      <c r="B7214">
        <v>7630</v>
      </c>
      <c r="C7214" t="s">
        <v>11396</v>
      </c>
      <c r="D7214" t="s">
        <v>244</v>
      </c>
      <c r="E7214" t="s">
        <v>51</v>
      </c>
      <c r="F7214" t="s">
        <v>11397</v>
      </c>
      <c r="G7214" t="str">
        <f>"201511006882"</f>
        <v>201511006882</v>
      </c>
      <c r="H7214" t="s">
        <v>1242</v>
      </c>
      <c r="I7214">
        <v>150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6</v>
      </c>
      <c r="S7214">
        <v>42</v>
      </c>
      <c r="V7214">
        <v>0</v>
      </c>
      <c r="W7214" t="s">
        <v>11392</v>
      </c>
    </row>
    <row r="7215" spans="1:23" x14ac:dyDescent="0.25">
      <c r="H7215" t="s">
        <v>11398</v>
      </c>
    </row>
    <row r="7216" spans="1:23" x14ac:dyDescent="0.25">
      <c r="A7216">
        <v>3605</v>
      </c>
      <c r="B7216">
        <v>3748</v>
      </c>
      <c r="C7216" t="s">
        <v>11399</v>
      </c>
      <c r="D7216" t="s">
        <v>14</v>
      </c>
      <c r="E7216" t="s">
        <v>222</v>
      </c>
      <c r="F7216" t="s">
        <v>11400</v>
      </c>
      <c r="G7216" t="str">
        <f>"00071956"</f>
        <v>00071956</v>
      </c>
      <c r="H7216" t="s">
        <v>939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18</v>
      </c>
      <c r="S7216">
        <v>126</v>
      </c>
      <c r="V7216">
        <v>0</v>
      </c>
      <c r="W7216" t="s">
        <v>11401</v>
      </c>
    </row>
    <row r="7217" spans="1:23" x14ac:dyDescent="0.25">
      <c r="H7217" t="s">
        <v>11402</v>
      </c>
    </row>
    <row r="7218" spans="1:23" x14ac:dyDescent="0.25">
      <c r="A7218">
        <v>3606</v>
      </c>
      <c r="B7218">
        <v>2084</v>
      </c>
      <c r="C7218" t="s">
        <v>11403</v>
      </c>
      <c r="D7218" t="s">
        <v>11404</v>
      </c>
      <c r="E7218" t="s">
        <v>11405</v>
      </c>
      <c r="F7218" t="s">
        <v>11406</v>
      </c>
      <c r="G7218" t="str">
        <f>"00024655"</f>
        <v>00024655</v>
      </c>
      <c r="H7218">
        <v>1089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6</v>
      </c>
      <c r="S7218">
        <v>42</v>
      </c>
      <c r="V7218">
        <v>0</v>
      </c>
      <c r="W7218">
        <v>1131</v>
      </c>
    </row>
    <row r="7219" spans="1:23" x14ac:dyDescent="0.25">
      <c r="H7219" t="s">
        <v>11407</v>
      </c>
    </row>
    <row r="7220" spans="1:23" x14ac:dyDescent="0.25">
      <c r="A7220">
        <v>3607</v>
      </c>
      <c r="B7220">
        <v>5985</v>
      </c>
      <c r="C7220" t="s">
        <v>11408</v>
      </c>
      <c r="D7220" t="s">
        <v>196</v>
      </c>
      <c r="E7220" t="s">
        <v>15</v>
      </c>
      <c r="F7220" t="s">
        <v>11409</v>
      </c>
      <c r="G7220" t="str">
        <f>"00023695"</f>
        <v>00023695</v>
      </c>
      <c r="H7220">
        <v>1089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6</v>
      </c>
      <c r="S7220">
        <v>42</v>
      </c>
      <c r="V7220">
        <v>0</v>
      </c>
      <c r="W7220">
        <v>1131</v>
      </c>
    </row>
    <row r="7221" spans="1:23" x14ac:dyDescent="0.25">
      <c r="H7221" t="s">
        <v>11410</v>
      </c>
    </row>
    <row r="7222" spans="1:23" x14ac:dyDescent="0.25">
      <c r="A7222">
        <v>3608</v>
      </c>
      <c r="B7222">
        <v>6998</v>
      </c>
      <c r="C7222" t="s">
        <v>11411</v>
      </c>
      <c r="D7222" t="s">
        <v>489</v>
      </c>
      <c r="E7222" t="s">
        <v>295</v>
      </c>
      <c r="F7222" t="s">
        <v>11412</v>
      </c>
      <c r="G7222" t="str">
        <f>"201511033749"</f>
        <v>201511033749</v>
      </c>
      <c r="H7222">
        <v>1089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6</v>
      </c>
      <c r="S7222">
        <v>42</v>
      </c>
      <c r="V7222">
        <v>0</v>
      </c>
      <c r="W7222">
        <v>1131</v>
      </c>
    </row>
    <row r="7223" spans="1:23" x14ac:dyDescent="0.25">
      <c r="H7223" t="s">
        <v>11413</v>
      </c>
    </row>
    <row r="7224" spans="1:23" x14ac:dyDescent="0.25">
      <c r="A7224">
        <v>3609</v>
      </c>
      <c r="B7224">
        <v>583</v>
      </c>
      <c r="C7224" t="s">
        <v>8707</v>
      </c>
      <c r="D7224" t="s">
        <v>140</v>
      </c>
      <c r="E7224" t="s">
        <v>810</v>
      </c>
      <c r="F7224" t="s">
        <v>11414</v>
      </c>
      <c r="G7224" t="str">
        <f>"201511006302"</f>
        <v>201511006302</v>
      </c>
      <c r="H7224">
        <v>1089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6</v>
      </c>
      <c r="S7224">
        <v>42</v>
      </c>
      <c r="V7224">
        <v>0</v>
      </c>
      <c r="W7224">
        <v>1131</v>
      </c>
    </row>
    <row r="7225" spans="1:23" x14ac:dyDescent="0.25">
      <c r="H7225" t="s">
        <v>11415</v>
      </c>
    </row>
    <row r="7226" spans="1:23" x14ac:dyDescent="0.25">
      <c r="A7226">
        <v>3610</v>
      </c>
      <c r="B7226">
        <v>9228</v>
      </c>
      <c r="C7226" t="s">
        <v>5737</v>
      </c>
      <c r="D7226" t="s">
        <v>244</v>
      </c>
      <c r="E7226" t="s">
        <v>222</v>
      </c>
      <c r="F7226" t="s">
        <v>11416</v>
      </c>
      <c r="G7226" t="str">
        <f>"201511017479"</f>
        <v>201511017479</v>
      </c>
      <c r="H7226">
        <v>1089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6</v>
      </c>
      <c r="S7226">
        <v>42</v>
      </c>
      <c r="V7226">
        <v>0</v>
      </c>
      <c r="W7226">
        <v>1131</v>
      </c>
    </row>
    <row r="7227" spans="1:23" x14ac:dyDescent="0.25">
      <c r="H7227" t="s">
        <v>11417</v>
      </c>
    </row>
    <row r="7228" spans="1:23" x14ac:dyDescent="0.25">
      <c r="A7228">
        <v>3611</v>
      </c>
      <c r="B7228">
        <v>6907</v>
      </c>
      <c r="C7228" t="s">
        <v>11418</v>
      </c>
      <c r="D7228" t="s">
        <v>11419</v>
      </c>
      <c r="E7228" t="s">
        <v>55</v>
      </c>
      <c r="F7228" t="s">
        <v>11420</v>
      </c>
      <c r="G7228" t="str">
        <f>"00071945"</f>
        <v>00071945</v>
      </c>
      <c r="H7228">
        <v>1089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6</v>
      </c>
      <c r="S7228">
        <v>42</v>
      </c>
      <c r="V7228">
        <v>0</v>
      </c>
      <c r="W7228">
        <v>1131</v>
      </c>
    </row>
    <row r="7229" spans="1:23" x14ac:dyDescent="0.25">
      <c r="H7229" t="s">
        <v>4996</v>
      </c>
    </row>
    <row r="7230" spans="1:23" x14ac:dyDescent="0.25">
      <c r="A7230">
        <v>3612</v>
      </c>
      <c r="B7230">
        <v>7834</v>
      </c>
      <c r="C7230" t="s">
        <v>11421</v>
      </c>
      <c r="D7230" t="s">
        <v>69</v>
      </c>
      <c r="E7230" t="s">
        <v>4836</v>
      </c>
      <c r="F7230" t="s">
        <v>11422</v>
      </c>
      <c r="G7230" t="str">
        <f>"201511032593"</f>
        <v>201511032593</v>
      </c>
      <c r="H7230">
        <v>1089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6</v>
      </c>
      <c r="S7230">
        <v>42</v>
      </c>
      <c r="V7230">
        <v>0</v>
      </c>
      <c r="W7230">
        <v>1131</v>
      </c>
    </row>
    <row r="7231" spans="1:23" x14ac:dyDescent="0.25">
      <c r="H7231" t="s">
        <v>11423</v>
      </c>
    </row>
    <row r="7232" spans="1:23" x14ac:dyDescent="0.25">
      <c r="A7232">
        <v>3613</v>
      </c>
      <c r="B7232">
        <v>2441</v>
      </c>
      <c r="C7232" t="s">
        <v>11424</v>
      </c>
      <c r="D7232" t="s">
        <v>55</v>
      </c>
      <c r="E7232" t="s">
        <v>75</v>
      </c>
      <c r="F7232" t="s">
        <v>11425</v>
      </c>
      <c r="G7232" t="str">
        <f>"00004518"</f>
        <v>00004518</v>
      </c>
      <c r="H7232">
        <v>1089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6</v>
      </c>
      <c r="S7232">
        <v>42</v>
      </c>
      <c r="V7232">
        <v>2</v>
      </c>
      <c r="W7232">
        <v>1131</v>
      </c>
    </row>
    <row r="7233" spans="1:23" x14ac:dyDescent="0.25">
      <c r="H7233" t="s">
        <v>11426</v>
      </c>
    </row>
    <row r="7234" spans="1:23" x14ac:dyDescent="0.25">
      <c r="A7234">
        <v>3614</v>
      </c>
      <c r="B7234">
        <v>5255</v>
      </c>
      <c r="C7234" t="s">
        <v>11427</v>
      </c>
      <c r="D7234" t="s">
        <v>489</v>
      </c>
      <c r="E7234" t="s">
        <v>10055</v>
      </c>
      <c r="F7234" t="s">
        <v>11428</v>
      </c>
      <c r="G7234" t="str">
        <f>"201511039024"</f>
        <v>201511039024</v>
      </c>
      <c r="H7234">
        <v>1012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17</v>
      </c>
      <c r="S7234">
        <v>119</v>
      </c>
      <c r="T7234">
        <v>6</v>
      </c>
      <c r="U7234" t="s">
        <v>2343</v>
      </c>
      <c r="V7234">
        <v>0</v>
      </c>
      <c r="W7234">
        <v>1131</v>
      </c>
    </row>
    <row r="7235" spans="1:23" x14ac:dyDescent="0.25">
      <c r="H7235" t="s">
        <v>11429</v>
      </c>
    </row>
    <row r="7236" spans="1:23" x14ac:dyDescent="0.25">
      <c r="A7236">
        <v>3615</v>
      </c>
      <c r="B7236">
        <v>5255</v>
      </c>
      <c r="C7236" t="s">
        <v>11427</v>
      </c>
      <c r="D7236" t="s">
        <v>489</v>
      </c>
      <c r="E7236" t="s">
        <v>10055</v>
      </c>
      <c r="F7236" t="s">
        <v>11428</v>
      </c>
      <c r="G7236" t="str">
        <f>"201511039024"</f>
        <v>201511039024</v>
      </c>
      <c r="H7236">
        <v>1012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17</v>
      </c>
      <c r="S7236">
        <v>119</v>
      </c>
      <c r="V7236">
        <v>0</v>
      </c>
      <c r="W7236">
        <v>1131</v>
      </c>
    </row>
    <row r="7237" spans="1:23" x14ac:dyDescent="0.25">
      <c r="H7237" t="s">
        <v>11429</v>
      </c>
    </row>
    <row r="7238" spans="1:23" x14ac:dyDescent="0.25">
      <c r="A7238">
        <v>3616</v>
      </c>
      <c r="B7238">
        <v>7887</v>
      </c>
      <c r="C7238" t="s">
        <v>517</v>
      </c>
      <c r="D7238" t="s">
        <v>379</v>
      </c>
      <c r="E7238" t="s">
        <v>11430</v>
      </c>
      <c r="F7238" t="s">
        <v>11431</v>
      </c>
      <c r="G7238" t="str">
        <f>"201511031995"</f>
        <v>201511031995</v>
      </c>
      <c r="H7238">
        <v>935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28</v>
      </c>
      <c r="S7238">
        <v>196</v>
      </c>
      <c r="V7238">
        <v>0</v>
      </c>
      <c r="W7238">
        <v>1131</v>
      </c>
    </row>
    <row r="7239" spans="1:23" x14ac:dyDescent="0.25">
      <c r="H7239" t="s">
        <v>11432</v>
      </c>
    </row>
    <row r="7240" spans="1:23" x14ac:dyDescent="0.25">
      <c r="A7240">
        <v>3617</v>
      </c>
      <c r="B7240">
        <v>4226</v>
      </c>
      <c r="C7240" t="s">
        <v>8290</v>
      </c>
      <c r="D7240" t="s">
        <v>4800</v>
      </c>
      <c r="E7240" t="s">
        <v>70</v>
      </c>
      <c r="F7240" t="s">
        <v>11433</v>
      </c>
      <c r="G7240" t="str">
        <f>"201511016173"</f>
        <v>201511016173</v>
      </c>
      <c r="H7240" t="s">
        <v>743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50</v>
      </c>
      <c r="P7240">
        <v>0</v>
      </c>
      <c r="Q7240">
        <v>50</v>
      </c>
      <c r="R7240">
        <v>0</v>
      </c>
      <c r="S7240">
        <v>0</v>
      </c>
      <c r="V7240">
        <v>0</v>
      </c>
      <c r="W7240" t="s">
        <v>11434</v>
      </c>
    </row>
    <row r="7241" spans="1:23" x14ac:dyDescent="0.25">
      <c r="H7241" t="s">
        <v>735</v>
      </c>
    </row>
    <row r="7242" spans="1:23" x14ac:dyDescent="0.25">
      <c r="A7242">
        <v>3618</v>
      </c>
      <c r="B7242">
        <v>1304</v>
      </c>
      <c r="C7242" t="s">
        <v>2020</v>
      </c>
      <c r="D7242" t="s">
        <v>489</v>
      </c>
      <c r="E7242" t="s">
        <v>15</v>
      </c>
      <c r="F7242" t="s">
        <v>11435</v>
      </c>
      <c r="G7242" t="str">
        <f>"00074084"</f>
        <v>00074084</v>
      </c>
      <c r="H7242" t="s">
        <v>2695</v>
      </c>
      <c r="I7242">
        <v>150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V7242">
        <v>2</v>
      </c>
      <c r="W7242" t="s">
        <v>11436</v>
      </c>
    </row>
    <row r="7243" spans="1:23" x14ac:dyDescent="0.25">
      <c r="H7243" t="s">
        <v>11437</v>
      </c>
    </row>
    <row r="7244" spans="1:23" x14ac:dyDescent="0.25">
      <c r="A7244">
        <v>3619</v>
      </c>
      <c r="B7244">
        <v>6071</v>
      </c>
      <c r="C7244" t="s">
        <v>438</v>
      </c>
      <c r="D7244" t="s">
        <v>50</v>
      </c>
      <c r="E7244" t="s">
        <v>213</v>
      </c>
      <c r="F7244" t="s">
        <v>11438</v>
      </c>
      <c r="G7244" t="str">
        <f>"00094444"</f>
        <v>00094444</v>
      </c>
      <c r="H7244">
        <v>1100</v>
      </c>
      <c r="I7244">
        <v>0</v>
      </c>
      <c r="J7244">
        <v>30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V7244">
        <v>0</v>
      </c>
      <c r="W7244">
        <v>1130</v>
      </c>
    </row>
    <row r="7245" spans="1:23" x14ac:dyDescent="0.25">
      <c r="H7245" t="s">
        <v>11439</v>
      </c>
    </row>
    <row r="7246" spans="1:23" x14ac:dyDescent="0.25">
      <c r="A7246">
        <v>3620</v>
      </c>
      <c r="B7246">
        <v>5103</v>
      </c>
      <c r="C7246" t="s">
        <v>11440</v>
      </c>
      <c r="D7246" t="s">
        <v>24</v>
      </c>
      <c r="E7246" t="s">
        <v>41</v>
      </c>
      <c r="F7246" t="s">
        <v>11441</v>
      </c>
      <c r="G7246" t="str">
        <f>"201511012340"</f>
        <v>201511012340</v>
      </c>
      <c r="H7246">
        <v>1100</v>
      </c>
      <c r="I7246">
        <v>0</v>
      </c>
      <c r="J7246">
        <v>30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V7246">
        <v>1</v>
      </c>
      <c r="W7246">
        <v>1130</v>
      </c>
    </row>
    <row r="7247" spans="1:23" x14ac:dyDescent="0.25">
      <c r="H7247" t="s">
        <v>11442</v>
      </c>
    </row>
    <row r="7248" spans="1:23" x14ac:dyDescent="0.25">
      <c r="A7248">
        <v>3621</v>
      </c>
      <c r="B7248">
        <v>6459</v>
      </c>
      <c r="C7248" t="s">
        <v>11443</v>
      </c>
      <c r="D7248" t="s">
        <v>105</v>
      </c>
      <c r="E7248" t="s">
        <v>213</v>
      </c>
      <c r="F7248" t="s">
        <v>11444</v>
      </c>
      <c r="G7248" t="str">
        <f>"201406000484"</f>
        <v>201406000484</v>
      </c>
      <c r="H7248">
        <v>1100</v>
      </c>
      <c r="I7248">
        <v>0</v>
      </c>
      <c r="J7248">
        <v>30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V7248">
        <v>2</v>
      </c>
      <c r="W7248">
        <v>1130</v>
      </c>
    </row>
    <row r="7249" spans="1:23" x14ac:dyDescent="0.25">
      <c r="H7249" t="s">
        <v>11445</v>
      </c>
    </row>
    <row r="7250" spans="1:23" x14ac:dyDescent="0.25">
      <c r="A7250">
        <v>3622</v>
      </c>
      <c r="B7250">
        <v>6308</v>
      </c>
      <c r="C7250" t="s">
        <v>11446</v>
      </c>
      <c r="D7250" t="s">
        <v>3706</v>
      </c>
      <c r="E7250" t="s">
        <v>60</v>
      </c>
      <c r="F7250" t="s">
        <v>11447</v>
      </c>
      <c r="G7250" t="str">
        <f>"00040079"</f>
        <v>00040079</v>
      </c>
      <c r="H7250">
        <v>1100</v>
      </c>
      <c r="I7250">
        <v>0</v>
      </c>
      <c r="J7250">
        <v>30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V7250">
        <v>0</v>
      </c>
      <c r="W7250">
        <v>1130</v>
      </c>
    </row>
    <row r="7251" spans="1:23" x14ac:dyDescent="0.25">
      <c r="H7251" t="s">
        <v>11448</v>
      </c>
    </row>
    <row r="7252" spans="1:23" x14ac:dyDescent="0.25">
      <c r="A7252">
        <v>3623</v>
      </c>
      <c r="B7252">
        <v>7646</v>
      </c>
      <c r="C7252" t="s">
        <v>2083</v>
      </c>
      <c r="D7252" t="s">
        <v>79</v>
      </c>
      <c r="E7252" t="s">
        <v>51</v>
      </c>
      <c r="F7252" t="s">
        <v>11449</v>
      </c>
      <c r="G7252" t="str">
        <f>"00018304"</f>
        <v>00018304</v>
      </c>
      <c r="H7252">
        <v>1100</v>
      </c>
      <c r="I7252">
        <v>0</v>
      </c>
      <c r="J7252">
        <v>30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V7252">
        <v>0</v>
      </c>
      <c r="W7252">
        <v>1130</v>
      </c>
    </row>
    <row r="7253" spans="1:23" x14ac:dyDescent="0.25">
      <c r="H7253">
        <v>843</v>
      </c>
    </row>
    <row r="7254" spans="1:23" x14ac:dyDescent="0.25">
      <c r="A7254">
        <v>3624</v>
      </c>
      <c r="B7254">
        <v>5744</v>
      </c>
      <c r="C7254" t="s">
        <v>11450</v>
      </c>
      <c r="D7254" t="s">
        <v>14</v>
      </c>
      <c r="E7254" t="s">
        <v>106</v>
      </c>
      <c r="F7254" t="s">
        <v>11451</v>
      </c>
      <c r="G7254" t="str">
        <f>"201409004535"</f>
        <v>201409004535</v>
      </c>
      <c r="H7254">
        <v>1100</v>
      </c>
      <c r="I7254">
        <v>0</v>
      </c>
      <c r="J7254">
        <v>30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V7254">
        <v>0</v>
      </c>
      <c r="W7254">
        <v>1130</v>
      </c>
    </row>
    <row r="7255" spans="1:23" x14ac:dyDescent="0.25">
      <c r="H7255" t="s">
        <v>11452</v>
      </c>
    </row>
    <row r="7256" spans="1:23" x14ac:dyDescent="0.25">
      <c r="A7256">
        <v>3625</v>
      </c>
      <c r="B7256">
        <v>6625</v>
      </c>
      <c r="C7256" t="s">
        <v>11453</v>
      </c>
      <c r="D7256" t="s">
        <v>11454</v>
      </c>
      <c r="E7256" t="s">
        <v>459</v>
      </c>
      <c r="F7256" t="s">
        <v>11455</v>
      </c>
      <c r="G7256" t="str">
        <f>"201502002894"</f>
        <v>201502002894</v>
      </c>
      <c r="H7256">
        <v>1100</v>
      </c>
      <c r="I7256">
        <v>0</v>
      </c>
      <c r="J7256">
        <v>30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V7256">
        <v>0</v>
      </c>
      <c r="W7256">
        <v>1130</v>
      </c>
    </row>
    <row r="7257" spans="1:23" x14ac:dyDescent="0.25">
      <c r="H7257" t="s">
        <v>11456</v>
      </c>
    </row>
    <row r="7258" spans="1:23" x14ac:dyDescent="0.25">
      <c r="A7258">
        <v>3626</v>
      </c>
      <c r="B7258">
        <v>6131</v>
      </c>
      <c r="C7258" t="s">
        <v>11457</v>
      </c>
      <c r="D7258" t="s">
        <v>64</v>
      </c>
      <c r="E7258" t="s">
        <v>60</v>
      </c>
      <c r="F7258" t="s">
        <v>11458</v>
      </c>
      <c r="G7258" t="str">
        <f>"00087010"</f>
        <v>00087010</v>
      </c>
      <c r="H7258">
        <v>1100</v>
      </c>
      <c r="I7258">
        <v>0</v>
      </c>
      <c r="J7258">
        <v>30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V7258">
        <v>0</v>
      </c>
      <c r="W7258">
        <v>1130</v>
      </c>
    </row>
    <row r="7259" spans="1:23" x14ac:dyDescent="0.25">
      <c r="H7259" t="s">
        <v>11459</v>
      </c>
    </row>
    <row r="7260" spans="1:23" x14ac:dyDescent="0.25">
      <c r="A7260">
        <v>3627</v>
      </c>
      <c r="B7260">
        <v>5126</v>
      </c>
      <c r="C7260" t="s">
        <v>11460</v>
      </c>
      <c r="D7260" t="s">
        <v>651</v>
      </c>
      <c r="E7260" t="s">
        <v>165</v>
      </c>
      <c r="F7260" t="s">
        <v>11461</v>
      </c>
      <c r="G7260" t="str">
        <f>"00045905"</f>
        <v>00045905</v>
      </c>
      <c r="H7260">
        <v>1100</v>
      </c>
      <c r="I7260">
        <v>0</v>
      </c>
      <c r="J7260">
        <v>30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V7260">
        <v>2</v>
      </c>
      <c r="W7260">
        <v>1130</v>
      </c>
    </row>
    <row r="7261" spans="1:23" x14ac:dyDescent="0.25">
      <c r="H7261" t="s">
        <v>48</v>
      </c>
    </row>
    <row r="7262" spans="1:23" x14ac:dyDescent="0.25">
      <c r="A7262">
        <v>3628</v>
      </c>
      <c r="B7262">
        <v>9239</v>
      </c>
      <c r="C7262" t="s">
        <v>4427</v>
      </c>
      <c r="D7262" t="s">
        <v>191</v>
      </c>
      <c r="E7262" t="s">
        <v>116</v>
      </c>
      <c r="F7262" t="s">
        <v>11462</v>
      </c>
      <c r="G7262" t="str">
        <f>"00050380"</f>
        <v>00050380</v>
      </c>
      <c r="H7262">
        <v>1100</v>
      </c>
      <c r="I7262">
        <v>0</v>
      </c>
      <c r="J7262">
        <v>30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V7262">
        <v>0</v>
      </c>
      <c r="W7262">
        <v>1130</v>
      </c>
    </row>
    <row r="7263" spans="1:23" x14ac:dyDescent="0.25">
      <c r="H7263" t="s">
        <v>11463</v>
      </c>
    </row>
    <row r="7264" spans="1:23" x14ac:dyDescent="0.25">
      <c r="A7264">
        <v>3629</v>
      </c>
      <c r="B7264">
        <v>1363</v>
      </c>
      <c r="C7264" t="s">
        <v>736</v>
      </c>
      <c r="D7264" t="s">
        <v>244</v>
      </c>
      <c r="E7264" t="s">
        <v>60</v>
      </c>
      <c r="F7264" t="s">
        <v>11464</v>
      </c>
      <c r="G7264" t="str">
        <f>"201511024194"</f>
        <v>201511024194</v>
      </c>
      <c r="H7264">
        <v>1100</v>
      </c>
      <c r="I7264">
        <v>0</v>
      </c>
      <c r="J7264">
        <v>30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V7264">
        <v>0</v>
      </c>
      <c r="W7264">
        <v>1130</v>
      </c>
    </row>
    <row r="7265" spans="1:23" x14ac:dyDescent="0.25">
      <c r="H7265" t="s">
        <v>11465</v>
      </c>
    </row>
    <row r="7266" spans="1:23" x14ac:dyDescent="0.25">
      <c r="A7266">
        <v>3630</v>
      </c>
      <c r="B7266">
        <v>4374</v>
      </c>
      <c r="C7266" t="s">
        <v>1162</v>
      </c>
      <c r="D7266" t="s">
        <v>191</v>
      </c>
      <c r="E7266" t="s">
        <v>15</v>
      </c>
      <c r="F7266" t="s">
        <v>1163</v>
      </c>
      <c r="G7266" t="str">
        <f>"201511031497"</f>
        <v>201511031497</v>
      </c>
      <c r="H7266">
        <v>1100</v>
      </c>
      <c r="I7266">
        <v>0</v>
      </c>
      <c r="J7266">
        <v>30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V7266">
        <v>0</v>
      </c>
      <c r="W7266">
        <v>1130</v>
      </c>
    </row>
    <row r="7267" spans="1:23" x14ac:dyDescent="0.25">
      <c r="H7267" t="s">
        <v>1164</v>
      </c>
    </row>
    <row r="7268" spans="1:23" x14ac:dyDescent="0.25">
      <c r="A7268">
        <v>3631</v>
      </c>
      <c r="B7268">
        <v>2473</v>
      </c>
      <c r="C7268" t="s">
        <v>11466</v>
      </c>
      <c r="D7268" t="s">
        <v>191</v>
      </c>
      <c r="E7268" t="s">
        <v>165</v>
      </c>
      <c r="F7268" t="s">
        <v>11467</v>
      </c>
      <c r="G7268" t="str">
        <f>"201511027311"</f>
        <v>201511027311</v>
      </c>
      <c r="H7268">
        <v>1100</v>
      </c>
      <c r="I7268">
        <v>0</v>
      </c>
      <c r="J7268">
        <v>30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0</v>
      </c>
      <c r="R7268">
        <v>0</v>
      </c>
      <c r="S7268">
        <v>0</v>
      </c>
      <c r="V7268">
        <v>0</v>
      </c>
      <c r="W7268">
        <v>1130</v>
      </c>
    </row>
    <row r="7269" spans="1:23" x14ac:dyDescent="0.25">
      <c r="H7269" t="s">
        <v>11468</v>
      </c>
    </row>
    <row r="7270" spans="1:23" x14ac:dyDescent="0.25">
      <c r="A7270">
        <v>3632</v>
      </c>
      <c r="B7270">
        <v>4073</v>
      </c>
      <c r="C7270" t="s">
        <v>8764</v>
      </c>
      <c r="D7270" t="s">
        <v>191</v>
      </c>
      <c r="E7270" t="s">
        <v>15</v>
      </c>
      <c r="F7270" t="s">
        <v>8765</v>
      </c>
      <c r="G7270" t="str">
        <f>"00046681"</f>
        <v>00046681</v>
      </c>
      <c r="H7270">
        <v>1100</v>
      </c>
      <c r="I7270">
        <v>0</v>
      </c>
      <c r="J7270">
        <v>30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V7270">
        <v>0</v>
      </c>
      <c r="W7270">
        <v>1130</v>
      </c>
    </row>
    <row r="7271" spans="1:23" x14ac:dyDescent="0.25">
      <c r="H7271" t="s">
        <v>8766</v>
      </c>
    </row>
    <row r="7272" spans="1:23" x14ac:dyDescent="0.25">
      <c r="A7272">
        <v>3633</v>
      </c>
      <c r="B7272">
        <v>7733</v>
      </c>
      <c r="C7272" t="s">
        <v>11469</v>
      </c>
      <c r="D7272" t="s">
        <v>485</v>
      </c>
      <c r="E7272" t="s">
        <v>65</v>
      </c>
      <c r="F7272" t="s">
        <v>11470</v>
      </c>
      <c r="G7272" t="str">
        <f>"201511038596"</f>
        <v>201511038596</v>
      </c>
      <c r="H7272">
        <v>1100</v>
      </c>
      <c r="I7272">
        <v>0</v>
      </c>
      <c r="J7272">
        <v>30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V7272">
        <v>0</v>
      </c>
      <c r="W7272">
        <v>1130</v>
      </c>
    </row>
    <row r="7273" spans="1:23" x14ac:dyDescent="0.25">
      <c r="H7273" t="s">
        <v>11471</v>
      </c>
    </row>
    <row r="7274" spans="1:23" x14ac:dyDescent="0.25">
      <c r="A7274">
        <v>3634</v>
      </c>
      <c r="B7274">
        <v>6697</v>
      </c>
      <c r="C7274" t="s">
        <v>11472</v>
      </c>
      <c r="D7274" t="s">
        <v>1518</v>
      </c>
      <c r="E7274" t="s">
        <v>41</v>
      </c>
      <c r="F7274" t="s">
        <v>11473</v>
      </c>
      <c r="G7274" t="str">
        <f>"00086034"</f>
        <v>00086034</v>
      </c>
      <c r="H7274">
        <v>1100</v>
      </c>
      <c r="I7274">
        <v>0</v>
      </c>
      <c r="J7274">
        <v>30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0</v>
      </c>
      <c r="V7274">
        <v>0</v>
      </c>
      <c r="W7274">
        <v>1130</v>
      </c>
    </row>
    <row r="7275" spans="1:23" x14ac:dyDescent="0.25">
      <c r="H7275">
        <v>862</v>
      </c>
    </row>
    <row r="7276" spans="1:23" x14ac:dyDescent="0.25">
      <c r="A7276">
        <v>3635</v>
      </c>
      <c r="B7276">
        <v>2314</v>
      </c>
      <c r="C7276" t="s">
        <v>11474</v>
      </c>
      <c r="D7276" t="s">
        <v>191</v>
      </c>
      <c r="E7276" t="s">
        <v>188</v>
      </c>
      <c r="F7276" t="s">
        <v>11475</v>
      </c>
      <c r="G7276" t="str">
        <f>"201511017165"</f>
        <v>201511017165</v>
      </c>
      <c r="H7276">
        <v>1100</v>
      </c>
      <c r="I7276">
        <v>0</v>
      </c>
      <c r="J7276">
        <v>30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0</v>
      </c>
      <c r="Q7276">
        <v>0</v>
      </c>
      <c r="R7276">
        <v>0</v>
      </c>
      <c r="S7276">
        <v>0</v>
      </c>
      <c r="V7276">
        <v>1</v>
      </c>
      <c r="W7276">
        <v>1130</v>
      </c>
    </row>
    <row r="7277" spans="1:23" x14ac:dyDescent="0.25">
      <c r="H7277" t="s">
        <v>11476</v>
      </c>
    </row>
    <row r="7278" spans="1:23" x14ac:dyDescent="0.25">
      <c r="A7278">
        <v>3636</v>
      </c>
      <c r="B7278">
        <v>5226</v>
      </c>
      <c r="C7278" t="s">
        <v>11477</v>
      </c>
      <c r="D7278" t="s">
        <v>14</v>
      </c>
      <c r="E7278" t="s">
        <v>1425</v>
      </c>
      <c r="F7278" t="s">
        <v>11478</v>
      </c>
      <c r="G7278" t="str">
        <f>"201511011638"</f>
        <v>201511011638</v>
      </c>
      <c r="H7278">
        <v>1100</v>
      </c>
      <c r="I7278">
        <v>0</v>
      </c>
      <c r="J7278">
        <v>30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V7278">
        <v>0</v>
      </c>
      <c r="W7278">
        <v>1130</v>
      </c>
    </row>
    <row r="7279" spans="1:23" x14ac:dyDescent="0.25">
      <c r="H7279" t="s">
        <v>11479</v>
      </c>
    </row>
    <row r="7280" spans="1:23" x14ac:dyDescent="0.25">
      <c r="A7280">
        <v>3637</v>
      </c>
      <c r="B7280">
        <v>746</v>
      </c>
      <c r="C7280" t="s">
        <v>1448</v>
      </c>
      <c r="D7280" t="s">
        <v>105</v>
      </c>
      <c r="E7280" t="s">
        <v>375</v>
      </c>
      <c r="F7280" t="s">
        <v>11480</v>
      </c>
      <c r="G7280" t="str">
        <f>"200801007135"</f>
        <v>200801007135</v>
      </c>
      <c r="H7280">
        <v>1100</v>
      </c>
      <c r="I7280">
        <v>0</v>
      </c>
      <c r="J7280">
        <v>30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V7280">
        <v>0</v>
      </c>
      <c r="W7280">
        <v>1130</v>
      </c>
    </row>
    <row r="7281" spans="1:23" x14ac:dyDescent="0.25">
      <c r="H7281" t="s">
        <v>11481</v>
      </c>
    </row>
    <row r="7282" spans="1:23" x14ac:dyDescent="0.25">
      <c r="A7282">
        <v>3638</v>
      </c>
      <c r="B7282">
        <v>1626</v>
      </c>
      <c r="C7282" t="s">
        <v>11482</v>
      </c>
      <c r="D7282" t="s">
        <v>105</v>
      </c>
      <c r="E7282" t="s">
        <v>41</v>
      </c>
      <c r="F7282" t="s">
        <v>11483</v>
      </c>
      <c r="G7282" t="str">
        <f>"201511014037"</f>
        <v>201511014037</v>
      </c>
      <c r="H7282">
        <v>1100</v>
      </c>
      <c r="I7282">
        <v>0</v>
      </c>
      <c r="J7282">
        <v>30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0</v>
      </c>
      <c r="V7282">
        <v>0</v>
      </c>
      <c r="W7282">
        <v>1130</v>
      </c>
    </row>
    <row r="7283" spans="1:23" x14ac:dyDescent="0.25">
      <c r="H7283" t="s">
        <v>11484</v>
      </c>
    </row>
    <row r="7284" spans="1:23" x14ac:dyDescent="0.25">
      <c r="A7284">
        <v>3639</v>
      </c>
      <c r="B7284">
        <v>1082</v>
      </c>
      <c r="C7284" t="s">
        <v>11485</v>
      </c>
      <c r="D7284" t="s">
        <v>55</v>
      </c>
      <c r="E7284" t="s">
        <v>122</v>
      </c>
      <c r="F7284" t="s">
        <v>11486</v>
      </c>
      <c r="G7284" t="str">
        <f>"201511029476"</f>
        <v>201511029476</v>
      </c>
      <c r="H7284">
        <v>1100</v>
      </c>
      <c r="I7284">
        <v>0</v>
      </c>
      <c r="J7284">
        <v>30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>
        <v>7</v>
      </c>
      <c r="U7284">
        <v>864</v>
      </c>
      <c r="V7284">
        <v>0</v>
      </c>
      <c r="W7284">
        <v>1130</v>
      </c>
    </row>
    <row r="7285" spans="1:23" x14ac:dyDescent="0.25">
      <c r="H7285" t="s">
        <v>11487</v>
      </c>
    </row>
    <row r="7286" spans="1:23" x14ac:dyDescent="0.25">
      <c r="A7286">
        <v>3640</v>
      </c>
      <c r="B7286">
        <v>1082</v>
      </c>
      <c r="C7286" t="s">
        <v>11485</v>
      </c>
      <c r="D7286" t="s">
        <v>55</v>
      </c>
      <c r="E7286" t="s">
        <v>122</v>
      </c>
      <c r="F7286" t="s">
        <v>11486</v>
      </c>
      <c r="G7286" t="str">
        <f>"201511029476"</f>
        <v>201511029476</v>
      </c>
      <c r="H7286">
        <v>1100</v>
      </c>
      <c r="I7286">
        <v>0</v>
      </c>
      <c r="J7286">
        <v>30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V7286">
        <v>0</v>
      </c>
      <c r="W7286">
        <v>1130</v>
      </c>
    </row>
    <row r="7287" spans="1:23" x14ac:dyDescent="0.25">
      <c r="H7287" t="s">
        <v>11487</v>
      </c>
    </row>
    <row r="7288" spans="1:23" x14ac:dyDescent="0.25">
      <c r="A7288">
        <v>3641</v>
      </c>
      <c r="B7288">
        <v>7023</v>
      </c>
      <c r="C7288" t="s">
        <v>11488</v>
      </c>
      <c r="D7288" t="s">
        <v>140</v>
      </c>
      <c r="E7288" t="s">
        <v>1399</v>
      </c>
      <c r="F7288" t="s">
        <v>11489</v>
      </c>
      <c r="G7288" t="str">
        <f>"201510004505"</f>
        <v>201510004505</v>
      </c>
      <c r="H7288">
        <v>1100</v>
      </c>
      <c r="I7288">
        <v>0</v>
      </c>
      <c r="J7288">
        <v>30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V7288">
        <v>1</v>
      </c>
      <c r="W7288">
        <v>1130</v>
      </c>
    </row>
    <row r="7289" spans="1:23" x14ac:dyDescent="0.25">
      <c r="H7289" t="s">
        <v>11490</v>
      </c>
    </row>
    <row r="7290" spans="1:23" x14ac:dyDescent="0.25">
      <c r="A7290">
        <v>3642</v>
      </c>
      <c r="B7290">
        <v>3888</v>
      </c>
      <c r="C7290" t="s">
        <v>11491</v>
      </c>
      <c r="D7290" t="s">
        <v>2874</v>
      </c>
      <c r="E7290" t="s">
        <v>162</v>
      </c>
      <c r="F7290" t="s">
        <v>11492</v>
      </c>
      <c r="G7290" t="str">
        <f>"00075553"</f>
        <v>00075553</v>
      </c>
      <c r="H7290">
        <v>1100</v>
      </c>
      <c r="I7290">
        <v>0</v>
      </c>
      <c r="J7290">
        <v>30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  <c r="R7290">
        <v>0</v>
      </c>
      <c r="S7290">
        <v>0</v>
      </c>
      <c r="V7290">
        <v>0</v>
      </c>
      <c r="W7290">
        <v>1130</v>
      </c>
    </row>
    <row r="7291" spans="1:23" x14ac:dyDescent="0.25">
      <c r="H7291" t="s">
        <v>11493</v>
      </c>
    </row>
    <row r="7292" spans="1:23" x14ac:dyDescent="0.25">
      <c r="A7292">
        <v>3643</v>
      </c>
      <c r="B7292">
        <v>2193</v>
      </c>
      <c r="C7292" t="s">
        <v>8788</v>
      </c>
      <c r="D7292" t="s">
        <v>36</v>
      </c>
      <c r="E7292" t="s">
        <v>70</v>
      </c>
      <c r="F7292" t="s">
        <v>11494</v>
      </c>
      <c r="G7292" t="str">
        <f>"201511018934"</f>
        <v>201511018934</v>
      </c>
      <c r="H7292">
        <v>1100</v>
      </c>
      <c r="I7292">
        <v>0</v>
      </c>
      <c r="J7292">
        <v>30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0</v>
      </c>
      <c r="S7292">
        <v>0</v>
      </c>
      <c r="V7292">
        <v>0</v>
      </c>
      <c r="W7292">
        <v>1130</v>
      </c>
    </row>
    <row r="7293" spans="1:23" x14ac:dyDescent="0.25">
      <c r="H7293" t="s">
        <v>11495</v>
      </c>
    </row>
    <row r="7294" spans="1:23" x14ac:dyDescent="0.25">
      <c r="A7294">
        <v>3644</v>
      </c>
      <c r="B7294">
        <v>9050</v>
      </c>
      <c r="C7294" t="s">
        <v>5254</v>
      </c>
      <c r="D7294" t="s">
        <v>11496</v>
      </c>
      <c r="E7294" t="s">
        <v>32</v>
      </c>
      <c r="F7294" t="s">
        <v>11497</v>
      </c>
      <c r="G7294" t="str">
        <f>"201511036374"</f>
        <v>201511036374</v>
      </c>
      <c r="H7294">
        <v>1100</v>
      </c>
      <c r="I7294">
        <v>0</v>
      </c>
      <c r="J7294">
        <v>30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  <c r="R7294">
        <v>0</v>
      </c>
      <c r="S7294">
        <v>0</v>
      </c>
      <c r="V7294">
        <v>0</v>
      </c>
      <c r="W7294">
        <v>1130</v>
      </c>
    </row>
    <row r="7295" spans="1:23" x14ac:dyDescent="0.25">
      <c r="H7295" t="s">
        <v>11498</v>
      </c>
    </row>
    <row r="7296" spans="1:23" x14ac:dyDescent="0.25">
      <c r="A7296">
        <v>3645</v>
      </c>
      <c r="B7296">
        <v>2221</v>
      </c>
      <c r="C7296" t="s">
        <v>11499</v>
      </c>
      <c r="D7296" t="s">
        <v>11500</v>
      </c>
      <c r="E7296" t="s">
        <v>1236</v>
      </c>
      <c r="F7296" t="s">
        <v>11501</v>
      </c>
      <c r="G7296" t="str">
        <f>"200801005081"</f>
        <v>200801005081</v>
      </c>
      <c r="H7296">
        <v>1100</v>
      </c>
      <c r="I7296">
        <v>0</v>
      </c>
      <c r="J7296">
        <v>30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V7296">
        <v>0</v>
      </c>
      <c r="W7296">
        <v>1130</v>
      </c>
    </row>
    <row r="7297" spans="1:23" x14ac:dyDescent="0.25">
      <c r="H7297" t="s">
        <v>11502</v>
      </c>
    </row>
    <row r="7298" spans="1:23" x14ac:dyDescent="0.25">
      <c r="A7298">
        <v>3646</v>
      </c>
      <c r="B7298">
        <v>5767</v>
      </c>
      <c r="C7298" t="s">
        <v>301</v>
      </c>
      <c r="D7298" t="s">
        <v>655</v>
      </c>
      <c r="E7298" t="s">
        <v>116</v>
      </c>
      <c r="F7298" t="s">
        <v>11503</v>
      </c>
      <c r="G7298" t="str">
        <f>"201511006974"</f>
        <v>201511006974</v>
      </c>
      <c r="H7298">
        <v>1100</v>
      </c>
      <c r="I7298">
        <v>0</v>
      </c>
      <c r="J7298">
        <v>30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V7298">
        <v>0</v>
      </c>
      <c r="W7298">
        <v>1130</v>
      </c>
    </row>
    <row r="7299" spans="1:23" x14ac:dyDescent="0.25">
      <c r="H7299" t="s">
        <v>11504</v>
      </c>
    </row>
    <row r="7300" spans="1:23" x14ac:dyDescent="0.25">
      <c r="A7300">
        <v>3647</v>
      </c>
      <c r="B7300">
        <v>6805</v>
      </c>
      <c r="C7300" t="s">
        <v>11505</v>
      </c>
      <c r="D7300" t="s">
        <v>140</v>
      </c>
      <c r="E7300" t="s">
        <v>32</v>
      </c>
      <c r="F7300" t="s">
        <v>11506</v>
      </c>
      <c r="G7300" t="str">
        <f>"201511012424"</f>
        <v>201511012424</v>
      </c>
      <c r="H7300">
        <v>1100</v>
      </c>
      <c r="I7300">
        <v>0</v>
      </c>
      <c r="J7300">
        <v>30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0</v>
      </c>
      <c r="V7300">
        <v>0</v>
      </c>
      <c r="W7300">
        <v>1130</v>
      </c>
    </row>
    <row r="7301" spans="1:23" x14ac:dyDescent="0.25">
      <c r="H7301" t="s">
        <v>11507</v>
      </c>
    </row>
    <row r="7302" spans="1:23" x14ac:dyDescent="0.25">
      <c r="A7302">
        <v>3648</v>
      </c>
      <c r="B7302">
        <v>3542</v>
      </c>
      <c r="C7302" t="s">
        <v>11508</v>
      </c>
      <c r="D7302" t="s">
        <v>655</v>
      </c>
      <c r="E7302" t="s">
        <v>122</v>
      </c>
      <c r="F7302" t="s">
        <v>11509</v>
      </c>
      <c r="G7302" t="str">
        <f>"201511026859"</f>
        <v>201511026859</v>
      </c>
      <c r="H7302">
        <v>1100</v>
      </c>
      <c r="I7302">
        <v>0</v>
      </c>
      <c r="J7302">
        <v>30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V7302">
        <v>0</v>
      </c>
      <c r="W7302">
        <v>1130</v>
      </c>
    </row>
    <row r="7303" spans="1:23" x14ac:dyDescent="0.25">
      <c r="H7303" t="s">
        <v>11510</v>
      </c>
    </row>
    <row r="7304" spans="1:23" x14ac:dyDescent="0.25">
      <c r="A7304">
        <v>3649</v>
      </c>
      <c r="B7304">
        <v>10203</v>
      </c>
      <c r="C7304" t="s">
        <v>11511</v>
      </c>
      <c r="D7304" t="s">
        <v>442</v>
      </c>
      <c r="E7304" t="s">
        <v>41</v>
      </c>
      <c r="F7304" t="s">
        <v>11512</v>
      </c>
      <c r="G7304" t="str">
        <f>"201511014771"</f>
        <v>201511014771</v>
      </c>
      <c r="H7304">
        <v>1100</v>
      </c>
      <c r="I7304">
        <v>0</v>
      </c>
      <c r="J7304">
        <v>30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V7304">
        <v>0</v>
      </c>
      <c r="W7304">
        <v>1130</v>
      </c>
    </row>
    <row r="7305" spans="1:23" x14ac:dyDescent="0.25">
      <c r="H7305" t="s">
        <v>11513</v>
      </c>
    </row>
    <row r="7306" spans="1:23" x14ac:dyDescent="0.25">
      <c r="A7306">
        <v>3650</v>
      </c>
      <c r="B7306">
        <v>8707</v>
      </c>
      <c r="C7306" t="s">
        <v>11514</v>
      </c>
      <c r="D7306" t="s">
        <v>1575</v>
      </c>
      <c r="E7306" t="s">
        <v>51</v>
      </c>
      <c r="F7306" t="s">
        <v>11515</v>
      </c>
      <c r="G7306" t="str">
        <f>"201511038149"</f>
        <v>201511038149</v>
      </c>
      <c r="H7306">
        <v>1100</v>
      </c>
      <c r="I7306">
        <v>0</v>
      </c>
      <c r="J7306">
        <v>30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V7306">
        <v>0</v>
      </c>
      <c r="W7306">
        <v>1130</v>
      </c>
    </row>
    <row r="7307" spans="1:23" x14ac:dyDescent="0.25">
      <c r="H7307" t="s">
        <v>11516</v>
      </c>
    </row>
    <row r="7308" spans="1:23" x14ac:dyDescent="0.25">
      <c r="A7308">
        <v>3651</v>
      </c>
      <c r="B7308">
        <v>10095</v>
      </c>
      <c r="C7308" t="s">
        <v>2236</v>
      </c>
      <c r="D7308" t="s">
        <v>79</v>
      </c>
      <c r="E7308" t="s">
        <v>10381</v>
      </c>
      <c r="F7308" t="s">
        <v>11517</v>
      </c>
      <c r="G7308" t="str">
        <f>"201511031266"</f>
        <v>201511031266</v>
      </c>
      <c r="H7308">
        <v>1100</v>
      </c>
      <c r="I7308">
        <v>0</v>
      </c>
      <c r="J7308">
        <v>30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V7308">
        <v>0</v>
      </c>
      <c r="W7308">
        <v>1130</v>
      </c>
    </row>
    <row r="7309" spans="1:23" x14ac:dyDescent="0.25">
      <c r="H7309" t="s">
        <v>11518</v>
      </c>
    </row>
    <row r="7310" spans="1:23" x14ac:dyDescent="0.25">
      <c r="A7310">
        <v>3652</v>
      </c>
      <c r="B7310">
        <v>8300</v>
      </c>
      <c r="C7310" t="s">
        <v>11519</v>
      </c>
      <c r="D7310" t="s">
        <v>31</v>
      </c>
      <c r="E7310" t="s">
        <v>51</v>
      </c>
      <c r="F7310" t="s">
        <v>11520</v>
      </c>
      <c r="G7310" t="str">
        <f>"201511011621"</f>
        <v>201511011621</v>
      </c>
      <c r="H7310">
        <v>1100</v>
      </c>
      <c r="I7310">
        <v>0</v>
      </c>
      <c r="J7310">
        <v>30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V7310">
        <v>0</v>
      </c>
      <c r="W7310">
        <v>1130</v>
      </c>
    </row>
    <row r="7311" spans="1:23" x14ac:dyDescent="0.25">
      <c r="H7311" t="s">
        <v>11521</v>
      </c>
    </row>
    <row r="7312" spans="1:23" x14ac:dyDescent="0.25">
      <c r="A7312">
        <v>3653</v>
      </c>
      <c r="B7312">
        <v>10012</v>
      </c>
      <c r="C7312" t="s">
        <v>11522</v>
      </c>
      <c r="D7312" t="s">
        <v>155</v>
      </c>
      <c r="E7312" t="s">
        <v>96</v>
      </c>
      <c r="F7312" t="s">
        <v>11523</v>
      </c>
      <c r="G7312" t="str">
        <f>"00038049"</f>
        <v>00038049</v>
      </c>
      <c r="H7312">
        <v>1100</v>
      </c>
      <c r="I7312">
        <v>0</v>
      </c>
      <c r="J7312">
        <v>30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V7312">
        <v>0</v>
      </c>
      <c r="W7312">
        <v>1130</v>
      </c>
    </row>
    <row r="7313" spans="1:23" x14ac:dyDescent="0.25">
      <c r="H7313" t="s">
        <v>11524</v>
      </c>
    </row>
    <row r="7314" spans="1:23" x14ac:dyDescent="0.25">
      <c r="A7314">
        <v>3654</v>
      </c>
      <c r="B7314">
        <v>9556</v>
      </c>
      <c r="C7314" t="s">
        <v>11525</v>
      </c>
      <c r="D7314" t="s">
        <v>11526</v>
      </c>
      <c r="E7314" t="s">
        <v>162</v>
      </c>
      <c r="F7314" t="s">
        <v>11527</v>
      </c>
      <c r="G7314" t="str">
        <f>"201402009135"</f>
        <v>201402009135</v>
      </c>
      <c r="H7314">
        <v>1100</v>
      </c>
      <c r="I7314">
        <v>0</v>
      </c>
      <c r="J7314">
        <v>30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V7314">
        <v>0</v>
      </c>
      <c r="W7314">
        <v>1130</v>
      </c>
    </row>
    <row r="7315" spans="1:23" x14ac:dyDescent="0.25">
      <c r="H7315" t="s">
        <v>11528</v>
      </c>
    </row>
    <row r="7316" spans="1:23" x14ac:dyDescent="0.25">
      <c r="A7316">
        <v>3655</v>
      </c>
      <c r="B7316">
        <v>769</v>
      </c>
      <c r="C7316" t="s">
        <v>11529</v>
      </c>
      <c r="D7316" t="s">
        <v>485</v>
      </c>
      <c r="E7316" t="s">
        <v>70</v>
      </c>
      <c r="F7316" t="s">
        <v>11530</v>
      </c>
      <c r="G7316" t="str">
        <f>"00017657"</f>
        <v>00017657</v>
      </c>
      <c r="H7316">
        <v>1100</v>
      </c>
      <c r="I7316">
        <v>0</v>
      </c>
      <c r="J7316">
        <v>30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0</v>
      </c>
      <c r="S7316">
        <v>0</v>
      </c>
      <c r="V7316">
        <v>0</v>
      </c>
      <c r="W7316">
        <v>1130</v>
      </c>
    </row>
    <row r="7317" spans="1:23" x14ac:dyDescent="0.25">
      <c r="H7317" t="s">
        <v>11531</v>
      </c>
    </row>
    <row r="7318" spans="1:23" x14ac:dyDescent="0.25">
      <c r="A7318">
        <v>3656</v>
      </c>
      <c r="B7318">
        <v>4631</v>
      </c>
      <c r="C7318" t="s">
        <v>11532</v>
      </c>
      <c r="D7318" t="s">
        <v>112</v>
      </c>
      <c r="E7318" t="s">
        <v>196</v>
      </c>
      <c r="F7318" t="s">
        <v>11533</v>
      </c>
      <c r="G7318" t="str">
        <f>"201511026285"</f>
        <v>201511026285</v>
      </c>
      <c r="H7318">
        <v>1100</v>
      </c>
      <c r="I7318">
        <v>0</v>
      </c>
      <c r="J7318">
        <v>30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V7318">
        <v>0</v>
      </c>
      <c r="W7318">
        <v>1130</v>
      </c>
    </row>
    <row r="7319" spans="1:23" x14ac:dyDescent="0.25">
      <c r="H7319" t="s">
        <v>11534</v>
      </c>
    </row>
    <row r="7320" spans="1:23" x14ac:dyDescent="0.25">
      <c r="A7320">
        <v>3657</v>
      </c>
      <c r="B7320">
        <v>3849</v>
      </c>
      <c r="C7320" t="s">
        <v>10156</v>
      </c>
      <c r="D7320" t="s">
        <v>40</v>
      </c>
      <c r="E7320" t="s">
        <v>51</v>
      </c>
      <c r="F7320" t="s">
        <v>11535</v>
      </c>
      <c r="G7320" t="str">
        <f>"201504000167"</f>
        <v>201504000167</v>
      </c>
      <c r="H7320">
        <v>1100</v>
      </c>
      <c r="I7320">
        <v>0</v>
      </c>
      <c r="J7320">
        <v>30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V7320">
        <v>0</v>
      </c>
      <c r="W7320">
        <v>1130</v>
      </c>
    </row>
    <row r="7321" spans="1:23" x14ac:dyDescent="0.25">
      <c r="H7321" t="s">
        <v>11536</v>
      </c>
    </row>
    <row r="7322" spans="1:23" x14ac:dyDescent="0.25">
      <c r="A7322">
        <v>3658</v>
      </c>
      <c r="B7322">
        <v>823</v>
      </c>
      <c r="C7322" t="s">
        <v>11537</v>
      </c>
      <c r="D7322" t="s">
        <v>11538</v>
      </c>
      <c r="E7322" t="s">
        <v>196</v>
      </c>
      <c r="F7322" t="s">
        <v>11539</v>
      </c>
      <c r="G7322" t="str">
        <f>"201510000968"</f>
        <v>201510000968</v>
      </c>
      <c r="H7322">
        <v>1100</v>
      </c>
      <c r="I7322">
        <v>0</v>
      </c>
      <c r="J7322">
        <v>30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V7322">
        <v>0</v>
      </c>
      <c r="W7322">
        <v>1130</v>
      </c>
    </row>
    <row r="7323" spans="1:23" x14ac:dyDescent="0.25">
      <c r="H7323" t="s">
        <v>11540</v>
      </c>
    </row>
    <row r="7324" spans="1:23" x14ac:dyDescent="0.25">
      <c r="A7324">
        <v>3659</v>
      </c>
      <c r="B7324">
        <v>2616</v>
      </c>
      <c r="C7324" t="s">
        <v>11541</v>
      </c>
      <c r="D7324" t="s">
        <v>326</v>
      </c>
      <c r="E7324" t="s">
        <v>96</v>
      </c>
      <c r="F7324" t="s">
        <v>11542</v>
      </c>
      <c r="G7324" t="str">
        <f>"201511021967"</f>
        <v>201511021967</v>
      </c>
      <c r="H7324">
        <v>1100</v>
      </c>
      <c r="I7324">
        <v>0</v>
      </c>
      <c r="J7324">
        <v>30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V7324">
        <v>0</v>
      </c>
      <c r="W7324">
        <v>1130</v>
      </c>
    </row>
    <row r="7325" spans="1:23" x14ac:dyDescent="0.25">
      <c r="H7325" t="s">
        <v>11543</v>
      </c>
    </row>
    <row r="7326" spans="1:23" x14ac:dyDescent="0.25">
      <c r="A7326">
        <v>3660</v>
      </c>
      <c r="B7326">
        <v>4176</v>
      </c>
      <c r="C7326" t="s">
        <v>11544</v>
      </c>
      <c r="D7326" t="s">
        <v>59</v>
      </c>
      <c r="E7326" t="s">
        <v>123</v>
      </c>
      <c r="F7326" t="s">
        <v>11545</v>
      </c>
      <c r="G7326" t="str">
        <f>"201511035675"</f>
        <v>201511035675</v>
      </c>
      <c r="H7326">
        <v>1100</v>
      </c>
      <c r="I7326">
        <v>0</v>
      </c>
      <c r="J7326">
        <v>30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V7326">
        <v>2</v>
      </c>
      <c r="W7326">
        <v>1130</v>
      </c>
    </row>
    <row r="7327" spans="1:23" x14ac:dyDescent="0.25">
      <c r="H7327" t="s">
        <v>11546</v>
      </c>
    </row>
    <row r="7328" spans="1:23" x14ac:dyDescent="0.25">
      <c r="A7328">
        <v>3661</v>
      </c>
      <c r="B7328">
        <v>8589</v>
      </c>
      <c r="C7328" t="s">
        <v>2748</v>
      </c>
      <c r="D7328" t="s">
        <v>1704</v>
      </c>
      <c r="E7328" t="s">
        <v>25</v>
      </c>
      <c r="F7328" t="s">
        <v>11547</v>
      </c>
      <c r="G7328" t="str">
        <f>"200805000020"</f>
        <v>200805000020</v>
      </c>
      <c r="H7328">
        <v>1100</v>
      </c>
      <c r="I7328">
        <v>0</v>
      </c>
      <c r="J7328">
        <v>30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V7328">
        <v>0</v>
      </c>
      <c r="W7328">
        <v>1130</v>
      </c>
    </row>
    <row r="7329" spans="1:23" x14ac:dyDescent="0.25">
      <c r="H7329" t="s">
        <v>11548</v>
      </c>
    </row>
    <row r="7330" spans="1:23" x14ac:dyDescent="0.25">
      <c r="A7330">
        <v>3662</v>
      </c>
      <c r="B7330">
        <v>5585</v>
      </c>
      <c r="C7330" t="s">
        <v>2955</v>
      </c>
      <c r="D7330" t="s">
        <v>383</v>
      </c>
      <c r="E7330" t="s">
        <v>636</v>
      </c>
      <c r="F7330" t="s">
        <v>11549</v>
      </c>
      <c r="G7330" t="str">
        <f>"201511008324"</f>
        <v>201511008324</v>
      </c>
      <c r="H7330">
        <v>1100</v>
      </c>
      <c r="I7330">
        <v>0</v>
      </c>
      <c r="J7330">
        <v>30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V7330">
        <v>0</v>
      </c>
      <c r="W7330">
        <v>1130</v>
      </c>
    </row>
    <row r="7331" spans="1:23" x14ac:dyDescent="0.25">
      <c r="H7331" t="s">
        <v>11550</v>
      </c>
    </row>
    <row r="7332" spans="1:23" x14ac:dyDescent="0.25">
      <c r="A7332">
        <v>3663</v>
      </c>
      <c r="B7332">
        <v>3250</v>
      </c>
      <c r="C7332" t="s">
        <v>11551</v>
      </c>
      <c r="D7332" t="s">
        <v>11552</v>
      </c>
      <c r="E7332" t="s">
        <v>11553</v>
      </c>
      <c r="F7332" t="s">
        <v>11554</v>
      </c>
      <c r="G7332" t="str">
        <f>"00041508"</f>
        <v>00041508</v>
      </c>
      <c r="H7332">
        <v>1100</v>
      </c>
      <c r="I7332">
        <v>0</v>
      </c>
      <c r="J7332">
        <v>30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V7332">
        <v>0</v>
      </c>
      <c r="W7332">
        <v>1130</v>
      </c>
    </row>
    <row r="7333" spans="1:23" x14ac:dyDescent="0.25">
      <c r="H7333" t="s">
        <v>11555</v>
      </c>
    </row>
    <row r="7334" spans="1:23" x14ac:dyDescent="0.25">
      <c r="A7334">
        <v>3664</v>
      </c>
      <c r="B7334">
        <v>1017</v>
      </c>
      <c r="C7334" t="s">
        <v>5606</v>
      </c>
      <c r="D7334" t="s">
        <v>40</v>
      </c>
      <c r="E7334" t="s">
        <v>122</v>
      </c>
      <c r="F7334" t="s">
        <v>11556</v>
      </c>
      <c r="G7334" t="str">
        <f>"201401000392"</f>
        <v>201401000392</v>
      </c>
      <c r="H7334">
        <v>1100</v>
      </c>
      <c r="I7334">
        <v>0</v>
      </c>
      <c r="J7334">
        <v>30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V7334">
        <v>1</v>
      </c>
      <c r="W7334">
        <v>1130</v>
      </c>
    </row>
    <row r="7335" spans="1:23" x14ac:dyDescent="0.25">
      <c r="H7335" t="s">
        <v>11557</v>
      </c>
    </row>
    <row r="7336" spans="1:23" x14ac:dyDescent="0.25">
      <c r="A7336">
        <v>3665</v>
      </c>
      <c r="B7336">
        <v>203</v>
      </c>
      <c r="C7336" t="s">
        <v>5333</v>
      </c>
      <c r="D7336" t="s">
        <v>11558</v>
      </c>
      <c r="E7336" t="s">
        <v>96</v>
      </c>
      <c r="F7336" t="s">
        <v>11559</v>
      </c>
      <c r="G7336" t="str">
        <f>"200909000091"</f>
        <v>200909000091</v>
      </c>
      <c r="H7336">
        <v>1100</v>
      </c>
      <c r="I7336">
        <v>0</v>
      </c>
      <c r="J7336">
        <v>30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V7336">
        <v>0</v>
      </c>
      <c r="W7336">
        <v>1130</v>
      </c>
    </row>
    <row r="7337" spans="1:23" x14ac:dyDescent="0.25">
      <c r="H7337" t="s">
        <v>11560</v>
      </c>
    </row>
    <row r="7338" spans="1:23" x14ac:dyDescent="0.25">
      <c r="A7338">
        <v>3666</v>
      </c>
      <c r="B7338">
        <v>8178</v>
      </c>
      <c r="C7338" t="s">
        <v>11561</v>
      </c>
      <c r="D7338" t="s">
        <v>40</v>
      </c>
      <c r="E7338" t="s">
        <v>213</v>
      </c>
      <c r="F7338" t="s">
        <v>11562</v>
      </c>
      <c r="G7338" t="str">
        <f>"201511006811"</f>
        <v>201511006811</v>
      </c>
      <c r="H7338">
        <v>1100</v>
      </c>
      <c r="I7338">
        <v>0</v>
      </c>
      <c r="J7338">
        <v>30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V7338">
        <v>0</v>
      </c>
      <c r="W7338">
        <v>1130</v>
      </c>
    </row>
    <row r="7339" spans="1:23" x14ac:dyDescent="0.25">
      <c r="H7339" t="s">
        <v>11563</v>
      </c>
    </row>
    <row r="7340" spans="1:23" x14ac:dyDescent="0.25">
      <c r="A7340">
        <v>3667</v>
      </c>
      <c r="B7340">
        <v>8917</v>
      </c>
      <c r="C7340" t="s">
        <v>11564</v>
      </c>
      <c r="D7340" t="s">
        <v>1276</v>
      </c>
      <c r="E7340" t="s">
        <v>55</v>
      </c>
      <c r="F7340" t="s">
        <v>11565</v>
      </c>
      <c r="G7340" t="str">
        <f>"00024612"</f>
        <v>00024612</v>
      </c>
      <c r="H7340">
        <v>1100</v>
      </c>
      <c r="I7340">
        <v>0</v>
      </c>
      <c r="J7340">
        <v>30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V7340">
        <v>0</v>
      </c>
      <c r="W7340">
        <v>1130</v>
      </c>
    </row>
    <row r="7341" spans="1:23" x14ac:dyDescent="0.25">
      <c r="H7341" t="s">
        <v>11566</v>
      </c>
    </row>
    <row r="7342" spans="1:23" x14ac:dyDescent="0.25">
      <c r="A7342">
        <v>3668</v>
      </c>
      <c r="B7342">
        <v>1607</v>
      </c>
      <c r="C7342" t="s">
        <v>11567</v>
      </c>
      <c r="D7342" t="s">
        <v>105</v>
      </c>
      <c r="E7342" t="s">
        <v>15</v>
      </c>
      <c r="F7342" t="s">
        <v>11568</v>
      </c>
      <c r="G7342" t="str">
        <f>"201510004780"</f>
        <v>201510004780</v>
      </c>
      <c r="H7342">
        <v>1100</v>
      </c>
      <c r="I7342">
        <v>0</v>
      </c>
      <c r="J7342">
        <v>30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V7342">
        <v>0</v>
      </c>
      <c r="W7342">
        <v>1130</v>
      </c>
    </row>
    <row r="7343" spans="1:23" x14ac:dyDescent="0.25">
      <c r="H7343" t="s">
        <v>11569</v>
      </c>
    </row>
    <row r="7344" spans="1:23" x14ac:dyDescent="0.25">
      <c r="A7344">
        <v>3669</v>
      </c>
      <c r="B7344">
        <v>7904</v>
      </c>
      <c r="C7344" t="s">
        <v>11570</v>
      </c>
      <c r="D7344" t="s">
        <v>1647</v>
      </c>
      <c r="E7344" t="s">
        <v>96</v>
      </c>
      <c r="F7344" t="s">
        <v>11571</v>
      </c>
      <c r="G7344" t="str">
        <f>"201511019391"</f>
        <v>201511019391</v>
      </c>
      <c r="H7344">
        <v>1100</v>
      </c>
      <c r="I7344">
        <v>0</v>
      </c>
      <c r="J7344">
        <v>0</v>
      </c>
      <c r="K7344">
        <v>0</v>
      </c>
      <c r="L7344">
        <v>0</v>
      </c>
      <c r="M7344">
        <v>30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V7344">
        <v>0</v>
      </c>
      <c r="W7344">
        <v>1130</v>
      </c>
    </row>
    <row r="7345" spans="1:23" x14ac:dyDescent="0.25">
      <c r="H7345" t="s">
        <v>11572</v>
      </c>
    </row>
    <row r="7346" spans="1:23" x14ac:dyDescent="0.25">
      <c r="A7346">
        <v>3670</v>
      </c>
      <c r="B7346">
        <v>1177</v>
      </c>
      <c r="C7346" t="s">
        <v>5166</v>
      </c>
      <c r="D7346" t="s">
        <v>83</v>
      </c>
      <c r="E7346" t="s">
        <v>15</v>
      </c>
      <c r="F7346" t="s">
        <v>11573</v>
      </c>
      <c r="G7346" t="str">
        <f>"201511022227"</f>
        <v>201511022227</v>
      </c>
      <c r="H7346">
        <v>1100</v>
      </c>
      <c r="I7346">
        <v>0</v>
      </c>
      <c r="J7346">
        <v>30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V7346">
        <v>2</v>
      </c>
      <c r="W7346">
        <v>1130</v>
      </c>
    </row>
    <row r="7347" spans="1:23" x14ac:dyDescent="0.25">
      <c r="H7347" t="s">
        <v>11574</v>
      </c>
    </row>
    <row r="7348" spans="1:23" x14ac:dyDescent="0.25">
      <c r="A7348">
        <v>3671</v>
      </c>
      <c r="B7348">
        <v>7526</v>
      </c>
      <c r="C7348" t="s">
        <v>11575</v>
      </c>
      <c r="D7348" t="s">
        <v>326</v>
      </c>
      <c r="E7348" t="s">
        <v>8470</v>
      </c>
      <c r="F7348" t="s">
        <v>11576</v>
      </c>
      <c r="G7348" t="str">
        <f>"00082726"</f>
        <v>00082726</v>
      </c>
      <c r="H7348">
        <v>1100</v>
      </c>
      <c r="I7348">
        <v>0</v>
      </c>
      <c r="J7348">
        <v>30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V7348">
        <v>0</v>
      </c>
      <c r="W7348">
        <v>1130</v>
      </c>
    </row>
    <row r="7349" spans="1:23" x14ac:dyDescent="0.25">
      <c r="H7349" t="s">
        <v>11577</v>
      </c>
    </row>
    <row r="7350" spans="1:23" x14ac:dyDescent="0.25">
      <c r="A7350">
        <v>3672</v>
      </c>
      <c r="B7350">
        <v>7747</v>
      </c>
      <c r="C7350" t="s">
        <v>11578</v>
      </c>
      <c r="D7350" t="s">
        <v>724</v>
      </c>
      <c r="E7350" t="s">
        <v>70</v>
      </c>
      <c r="F7350" t="s">
        <v>11579</v>
      </c>
      <c r="G7350" t="str">
        <f>"201511018528"</f>
        <v>201511018528</v>
      </c>
      <c r="H7350">
        <v>1100</v>
      </c>
      <c r="I7350">
        <v>0</v>
      </c>
      <c r="J7350">
        <v>30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V7350">
        <v>0</v>
      </c>
      <c r="W7350">
        <v>1130</v>
      </c>
    </row>
    <row r="7351" spans="1:23" x14ac:dyDescent="0.25">
      <c r="H7351" t="s">
        <v>11580</v>
      </c>
    </row>
    <row r="7352" spans="1:23" x14ac:dyDescent="0.25">
      <c r="A7352">
        <v>3673</v>
      </c>
      <c r="B7352">
        <v>434</v>
      </c>
      <c r="C7352" t="s">
        <v>617</v>
      </c>
      <c r="D7352" t="s">
        <v>187</v>
      </c>
      <c r="E7352" t="s">
        <v>130</v>
      </c>
      <c r="F7352" t="s">
        <v>11581</v>
      </c>
      <c r="G7352" t="str">
        <f>"00020292"</f>
        <v>00020292</v>
      </c>
      <c r="H7352">
        <v>1100</v>
      </c>
      <c r="I7352">
        <v>0</v>
      </c>
      <c r="J7352">
        <v>30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V7352">
        <v>2</v>
      </c>
      <c r="W7352">
        <v>1130</v>
      </c>
    </row>
    <row r="7353" spans="1:23" x14ac:dyDescent="0.25">
      <c r="H7353" t="s">
        <v>11582</v>
      </c>
    </row>
    <row r="7354" spans="1:23" x14ac:dyDescent="0.25">
      <c r="A7354">
        <v>3674</v>
      </c>
      <c r="B7354">
        <v>6262</v>
      </c>
      <c r="C7354" t="s">
        <v>11583</v>
      </c>
      <c r="D7354" t="s">
        <v>130</v>
      </c>
      <c r="E7354" t="s">
        <v>96</v>
      </c>
      <c r="F7354" t="s">
        <v>11584</v>
      </c>
      <c r="G7354" t="str">
        <f>"00022391"</f>
        <v>00022391</v>
      </c>
      <c r="H7354">
        <v>1100</v>
      </c>
      <c r="I7354">
        <v>0</v>
      </c>
      <c r="J7354">
        <v>30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V7354">
        <v>0</v>
      </c>
      <c r="W7354">
        <v>1130</v>
      </c>
    </row>
    <row r="7355" spans="1:23" x14ac:dyDescent="0.25">
      <c r="H7355" t="s">
        <v>11585</v>
      </c>
    </row>
    <row r="7356" spans="1:23" x14ac:dyDescent="0.25">
      <c r="A7356">
        <v>3675</v>
      </c>
      <c r="B7356">
        <v>4574</v>
      </c>
      <c r="C7356" t="s">
        <v>11586</v>
      </c>
      <c r="D7356" t="s">
        <v>326</v>
      </c>
      <c r="E7356" t="s">
        <v>130</v>
      </c>
      <c r="F7356" t="s">
        <v>11587</v>
      </c>
      <c r="G7356" t="str">
        <f>"201511023237"</f>
        <v>201511023237</v>
      </c>
      <c r="H7356">
        <v>1100</v>
      </c>
      <c r="I7356">
        <v>0</v>
      </c>
      <c r="J7356">
        <v>30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V7356">
        <v>0</v>
      </c>
      <c r="W7356">
        <v>1130</v>
      </c>
    </row>
    <row r="7357" spans="1:23" x14ac:dyDescent="0.25">
      <c r="H7357" t="s">
        <v>11588</v>
      </c>
    </row>
    <row r="7358" spans="1:23" x14ac:dyDescent="0.25">
      <c r="A7358">
        <v>3676</v>
      </c>
      <c r="B7358">
        <v>3756</v>
      </c>
      <c r="C7358" t="s">
        <v>11589</v>
      </c>
      <c r="D7358" t="s">
        <v>2617</v>
      </c>
      <c r="E7358" t="s">
        <v>106</v>
      </c>
      <c r="F7358" t="s">
        <v>11590</v>
      </c>
      <c r="G7358" t="str">
        <f>"00033277"</f>
        <v>00033277</v>
      </c>
      <c r="H7358">
        <v>1100</v>
      </c>
      <c r="I7358">
        <v>0</v>
      </c>
      <c r="J7358">
        <v>30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V7358">
        <v>0</v>
      </c>
      <c r="W7358">
        <v>1130</v>
      </c>
    </row>
    <row r="7359" spans="1:23" x14ac:dyDescent="0.25">
      <c r="H7359" t="s">
        <v>11591</v>
      </c>
    </row>
    <row r="7360" spans="1:23" x14ac:dyDescent="0.25">
      <c r="A7360">
        <v>3677</v>
      </c>
      <c r="B7360">
        <v>472</v>
      </c>
      <c r="C7360" t="s">
        <v>6728</v>
      </c>
      <c r="D7360" t="s">
        <v>485</v>
      </c>
      <c r="E7360" t="s">
        <v>1051</v>
      </c>
      <c r="F7360" t="s">
        <v>11592</v>
      </c>
      <c r="G7360" t="str">
        <f>"201511015270"</f>
        <v>201511015270</v>
      </c>
      <c r="H7360">
        <v>1100</v>
      </c>
      <c r="I7360">
        <v>0</v>
      </c>
      <c r="J7360">
        <v>30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V7360">
        <v>1</v>
      </c>
      <c r="W7360">
        <v>1130</v>
      </c>
    </row>
    <row r="7361" spans="1:23" x14ac:dyDescent="0.25">
      <c r="H7361" t="s">
        <v>11593</v>
      </c>
    </row>
    <row r="7362" spans="1:23" x14ac:dyDescent="0.25">
      <c r="A7362">
        <v>3678</v>
      </c>
      <c r="B7362">
        <v>2648</v>
      </c>
      <c r="C7362" t="s">
        <v>11594</v>
      </c>
      <c r="D7362" t="s">
        <v>1113</v>
      </c>
      <c r="E7362" t="s">
        <v>75</v>
      </c>
      <c r="F7362" t="s">
        <v>11595</v>
      </c>
      <c r="G7362" t="str">
        <f>"00008365"</f>
        <v>00008365</v>
      </c>
      <c r="H7362">
        <v>1100</v>
      </c>
      <c r="I7362">
        <v>0</v>
      </c>
      <c r="J7362">
        <v>30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V7362">
        <v>0</v>
      </c>
      <c r="W7362">
        <v>1130</v>
      </c>
    </row>
    <row r="7363" spans="1:23" x14ac:dyDescent="0.25">
      <c r="H7363" t="s">
        <v>3725</v>
      </c>
    </row>
    <row r="7364" spans="1:23" x14ac:dyDescent="0.25">
      <c r="A7364">
        <v>3679</v>
      </c>
      <c r="B7364">
        <v>9839</v>
      </c>
      <c r="C7364" t="s">
        <v>11596</v>
      </c>
      <c r="D7364" t="s">
        <v>105</v>
      </c>
      <c r="E7364" t="s">
        <v>55</v>
      </c>
      <c r="F7364" t="s">
        <v>11597</v>
      </c>
      <c r="G7364" t="str">
        <f>"200911000557"</f>
        <v>200911000557</v>
      </c>
      <c r="H7364">
        <v>1100</v>
      </c>
      <c r="I7364">
        <v>0</v>
      </c>
      <c r="J7364">
        <v>30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V7364">
        <v>0</v>
      </c>
      <c r="W7364">
        <v>1130</v>
      </c>
    </row>
    <row r="7365" spans="1:23" x14ac:dyDescent="0.25">
      <c r="H7365" t="s">
        <v>11598</v>
      </c>
    </row>
    <row r="7366" spans="1:23" x14ac:dyDescent="0.25">
      <c r="A7366">
        <v>3680</v>
      </c>
      <c r="B7366">
        <v>783</v>
      </c>
      <c r="C7366" t="s">
        <v>2495</v>
      </c>
      <c r="D7366" t="s">
        <v>406</v>
      </c>
      <c r="E7366" t="s">
        <v>213</v>
      </c>
      <c r="F7366" t="s">
        <v>11599</v>
      </c>
      <c r="G7366" t="str">
        <f>"201510001012"</f>
        <v>201510001012</v>
      </c>
      <c r="H7366">
        <v>1100</v>
      </c>
      <c r="I7366">
        <v>0</v>
      </c>
      <c r="J7366">
        <v>30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V7366">
        <v>0</v>
      </c>
      <c r="W7366">
        <v>1130</v>
      </c>
    </row>
    <row r="7367" spans="1:23" x14ac:dyDescent="0.25">
      <c r="H7367" t="s">
        <v>11600</v>
      </c>
    </row>
    <row r="7368" spans="1:23" x14ac:dyDescent="0.25">
      <c r="A7368">
        <v>3681</v>
      </c>
      <c r="B7368">
        <v>156</v>
      </c>
      <c r="C7368" t="s">
        <v>11601</v>
      </c>
      <c r="D7368" t="s">
        <v>724</v>
      </c>
      <c r="E7368" t="s">
        <v>188</v>
      </c>
      <c r="F7368" t="s">
        <v>11602</v>
      </c>
      <c r="G7368" t="str">
        <f>"201511016412"</f>
        <v>201511016412</v>
      </c>
      <c r="H7368">
        <v>1100</v>
      </c>
      <c r="I7368">
        <v>0</v>
      </c>
      <c r="J7368">
        <v>30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V7368">
        <v>2</v>
      </c>
      <c r="W7368">
        <v>1130</v>
      </c>
    </row>
    <row r="7369" spans="1:23" x14ac:dyDescent="0.25">
      <c r="H7369" t="s">
        <v>1925</v>
      </c>
    </row>
    <row r="7370" spans="1:23" x14ac:dyDescent="0.25">
      <c r="A7370">
        <v>3682</v>
      </c>
      <c r="B7370">
        <v>5384</v>
      </c>
      <c r="C7370" t="s">
        <v>11603</v>
      </c>
      <c r="D7370" t="s">
        <v>11604</v>
      </c>
      <c r="E7370" t="s">
        <v>15</v>
      </c>
      <c r="F7370" t="s">
        <v>11605</v>
      </c>
      <c r="G7370" t="str">
        <f>"201512003475"</f>
        <v>201512003475</v>
      </c>
      <c r="H7370">
        <v>1100</v>
      </c>
      <c r="I7370">
        <v>0</v>
      </c>
      <c r="J7370">
        <v>30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V7370">
        <v>0</v>
      </c>
      <c r="W7370">
        <v>1130</v>
      </c>
    </row>
    <row r="7371" spans="1:23" x14ac:dyDescent="0.25">
      <c r="H7371" t="s">
        <v>11606</v>
      </c>
    </row>
    <row r="7372" spans="1:23" x14ac:dyDescent="0.25">
      <c r="A7372">
        <v>3683</v>
      </c>
      <c r="B7372">
        <v>4565</v>
      </c>
      <c r="C7372" t="s">
        <v>11607</v>
      </c>
      <c r="D7372" t="s">
        <v>31</v>
      </c>
      <c r="E7372" t="s">
        <v>1407</v>
      </c>
      <c r="F7372" t="s">
        <v>11608</v>
      </c>
      <c r="G7372" t="str">
        <f>"201511024408"</f>
        <v>201511024408</v>
      </c>
      <c r="H7372">
        <v>1100</v>
      </c>
      <c r="I7372">
        <v>0</v>
      </c>
      <c r="J7372">
        <v>30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V7372">
        <v>2</v>
      </c>
      <c r="W7372">
        <v>1130</v>
      </c>
    </row>
    <row r="7373" spans="1:23" x14ac:dyDescent="0.25">
      <c r="H7373" t="s">
        <v>11609</v>
      </c>
    </row>
    <row r="7374" spans="1:23" x14ac:dyDescent="0.25">
      <c r="A7374">
        <v>3684</v>
      </c>
      <c r="B7374">
        <v>5469</v>
      </c>
      <c r="C7374" t="s">
        <v>11610</v>
      </c>
      <c r="D7374" t="s">
        <v>4328</v>
      </c>
      <c r="E7374" t="s">
        <v>51</v>
      </c>
      <c r="F7374" t="s">
        <v>11611</v>
      </c>
      <c r="G7374" t="str">
        <f>"201511025530"</f>
        <v>201511025530</v>
      </c>
      <c r="H7374">
        <v>1100</v>
      </c>
      <c r="I7374">
        <v>0</v>
      </c>
      <c r="J7374">
        <v>30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V7374">
        <v>0</v>
      </c>
      <c r="W7374">
        <v>1130</v>
      </c>
    </row>
    <row r="7375" spans="1:23" x14ac:dyDescent="0.25">
      <c r="H7375" t="s">
        <v>11612</v>
      </c>
    </row>
    <row r="7376" spans="1:23" x14ac:dyDescent="0.25">
      <c r="A7376">
        <v>3685</v>
      </c>
      <c r="B7376">
        <v>9816</v>
      </c>
      <c r="C7376" t="s">
        <v>11613</v>
      </c>
      <c r="D7376" t="s">
        <v>888</v>
      </c>
      <c r="E7376" t="s">
        <v>196</v>
      </c>
      <c r="F7376" t="s">
        <v>11614</v>
      </c>
      <c r="G7376" t="str">
        <f>"201511021521"</f>
        <v>201511021521</v>
      </c>
      <c r="H7376">
        <v>1100</v>
      </c>
      <c r="I7376">
        <v>0</v>
      </c>
      <c r="J7376">
        <v>30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V7376">
        <v>0</v>
      </c>
      <c r="W7376">
        <v>1130</v>
      </c>
    </row>
    <row r="7377" spans="1:23" x14ac:dyDescent="0.25">
      <c r="H7377" t="s">
        <v>11615</v>
      </c>
    </row>
    <row r="7378" spans="1:23" x14ac:dyDescent="0.25">
      <c r="A7378">
        <v>3686</v>
      </c>
      <c r="B7378">
        <v>9644</v>
      </c>
      <c r="C7378" t="s">
        <v>11616</v>
      </c>
      <c r="D7378" t="s">
        <v>213</v>
      </c>
      <c r="E7378" t="s">
        <v>55</v>
      </c>
      <c r="F7378" t="s">
        <v>11617</v>
      </c>
      <c r="G7378" t="str">
        <f>"00087738"</f>
        <v>00087738</v>
      </c>
      <c r="H7378">
        <v>990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20</v>
      </c>
      <c r="S7378">
        <v>140</v>
      </c>
      <c r="V7378">
        <v>0</v>
      </c>
      <c r="W7378">
        <v>1130</v>
      </c>
    </row>
    <row r="7379" spans="1:23" x14ac:dyDescent="0.25">
      <c r="H7379" t="s">
        <v>11618</v>
      </c>
    </row>
    <row r="7380" spans="1:23" x14ac:dyDescent="0.25">
      <c r="A7380">
        <v>3687</v>
      </c>
      <c r="B7380">
        <v>5020</v>
      </c>
      <c r="C7380" t="s">
        <v>11619</v>
      </c>
      <c r="D7380" t="s">
        <v>8426</v>
      </c>
      <c r="E7380" t="s">
        <v>41</v>
      </c>
      <c r="F7380" t="s">
        <v>11620</v>
      </c>
      <c r="G7380" t="str">
        <f>"00023657"</f>
        <v>00023657</v>
      </c>
      <c r="H7380">
        <v>990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20</v>
      </c>
      <c r="S7380">
        <v>140</v>
      </c>
      <c r="V7380">
        <v>1</v>
      </c>
      <c r="W7380">
        <v>1130</v>
      </c>
    </row>
    <row r="7381" spans="1:23" x14ac:dyDescent="0.25">
      <c r="H7381" t="s">
        <v>11621</v>
      </c>
    </row>
    <row r="7382" spans="1:23" x14ac:dyDescent="0.25">
      <c r="A7382">
        <v>3688</v>
      </c>
      <c r="B7382">
        <v>6063</v>
      </c>
      <c r="C7382" t="s">
        <v>5297</v>
      </c>
      <c r="D7382" t="s">
        <v>40</v>
      </c>
      <c r="E7382" t="s">
        <v>41</v>
      </c>
      <c r="F7382" t="s">
        <v>11622</v>
      </c>
      <c r="G7382" t="str">
        <f>"201510002362"</f>
        <v>201510002362</v>
      </c>
      <c r="H7382" t="s">
        <v>461</v>
      </c>
      <c r="I7382">
        <v>0</v>
      </c>
      <c r="J7382">
        <v>30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5</v>
      </c>
      <c r="S7382">
        <v>35</v>
      </c>
      <c r="V7382">
        <v>1</v>
      </c>
      <c r="W7382" t="s">
        <v>11623</v>
      </c>
    </row>
    <row r="7383" spans="1:23" x14ac:dyDescent="0.25">
      <c r="H7383" t="s">
        <v>11624</v>
      </c>
    </row>
    <row r="7384" spans="1:23" x14ac:dyDescent="0.25">
      <c r="A7384">
        <v>3689</v>
      </c>
      <c r="B7384">
        <v>2912</v>
      </c>
      <c r="C7384" t="s">
        <v>11625</v>
      </c>
      <c r="D7384" t="s">
        <v>787</v>
      </c>
      <c r="E7384" t="s">
        <v>55</v>
      </c>
      <c r="F7384" t="s">
        <v>11626</v>
      </c>
      <c r="G7384" t="str">
        <f>"201512000320"</f>
        <v>201512000320</v>
      </c>
      <c r="H7384" t="s">
        <v>86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5</v>
      </c>
      <c r="S7384">
        <v>35</v>
      </c>
      <c r="V7384">
        <v>0</v>
      </c>
      <c r="W7384" t="s">
        <v>11627</v>
      </c>
    </row>
    <row r="7385" spans="1:23" x14ac:dyDescent="0.25">
      <c r="H7385" t="s">
        <v>11628</v>
      </c>
    </row>
    <row r="7386" spans="1:23" x14ac:dyDescent="0.25">
      <c r="A7386">
        <v>3690</v>
      </c>
      <c r="B7386">
        <v>4412</v>
      </c>
      <c r="C7386" t="s">
        <v>11629</v>
      </c>
      <c r="D7386" t="s">
        <v>11630</v>
      </c>
      <c r="E7386" t="s">
        <v>11631</v>
      </c>
      <c r="F7386" t="s">
        <v>11632</v>
      </c>
      <c r="G7386" t="str">
        <f>"00016771"</f>
        <v>00016771</v>
      </c>
      <c r="H7386" t="s">
        <v>86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5</v>
      </c>
      <c r="S7386">
        <v>35</v>
      </c>
      <c r="V7386">
        <v>0</v>
      </c>
      <c r="W7386" t="s">
        <v>11627</v>
      </c>
    </row>
    <row r="7387" spans="1:23" x14ac:dyDescent="0.25">
      <c r="H7387" t="s">
        <v>11633</v>
      </c>
    </row>
    <row r="7388" spans="1:23" x14ac:dyDescent="0.25">
      <c r="A7388">
        <v>3691</v>
      </c>
      <c r="B7388">
        <v>1646</v>
      </c>
      <c r="C7388" t="s">
        <v>2648</v>
      </c>
      <c r="D7388" t="s">
        <v>83</v>
      </c>
      <c r="E7388" t="s">
        <v>51</v>
      </c>
      <c r="F7388" t="s">
        <v>11634</v>
      </c>
      <c r="G7388" t="str">
        <f>"201511024501"</f>
        <v>201511024501</v>
      </c>
      <c r="H7388" t="s">
        <v>86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5</v>
      </c>
      <c r="S7388">
        <v>35</v>
      </c>
      <c r="V7388">
        <v>1</v>
      </c>
      <c r="W7388" t="s">
        <v>11627</v>
      </c>
    </row>
    <row r="7389" spans="1:23" x14ac:dyDescent="0.25">
      <c r="H7389" t="s">
        <v>11635</v>
      </c>
    </row>
    <row r="7390" spans="1:23" x14ac:dyDescent="0.25">
      <c r="A7390">
        <v>3692</v>
      </c>
      <c r="B7390">
        <v>1646</v>
      </c>
      <c r="C7390" t="s">
        <v>2648</v>
      </c>
      <c r="D7390" t="s">
        <v>83</v>
      </c>
      <c r="E7390" t="s">
        <v>51</v>
      </c>
      <c r="F7390" t="s">
        <v>11634</v>
      </c>
      <c r="G7390" t="str">
        <f>"201511024501"</f>
        <v>201511024501</v>
      </c>
      <c r="H7390" t="s">
        <v>86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5</v>
      </c>
      <c r="S7390">
        <v>35</v>
      </c>
      <c r="T7390">
        <v>6</v>
      </c>
      <c r="U7390">
        <v>831</v>
      </c>
      <c r="V7390">
        <v>1</v>
      </c>
      <c r="W7390" t="s">
        <v>11627</v>
      </c>
    </row>
    <row r="7391" spans="1:23" x14ac:dyDescent="0.25">
      <c r="H7391" t="s">
        <v>11635</v>
      </c>
    </row>
    <row r="7392" spans="1:23" x14ac:dyDescent="0.25">
      <c r="A7392">
        <v>3693</v>
      </c>
      <c r="B7392">
        <v>1421</v>
      </c>
      <c r="C7392" t="s">
        <v>11636</v>
      </c>
      <c r="D7392" t="s">
        <v>83</v>
      </c>
      <c r="E7392" t="s">
        <v>41</v>
      </c>
      <c r="F7392" t="s">
        <v>11637</v>
      </c>
      <c r="G7392" t="str">
        <f>"201604004315"</f>
        <v>201604004315</v>
      </c>
      <c r="H7392" t="s">
        <v>1514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26</v>
      </c>
      <c r="S7392">
        <v>182</v>
      </c>
      <c r="V7392">
        <v>0</v>
      </c>
      <c r="W7392" t="s">
        <v>11638</v>
      </c>
    </row>
    <row r="7393" spans="1:23" x14ac:dyDescent="0.25">
      <c r="H7393" t="s">
        <v>11639</v>
      </c>
    </row>
    <row r="7394" spans="1:23" x14ac:dyDescent="0.25">
      <c r="A7394">
        <v>3694</v>
      </c>
      <c r="B7394">
        <v>89</v>
      </c>
      <c r="C7394" t="s">
        <v>7349</v>
      </c>
      <c r="D7394" t="s">
        <v>7350</v>
      </c>
      <c r="E7394" t="s">
        <v>70</v>
      </c>
      <c r="F7394" t="s">
        <v>7351</v>
      </c>
      <c r="G7394" t="str">
        <f>"201511042887"</f>
        <v>201511042887</v>
      </c>
      <c r="H7394">
        <v>1045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12</v>
      </c>
      <c r="S7394">
        <v>84</v>
      </c>
      <c r="V7394">
        <v>0</v>
      </c>
      <c r="W7394">
        <v>1129</v>
      </c>
    </row>
    <row r="7395" spans="1:23" x14ac:dyDescent="0.25">
      <c r="H7395" t="s">
        <v>7352</v>
      </c>
    </row>
    <row r="7396" spans="1:23" x14ac:dyDescent="0.25">
      <c r="A7396">
        <v>3695</v>
      </c>
      <c r="B7396">
        <v>8814</v>
      </c>
      <c r="C7396" t="s">
        <v>4911</v>
      </c>
      <c r="D7396" t="s">
        <v>140</v>
      </c>
      <c r="E7396" t="s">
        <v>1399</v>
      </c>
      <c r="F7396" t="s">
        <v>11640</v>
      </c>
      <c r="G7396" t="str">
        <f>"201511023459"</f>
        <v>201511023459</v>
      </c>
      <c r="H7396">
        <v>1045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12</v>
      </c>
      <c r="S7396">
        <v>84</v>
      </c>
      <c r="V7396">
        <v>0</v>
      </c>
      <c r="W7396">
        <v>1129</v>
      </c>
    </row>
    <row r="7397" spans="1:23" x14ac:dyDescent="0.25">
      <c r="H7397" t="s">
        <v>11641</v>
      </c>
    </row>
    <row r="7398" spans="1:23" x14ac:dyDescent="0.25">
      <c r="A7398">
        <v>3696</v>
      </c>
      <c r="B7398">
        <v>7120</v>
      </c>
      <c r="C7398" t="s">
        <v>11642</v>
      </c>
      <c r="D7398" t="s">
        <v>11643</v>
      </c>
      <c r="E7398" t="s">
        <v>196</v>
      </c>
      <c r="F7398" t="s">
        <v>11644</v>
      </c>
      <c r="G7398" t="str">
        <f>"201511036673"</f>
        <v>201511036673</v>
      </c>
      <c r="H7398">
        <v>1045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12</v>
      </c>
      <c r="S7398">
        <v>84</v>
      </c>
      <c r="V7398">
        <v>1</v>
      </c>
      <c r="W7398">
        <v>1129</v>
      </c>
    </row>
    <row r="7399" spans="1:23" x14ac:dyDescent="0.25">
      <c r="H7399" t="s">
        <v>11645</v>
      </c>
    </row>
    <row r="7400" spans="1:23" x14ac:dyDescent="0.25">
      <c r="A7400">
        <v>3697</v>
      </c>
      <c r="B7400">
        <v>5687</v>
      </c>
      <c r="C7400" t="s">
        <v>5956</v>
      </c>
      <c r="D7400" t="s">
        <v>83</v>
      </c>
      <c r="E7400" t="s">
        <v>70</v>
      </c>
      <c r="F7400" t="s">
        <v>11646</v>
      </c>
      <c r="G7400" t="str">
        <f>"00086881"</f>
        <v>00086881</v>
      </c>
      <c r="H7400">
        <v>979</v>
      </c>
      <c r="I7400">
        <v>150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V7400">
        <v>2</v>
      </c>
      <c r="W7400">
        <v>1129</v>
      </c>
    </row>
    <row r="7401" spans="1:23" x14ac:dyDescent="0.25">
      <c r="H7401" t="s">
        <v>38</v>
      </c>
    </row>
    <row r="7402" spans="1:23" x14ac:dyDescent="0.25">
      <c r="A7402">
        <v>3698</v>
      </c>
      <c r="B7402">
        <v>791</v>
      </c>
      <c r="C7402" t="s">
        <v>11647</v>
      </c>
      <c r="D7402" t="s">
        <v>191</v>
      </c>
      <c r="E7402" t="s">
        <v>70</v>
      </c>
      <c r="F7402" t="s">
        <v>11648</v>
      </c>
      <c r="G7402" t="str">
        <f>"201411001381"</f>
        <v>201411001381</v>
      </c>
      <c r="H7402">
        <v>979</v>
      </c>
      <c r="I7402">
        <v>150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V7402">
        <v>0</v>
      </c>
      <c r="W7402">
        <v>1129</v>
      </c>
    </row>
    <row r="7403" spans="1:23" x14ac:dyDescent="0.25">
      <c r="H7403" t="s">
        <v>11649</v>
      </c>
    </row>
    <row r="7404" spans="1:23" x14ac:dyDescent="0.25">
      <c r="A7404">
        <v>3699</v>
      </c>
      <c r="B7404">
        <v>1860</v>
      </c>
      <c r="C7404" t="s">
        <v>11650</v>
      </c>
      <c r="D7404" t="s">
        <v>96</v>
      </c>
      <c r="E7404" t="s">
        <v>295</v>
      </c>
      <c r="F7404" t="s">
        <v>11651</v>
      </c>
      <c r="G7404" t="str">
        <f>"201511036864"</f>
        <v>201511036864</v>
      </c>
      <c r="H7404">
        <v>979</v>
      </c>
      <c r="I7404">
        <v>150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V7404">
        <v>0</v>
      </c>
      <c r="W7404">
        <v>1129</v>
      </c>
    </row>
    <row r="7405" spans="1:23" x14ac:dyDescent="0.25">
      <c r="H7405" t="s">
        <v>11652</v>
      </c>
    </row>
    <row r="7406" spans="1:23" x14ac:dyDescent="0.25">
      <c r="A7406">
        <v>3700</v>
      </c>
      <c r="B7406">
        <v>5850</v>
      </c>
      <c r="C7406" t="s">
        <v>11653</v>
      </c>
      <c r="D7406" t="s">
        <v>3461</v>
      </c>
      <c r="E7406" t="s">
        <v>60</v>
      </c>
      <c r="F7406" t="s">
        <v>11654</v>
      </c>
      <c r="G7406" t="str">
        <f>"201511038315"</f>
        <v>201511038315</v>
      </c>
      <c r="H7406">
        <v>979</v>
      </c>
      <c r="I7406">
        <v>150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V7406">
        <v>1</v>
      </c>
      <c r="W7406">
        <v>1129</v>
      </c>
    </row>
    <row r="7407" spans="1:23" x14ac:dyDescent="0.25">
      <c r="H7407" t="s">
        <v>11655</v>
      </c>
    </row>
    <row r="7408" spans="1:23" x14ac:dyDescent="0.25">
      <c r="A7408">
        <v>3701</v>
      </c>
      <c r="B7408">
        <v>2125</v>
      </c>
      <c r="C7408" t="s">
        <v>7966</v>
      </c>
      <c r="D7408" t="s">
        <v>651</v>
      </c>
      <c r="E7408" t="s">
        <v>60</v>
      </c>
      <c r="F7408" t="s">
        <v>11656</v>
      </c>
      <c r="G7408" t="str">
        <f>"201510001742"</f>
        <v>201510001742</v>
      </c>
      <c r="H7408">
        <v>979</v>
      </c>
      <c r="I7408">
        <v>150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V7408">
        <v>0</v>
      </c>
      <c r="W7408">
        <v>1129</v>
      </c>
    </row>
    <row r="7409" spans="1:23" x14ac:dyDescent="0.25">
      <c r="H7409" t="s">
        <v>11657</v>
      </c>
    </row>
    <row r="7410" spans="1:23" x14ac:dyDescent="0.25">
      <c r="A7410">
        <v>3702</v>
      </c>
      <c r="B7410">
        <v>54</v>
      </c>
      <c r="C7410" t="s">
        <v>11658</v>
      </c>
      <c r="D7410" t="s">
        <v>11659</v>
      </c>
      <c r="E7410" t="s">
        <v>75</v>
      </c>
      <c r="F7410" t="s">
        <v>11660</v>
      </c>
      <c r="G7410" t="str">
        <f>"201511011796"</f>
        <v>201511011796</v>
      </c>
      <c r="H7410" t="s">
        <v>3723</v>
      </c>
      <c r="I7410">
        <v>150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5</v>
      </c>
      <c r="S7410">
        <v>35</v>
      </c>
      <c r="V7410">
        <v>0</v>
      </c>
      <c r="W7410" t="s">
        <v>11661</v>
      </c>
    </row>
    <row r="7411" spans="1:23" x14ac:dyDescent="0.25">
      <c r="H7411" t="s">
        <v>11662</v>
      </c>
    </row>
    <row r="7412" spans="1:23" x14ac:dyDescent="0.25">
      <c r="A7412">
        <v>3703</v>
      </c>
      <c r="B7412">
        <v>10018</v>
      </c>
      <c r="C7412" t="s">
        <v>4338</v>
      </c>
      <c r="D7412" t="s">
        <v>191</v>
      </c>
      <c r="E7412" t="s">
        <v>70</v>
      </c>
      <c r="F7412" t="s">
        <v>11663</v>
      </c>
      <c r="G7412" t="str">
        <f>"201511033485"</f>
        <v>201511033485</v>
      </c>
      <c r="H7412" t="s">
        <v>2978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41</v>
      </c>
      <c r="S7412">
        <v>287</v>
      </c>
      <c r="V7412">
        <v>0</v>
      </c>
      <c r="W7412" t="s">
        <v>11664</v>
      </c>
    </row>
    <row r="7413" spans="1:23" x14ac:dyDescent="0.25">
      <c r="H7413" t="s">
        <v>11665</v>
      </c>
    </row>
    <row r="7414" spans="1:23" x14ac:dyDescent="0.25">
      <c r="A7414">
        <v>3704</v>
      </c>
      <c r="B7414">
        <v>5258</v>
      </c>
      <c r="C7414" t="s">
        <v>11666</v>
      </c>
      <c r="D7414" t="s">
        <v>379</v>
      </c>
      <c r="E7414" t="s">
        <v>5264</v>
      </c>
      <c r="F7414" t="s">
        <v>11667</v>
      </c>
      <c r="G7414" t="str">
        <f>"201510004454"</f>
        <v>201510004454</v>
      </c>
      <c r="H7414">
        <v>1078</v>
      </c>
      <c r="I7414">
        <v>0</v>
      </c>
      <c r="J7414">
        <v>50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V7414">
        <v>0</v>
      </c>
      <c r="W7414">
        <v>1128</v>
      </c>
    </row>
    <row r="7415" spans="1:23" x14ac:dyDescent="0.25">
      <c r="H7415" t="s">
        <v>11668</v>
      </c>
    </row>
    <row r="7416" spans="1:23" x14ac:dyDescent="0.25">
      <c r="A7416">
        <v>3705</v>
      </c>
      <c r="B7416">
        <v>10248</v>
      </c>
      <c r="C7416" t="s">
        <v>3457</v>
      </c>
      <c r="D7416" t="s">
        <v>3117</v>
      </c>
      <c r="E7416" t="s">
        <v>192</v>
      </c>
      <c r="F7416" t="s">
        <v>11669</v>
      </c>
      <c r="G7416" t="str">
        <f>"00030698"</f>
        <v>00030698</v>
      </c>
      <c r="H7416">
        <v>880</v>
      </c>
      <c r="I7416">
        <v>150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14</v>
      </c>
      <c r="S7416">
        <v>98</v>
      </c>
      <c r="V7416">
        <v>0</v>
      </c>
      <c r="W7416">
        <v>1128</v>
      </c>
    </row>
    <row r="7417" spans="1:23" x14ac:dyDescent="0.25">
      <c r="H7417" t="s">
        <v>11670</v>
      </c>
    </row>
    <row r="7418" spans="1:23" x14ac:dyDescent="0.25">
      <c r="A7418">
        <v>3706</v>
      </c>
      <c r="B7418">
        <v>3427</v>
      </c>
      <c r="C7418" t="s">
        <v>11671</v>
      </c>
      <c r="D7418" t="s">
        <v>196</v>
      </c>
      <c r="E7418" t="s">
        <v>1236</v>
      </c>
      <c r="F7418" t="s">
        <v>11672</v>
      </c>
      <c r="G7418" t="str">
        <f>"201511030793"</f>
        <v>201511030793</v>
      </c>
      <c r="H7418">
        <v>869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37</v>
      </c>
      <c r="S7418">
        <v>259</v>
      </c>
      <c r="V7418">
        <v>0</v>
      </c>
      <c r="W7418">
        <v>1128</v>
      </c>
    </row>
    <row r="7419" spans="1:23" x14ac:dyDescent="0.25">
      <c r="H7419" t="s">
        <v>11673</v>
      </c>
    </row>
    <row r="7420" spans="1:23" x14ac:dyDescent="0.25">
      <c r="A7420">
        <v>3707</v>
      </c>
      <c r="B7420">
        <v>3896</v>
      </c>
      <c r="C7420" t="s">
        <v>11674</v>
      </c>
      <c r="D7420" t="s">
        <v>2911</v>
      </c>
      <c r="E7420" t="s">
        <v>845</v>
      </c>
      <c r="F7420" t="s">
        <v>11675</v>
      </c>
      <c r="G7420" t="str">
        <f>"201511027174"</f>
        <v>201511027174</v>
      </c>
      <c r="H7420">
        <v>715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59</v>
      </c>
      <c r="S7420">
        <v>413</v>
      </c>
      <c r="V7420">
        <v>2</v>
      </c>
      <c r="W7420">
        <v>1128</v>
      </c>
    </row>
    <row r="7421" spans="1:23" x14ac:dyDescent="0.25">
      <c r="H7421" t="s">
        <v>11676</v>
      </c>
    </row>
    <row r="7422" spans="1:23" x14ac:dyDescent="0.25">
      <c r="A7422">
        <v>3708</v>
      </c>
      <c r="B7422">
        <v>9601</v>
      </c>
      <c r="C7422" t="s">
        <v>11677</v>
      </c>
      <c r="D7422" t="s">
        <v>59</v>
      </c>
      <c r="E7422" t="s">
        <v>41</v>
      </c>
      <c r="F7422" t="s">
        <v>11678</v>
      </c>
      <c r="G7422" t="str">
        <f>"201511029492"</f>
        <v>201511029492</v>
      </c>
      <c r="H7422" t="s">
        <v>3307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44</v>
      </c>
      <c r="S7422">
        <v>308</v>
      </c>
      <c r="V7422">
        <v>0</v>
      </c>
      <c r="W7422" t="s">
        <v>11679</v>
      </c>
    </row>
    <row r="7423" spans="1:23" x14ac:dyDescent="0.25">
      <c r="H7423" t="s">
        <v>11680</v>
      </c>
    </row>
    <row r="7424" spans="1:23" x14ac:dyDescent="0.25">
      <c r="A7424">
        <v>3709</v>
      </c>
      <c r="B7424">
        <v>1374</v>
      </c>
      <c r="C7424" t="s">
        <v>11681</v>
      </c>
      <c r="D7424" t="s">
        <v>130</v>
      </c>
      <c r="E7424" t="s">
        <v>196</v>
      </c>
      <c r="F7424" t="s">
        <v>11682</v>
      </c>
      <c r="G7424" t="str">
        <f>"201511009029"</f>
        <v>201511009029</v>
      </c>
      <c r="H7424" t="s">
        <v>11683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5</v>
      </c>
      <c r="S7424">
        <v>35</v>
      </c>
      <c r="T7424">
        <v>6</v>
      </c>
      <c r="U7424" t="s">
        <v>2343</v>
      </c>
      <c r="V7424">
        <v>0</v>
      </c>
      <c r="W7424" t="s">
        <v>11684</v>
      </c>
    </row>
    <row r="7425" spans="1:23" x14ac:dyDescent="0.25">
      <c r="H7425" t="s">
        <v>2909</v>
      </c>
    </row>
    <row r="7426" spans="1:23" x14ac:dyDescent="0.25">
      <c r="A7426">
        <v>3710</v>
      </c>
      <c r="B7426">
        <v>6293</v>
      </c>
      <c r="C7426" t="s">
        <v>6933</v>
      </c>
      <c r="D7426" t="s">
        <v>40</v>
      </c>
      <c r="E7426" t="s">
        <v>15</v>
      </c>
      <c r="F7426" t="s">
        <v>11685</v>
      </c>
      <c r="G7426" t="str">
        <f>"201502002506"</f>
        <v>201502002506</v>
      </c>
      <c r="H7426">
        <v>1067</v>
      </c>
      <c r="I7426">
        <v>0</v>
      </c>
      <c r="J7426">
        <v>30</v>
      </c>
      <c r="K7426">
        <v>0</v>
      </c>
      <c r="L7426">
        <v>30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V7426">
        <v>0</v>
      </c>
      <c r="W7426">
        <v>1127</v>
      </c>
    </row>
    <row r="7427" spans="1:23" x14ac:dyDescent="0.25">
      <c r="H7427" t="s">
        <v>11686</v>
      </c>
    </row>
    <row r="7428" spans="1:23" x14ac:dyDescent="0.25">
      <c r="A7428">
        <v>3711</v>
      </c>
      <c r="B7428">
        <v>5566</v>
      </c>
      <c r="C7428" t="s">
        <v>11127</v>
      </c>
      <c r="D7428" t="s">
        <v>1812</v>
      </c>
      <c r="E7428" t="s">
        <v>15</v>
      </c>
      <c r="F7428" t="s">
        <v>11687</v>
      </c>
      <c r="G7428" t="str">
        <f>"00083840"</f>
        <v>00083840</v>
      </c>
      <c r="H7428">
        <v>1001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18</v>
      </c>
      <c r="S7428">
        <v>126</v>
      </c>
      <c r="V7428">
        <v>1</v>
      </c>
      <c r="W7428">
        <v>1127</v>
      </c>
    </row>
    <row r="7429" spans="1:23" x14ac:dyDescent="0.25">
      <c r="H7429" t="s">
        <v>10317</v>
      </c>
    </row>
    <row r="7430" spans="1:23" x14ac:dyDescent="0.25">
      <c r="A7430">
        <v>3712</v>
      </c>
      <c r="B7430">
        <v>6799</v>
      </c>
      <c r="C7430" t="s">
        <v>11688</v>
      </c>
      <c r="D7430" t="s">
        <v>50</v>
      </c>
      <c r="E7430" t="s">
        <v>425</v>
      </c>
      <c r="F7430" t="s">
        <v>11689</v>
      </c>
      <c r="G7430" t="str">
        <f>"00037784"</f>
        <v>00037784</v>
      </c>
      <c r="H7430">
        <v>770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51</v>
      </c>
      <c r="S7430">
        <v>357</v>
      </c>
      <c r="V7430">
        <v>0</v>
      </c>
      <c r="W7430">
        <v>1127</v>
      </c>
    </row>
    <row r="7431" spans="1:23" x14ac:dyDescent="0.25">
      <c r="H7431" t="s">
        <v>11690</v>
      </c>
    </row>
    <row r="7432" spans="1:23" x14ac:dyDescent="0.25">
      <c r="A7432">
        <v>3713</v>
      </c>
      <c r="B7432">
        <v>2678</v>
      </c>
      <c r="C7432" t="s">
        <v>11691</v>
      </c>
      <c r="D7432" t="s">
        <v>651</v>
      </c>
      <c r="E7432" t="s">
        <v>51</v>
      </c>
      <c r="F7432" t="s">
        <v>11692</v>
      </c>
      <c r="G7432" t="str">
        <f>"201103000051"</f>
        <v>201103000051</v>
      </c>
      <c r="H7432" t="s">
        <v>1095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20</v>
      </c>
      <c r="S7432">
        <v>140</v>
      </c>
      <c r="V7432">
        <v>1</v>
      </c>
      <c r="W7432" t="s">
        <v>11693</v>
      </c>
    </row>
    <row r="7433" spans="1:23" x14ac:dyDescent="0.25">
      <c r="H7433" t="s">
        <v>11694</v>
      </c>
    </row>
    <row r="7434" spans="1:23" x14ac:dyDescent="0.25">
      <c r="A7434">
        <v>3714</v>
      </c>
      <c r="B7434">
        <v>6722</v>
      </c>
      <c r="C7434" t="s">
        <v>11695</v>
      </c>
      <c r="D7434" t="s">
        <v>112</v>
      </c>
      <c r="E7434" t="s">
        <v>51</v>
      </c>
      <c r="F7434" t="s">
        <v>11696</v>
      </c>
      <c r="G7434" t="str">
        <f>"201511027914"</f>
        <v>201511027914</v>
      </c>
      <c r="H7434" t="s">
        <v>27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6</v>
      </c>
      <c r="S7434">
        <v>42</v>
      </c>
      <c r="V7434">
        <v>0</v>
      </c>
      <c r="W7434" t="s">
        <v>11697</v>
      </c>
    </row>
    <row r="7435" spans="1:23" x14ac:dyDescent="0.25">
      <c r="H7435" t="s">
        <v>11698</v>
      </c>
    </row>
    <row r="7436" spans="1:23" x14ac:dyDescent="0.25">
      <c r="A7436">
        <v>3715</v>
      </c>
      <c r="B7436">
        <v>651</v>
      </c>
      <c r="C7436" t="s">
        <v>2247</v>
      </c>
      <c r="D7436" t="s">
        <v>6140</v>
      </c>
      <c r="E7436" t="s">
        <v>162</v>
      </c>
      <c r="F7436" t="s">
        <v>11699</v>
      </c>
      <c r="G7436" t="str">
        <f>"00021350"</f>
        <v>00021350</v>
      </c>
      <c r="H7436" t="s">
        <v>250</v>
      </c>
      <c r="I7436">
        <v>0</v>
      </c>
      <c r="J7436">
        <v>30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5</v>
      </c>
      <c r="S7436">
        <v>35</v>
      </c>
      <c r="V7436">
        <v>0</v>
      </c>
      <c r="W7436" t="s">
        <v>11700</v>
      </c>
    </row>
    <row r="7437" spans="1:23" x14ac:dyDescent="0.25">
      <c r="H7437" t="s">
        <v>11701</v>
      </c>
    </row>
    <row r="7438" spans="1:23" x14ac:dyDescent="0.25">
      <c r="A7438">
        <v>3716</v>
      </c>
      <c r="B7438">
        <v>6115</v>
      </c>
      <c r="C7438" t="s">
        <v>11702</v>
      </c>
      <c r="D7438" t="s">
        <v>14</v>
      </c>
      <c r="E7438" t="s">
        <v>55</v>
      </c>
      <c r="F7438" t="s">
        <v>11703</v>
      </c>
      <c r="G7438" t="str">
        <f>"00068632"</f>
        <v>00068632</v>
      </c>
      <c r="H7438" t="s">
        <v>2517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36</v>
      </c>
      <c r="S7438">
        <v>252</v>
      </c>
      <c r="V7438">
        <v>0</v>
      </c>
      <c r="W7438" t="s">
        <v>11700</v>
      </c>
    </row>
    <row r="7439" spans="1:23" x14ac:dyDescent="0.25">
      <c r="H7439" t="s">
        <v>11704</v>
      </c>
    </row>
    <row r="7440" spans="1:23" x14ac:dyDescent="0.25">
      <c r="A7440">
        <v>3717</v>
      </c>
      <c r="B7440">
        <v>9158</v>
      </c>
      <c r="C7440" t="s">
        <v>11705</v>
      </c>
      <c r="D7440" t="s">
        <v>1113</v>
      </c>
      <c r="E7440" t="s">
        <v>11706</v>
      </c>
      <c r="F7440" t="s">
        <v>11707</v>
      </c>
      <c r="G7440" t="str">
        <f>"201511027968"</f>
        <v>201511027968</v>
      </c>
      <c r="H7440" t="s">
        <v>2913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5</v>
      </c>
      <c r="S7440">
        <v>35</v>
      </c>
      <c r="V7440">
        <v>0</v>
      </c>
      <c r="W7440" t="s">
        <v>11708</v>
      </c>
    </row>
    <row r="7441" spans="1:23" x14ac:dyDescent="0.25">
      <c r="H7441" t="s">
        <v>11709</v>
      </c>
    </row>
    <row r="7442" spans="1:23" x14ac:dyDescent="0.25">
      <c r="A7442">
        <v>3718</v>
      </c>
      <c r="B7442">
        <v>1741</v>
      </c>
      <c r="C7442" t="s">
        <v>11710</v>
      </c>
      <c r="D7442" t="s">
        <v>105</v>
      </c>
      <c r="E7442" t="s">
        <v>70</v>
      </c>
      <c r="F7442" t="s">
        <v>11711</v>
      </c>
      <c r="G7442" t="str">
        <f>"201511032042"</f>
        <v>201511032042</v>
      </c>
      <c r="H7442">
        <v>1056</v>
      </c>
      <c r="I7442">
        <v>0</v>
      </c>
      <c r="J7442">
        <v>70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V7442">
        <v>0</v>
      </c>
      <c r="W7442">
        <v>1126</v>
      </c>
    </row>
    <row r="7443" spans="1:23" x14ac:dyDescent="0.25">
      <c r="H7443" t="s">
        <v>11712</v>
      </c>
    </row>
    <row r="7444" spans="1:23" x14ac:dyDescent="0.25">
      <c r="A7444">
        <v>3719</v>
      </c>
      <c r="B7444">
        <v>5160</v>
      </c>
      <c r="C7444" t="s">
        <v>11713</v>
      </c>
      <c r="D7444" t="s">
        <v>383</v>
      </c>
      <c r="E7444" t="s">
        <v>41</v>
      </c>
      <c r="F7444" t="s">
        <v>11714</v>
      </c>
      <c r="G7444" t="str">
        <f>"00088127"</f>
        <v>00088127</v>
      </c>
      <c r="H7444">
        <v>550</v>
      </c>
      <c r="I7444">
        <v>0</v>
      </c>
      <c r="J7444">
        <v>30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78</v>
      </c>
      <c r="S7444">
        <v>546</v>
      </c>
      <c r="V7444">
        <v>0</v>
      </c>
      <c r="W7444">
        <v>1126</v>
      </c>
    </row>
    <row r="7445" spans="1:23" x14ac:dyDescent="0.25">
      <c r="H7445" t="s">
        <v>11715</v>
      </c>
    </row>
    <row r="7446" spans="1:23" x14ac:dyDescent="0.25">
      <c r="A7446">
        <v>3720</v>
      </c>
      <c r="B7446">
        <v>3509</v>
      </c>
      <c r="C7446" t="s">
        <v>11716</v>
      </c>
      <c r="D7446" t="s">
        <v>51</v>
      </c>
      <c r="E7446" t="s">
        <v>70</v>
      </c>
      <c r="F7446" t="s">
        <v>11717</v>
      </c>
      <c r="G7446" t="str">
        <f>"201511032291"</f>
        <v>201511032291</v>
      </c>
      <c r="H7446" t="s">
        <v>315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6</v>
      </c>
      <c r="S7446">
        <v>42</v>
      </c>
      <c r="V7446">
        <v>0</v>
      </c>
      <c r="W7446" t="s">
        <v>11718</v>
      </c>
    </row>
    <row r="7447" spans="1:23" x14ac:dyDescent="0.25">
      <c r="H7447" t="s">
        <v>11719</v>
      </c>
    </row>
    <row r="7448" spans="1:23" x14ac:dyDescent="0.25">
      <c r="A7448">
        <v>3721</v>
      </c>
      <c r="B7448">
        <v>8509</v>
      </c>
      <c r="C7448" t="s">
        <v>11720</v>
      </c>
      <c r="D7448" t="s">
        <v>2353</v>
      </c>
      <c r="E7448" t="s">
        <v>15</v>
      </c>
      <c r="F7448" t="s">
        <v>11721</v>
      </c>
      <c r="G7448" t="str">
        <f>"201511036933"</f>
        <v>201511036933</v>
      </c>
      <c r="H7448" t="s">
        <v>315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6</v>
      </c>
      <c r="S7448">
        <v>42</v>
      </c>
      <c r="V7448">
        <v>1</v>
      </c>
      <c r="W7448" t="s">
        <v>11718</v>
      </c>
    </row>
    <row r="7449" spans="1:23" x14ac:dyDescent="0.25">
      <c r="H7449" t="s">
        <v>11722</v>
      </c>
    </row>
    <row r="7450" spans="1:23" x14ac:dyDescent="0.25">
      <c r="A7450">
        <v>3722</v>
      </c>
      <c r="B7450">
        <v>446</v>
      </c>
      <c r="C7450" t="s">
        <v>11723</v>
      </c>
      <c r="D7450" t="s">
        <v>183</v>
      </c>
      <c r="E7450" t="s">
        <v>509</v>
      </c>
      <c r="F7450" t="s">
        <v>11724</v>
      </c>
      <c r="G7450" t="str">
        <f>"201511009138"</f>
        <v>201511009138</v>
      </c>
      <c r="H7450" t="s">
        <v>315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6</v>
      </c>
      <c r="S7450">
        <v>42</v>
      </c>
      <c r="V7450">
        <v>0</v>
      </c>
      <c r="W7450" t="s">
        <v>11718</v>
      </c>
    </row>
    <row r="7451" spans="1:23" x14ac:dyDescent="0.25">
      <c r="H7451" t="s">
        <v>11725</v>
      </c>
    </row>
    <row r="7452" spans="1:23" x14ac:dyDescent="0.25">
      <c r="A7452">
        <v>3723</v>
      </c>
      <c r="B7452">
        <v>1495</v>
      </c>
      <c r="C7452" t="s">
        <v>2622</v>
      </c>
      <c r="D7452" t="s">
        <v>4393</v>
      </c>
      <c r="E7452" t="s">
        <v>425</v>
      </c>
      <c r="F7452" t="s">
        <v>11726</v>
      </c>
      <c r="G7452" t="str">
        <f>"201511022278"</f>
        <v>201511022278</v>
      </c>
      <c r="H7452" t="s">
        <v>315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6</v>
      </c>
      <c r="S7452">
        <v>42</v>
      </c>
      <c r="V7452">
        <v>0</v>
      </c>
      <c r="W7452" t="s">
        <v>11718</v>
      </c>
    </row>
    <row r="7453" spans="1:23" x14ac:dyDescent="0.25">
      <c r="H7453" t="s">
        <v>11727</v>
      </c>
    </row>
    <row r="7454" spans="1:23" x14ac:dyDescent="0.25">
      <c r="A7454">
        <v>3724</v>
      </c>
      <c r="B7454">
        <v>8054</v>
      </c>
      <c r="C7454" t="s">
        <v>11728</v>
      </c>
      <c r="D7454" t="s">
        <v>570</v>
      </c>
      <c r="E7454" t="s">
        <v>55</v>
      </c>
      <c r="F7454" t="s">
        <v>11729</v>
      </c>
      <c r="G7454" t="str">
        <f>"201511030942"</f>
        <v>201511030942</v>
      </c>
      <c r="H7454" t="s">
        <v>491</v>
      </c>
      <c r="I7454">
        <v>0</v>
      </c>
      <c r="J7454">
        <v>30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5</v>
      </c>
      <c r="S7454">
        <v>35</v>
      </c>
      <c r="V7454">
        <v>0</v>
      </c>
      <c r="W7454" t="s">
        <v>11730</v>
      </c>
    </row>
    <row r="7455" spans="1:23" x14ac:dyDescent="0.25">
      <c r="H7455" t="s">
        <v>11731</v>
      </c>
    </row>
    <row r="7456" spans="1:23" x14ac:dyDescent="0.25">
      <c r="A7456">
        <v>3725</v>
      </c>
      <c r="B7456">
        <v>8020</v>
      </c>
      <c r="C7456" t="s">
        <v>11732</v>
      </c>
      <c r="D7456" t="s">
        <v>64</v>
      </c>
      <c r="E7456" t="s">
        <v>60</v>
      </c>
      <c r="F7456" t="s">
        <v>11733</v>
      </c>
      <c r="G7456" t="str">
        <f>"201511019756"</f>
        <v>201511019756</v>
      </c>
      <c r="H7456">
        <v>803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46</v>
      </c>
      <c r="S7456">
        <v>322</v>
      </c>
      <c r="V7456">
        <v>1</v>
      </c>
      <c r="W7456">
        <v>1125</v>
      </c>
    </row>
    <row r="7457" spans="1:23" x14ac:dyDescent="0.25">
      <c r="H7457" t="s">
        <v>11734</v>
      </c>
    </row>
    <row r="7458" spans="1:23" x14ac:dyDescent="0.25">
      <c r="A7458">
        <v>3726</v>
      </c>
      <c r="B7458">
        <v>7095</v>
      </c>
      <c r="C7458" t="s">
        <v>11735</v>
      </c>
      <c r="D7458" t="s">
        <v>24</v>
      </c>
      <c r="E7458" t="s">
        <v>165</v>
      </c>
      <c r="F7458" t="s">
        <v>11736</v>
      </c>
      <c r="G7458" t="str">
        <f>"00028063"</f>
        <v>00028063</v>
      </c>
      <c r="H7458" t="s">
        <v>385</v>
      </c>
      <c r="I7458">
        <v>0</v>
      </c>
      <c r="J7458">
        <v>50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V7458">
        <v>0</v>
      </c>
      <c r="W7458" t="s">
        <v>11737</v>
      </c>
    </row>
    <row r="7459" spans="1:23" x14ac:dyDescent="0.25">
      <c r="H7459" t="s">
        <v>735</v>
      </c>
    </row>
    <row r="7460" spans="1:23" x14ac:dyDescent="0.25">
      <c r="A7460">
        <v>3727</v>
      </c>
      <c r="B7460">
        <v>3064</v>
      </c>
      <c r="C7460" t="s">
        <v>11738</v>
      </c>
      <c r="D7460" t="s">
        <v>379</v>
      </c>
      <c r="E7460" t="s">
        <v>295</v>
      </c>
      <c r="F7460" t="s">
        <v>11739</v>
      </c>
      <c r="G7460" t="str">
        <f>"00084914"</f>
        <v>00084914</v>
      </c>
      <c r="H7460" t="s">
        <v>86</v>
      </c>
      <c r="I7460">
        <v>0</v>
      </c>
      <c r="J7460">
        <v>30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V7460">
        <v>0</v>
      </c>
      <c r="W7460" t="s">
        <v>11740</v>
      </c>
    </row>
    <row r="7461" spans="1:23" x14ac:dyDescent="0.25">
      <c r="H7461" t="s">
        <v>1925</v>
      </c>
    </row>
    <row r="7462" spans="1:23" x14ac:dyDescent="0.25">
      <c r="A7462">
        <v>3728</v>
      </c>
      <c r="B7462">
        <v>8697</v>
      </c>
      <c r="C7462" t="s">
        <v>11741</v>
      </c>
      <c r="D7462" t="s">
        <v>83</v>
      </c>
      <c r="E7462" t="s">
        <v>213</v>
      </c>
      <c r="F7462" t="s">
        <v>11742</v>
      </c>
      <c r="G7462" t="str">
        <f>"00103095"</f>
        <v>00103095</v>
      </c>
      <c r="H7462" t="s">
        <v>86</v>
      </c>
      <c r="I7462">
        <v>0</v>
      </c>
      <c r="J7462">
        <v>30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V7462">
        <v>2</v>
      </c>
      <c r="W7462" t="s">
        <v>11740</v>
      </c>
    </row>
    <row r="7463" spans="1:23" x14ac:dyDescent="0.25">
      <c r="H7463" t="s">
        <v>735</v>
      </c>
    </row>
    <row r="7464" spans="1:23" x14ac:dyDescent="0.25">
      <c r="A7464">
        <v>3729</v>
      </c>
      <c r="B7464">
        <v>3559</v>
      </c>
      <c r="C7464" t="s">
        <v>11743</v>
      </c>
      <c r="D7464" t="s">
        <v>1336</v>
      </c>
      <c r="E7464" t="s">
        <v>60</v>
      </c>
      <c r="F7464" t="s">
        <v>11744</v>
      </c>
      <c r="G7464" t="str">
        <f>"201511026381"</f>
        <v>201511026381</v>
      </c>
      <c r="H7464" t="s">
        <v>86</v>
      </c>
      <c r="I7464">
        <v>0</v>
      </c>
      <c r="J7464">
        <v>30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V7464">
        <v>0</v>
      </c>
      <c r="W7464" t="s">
        <v>11740</v>
      </c>
    </row>
    <row r="7465" spans="1:23" x14ac:dyDescent="0.25">
      <c r="H7465" t="s">
        <v>11745</v>
      </c>
    </row>
    <row r="7466" spans="1:23" x14ac:dyDescent="0.25">
      <c r="A7466">
        <v>3730</v>
      </c>
      <c r="B7466">
        <v>3559</v>
      </c>
      <c r="C7466" t="s">
        <v>11743</v>
      </c>
      <c r="D7466" t="s">
        <v>1336</v>
      </c>
      <c r="E7466" t="s">
        <v>60</v>
      </c>
      <c r="F7466" t="s">
        <v>11744</v>
      </c>
      <c r="G7466" t="str">
        <f>"201511026381"</f>
        <v>201511026381</v>
      </c>
      <c r="H7466" t="s">
        <v>86</v>
      </c>
      <c r="I7466">
        <v>0</v>
      </c>
      <c r="J7466">
        <v>30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>
        <v>6</v>
      </c>
      <c r="U7466">
        <v>834</v>
      </c>
      <c r="V7466">
        <v>0</v>
      </c>
      <c r="W7466" t="s">
        <v>11740</v>
      </c>
    </row>
    <row r="7467" spans="1:23" x14ac:dyDescent="0.25">
      <c r="H7467" t="s">
        <v>11745</v>
      </c>
    </row>
    <row r="7468" spans="1:23" x14ac:dyDescent="0.25">
      <c r="A7468">
        <v>3731</v>
      </c>
      <c r="B7468">
        <v>5774</v>
      </c>
      <c r="C7468" t="s">
        <v>11746</v>
      </c>
      <c r="D7468" t="s">
        <v>1647</v>
      </c>
      <c r="E7468" t="s">
        <v>51</v>
      </c>
      <c r="F7468" t="s">
        <v>11747</v>
      </c>
      <c r="G7468" t="str">
        <f>"201511006888"</f>
        <v>201511006888</v>
      </c>
      <c r="H7468" t="s">
        <v>86</v>
      </c>
      <c r="I7468">
        <v>0</v>
      </c>
      <c r="J7468">
        <v>30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V7468">
        <v>0</v>
      </c>
      <c r="W7468" t="s">
        <v>11740</v>
      </c>
    </row>
    <row r="7469" spans="1:23" x14ac:dyDescent="0.25">
      <c r="H7469" t="s">
        <v>11748</v>
      </c>
    </row>
    <row r="7470" spans="1:23" x14ac:dyDescent="0.25">
      <c r="A7470">
        <v>3732</v>
      </c>
      <c r="B7470">
        <v>4426</v>
      </c>
      <c r="C7470" t="s">
        <v>2651</v>
      </c>
      <c r="D7470" t="s">
        <v>10742</v>
      </c>
      <c r="E7470" t="s">
        <v>2274</v>
      </c>
      <c r="F7470" t="s">
        <v>10743</v>
      </c>
      <c r="G7470" t="str">
        <f>"201511022766"</f>
        <v>201511022766</v>
      </c>
      <c r="H7470" t="s">
        <v>86</v>
      </c>
      <c r="I7470">
        <v>0</v>
      </c>
      <c r="J7470">
        <v>30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V7470">
        <v>2</v>
      </c>
      <c r="W7470" t="s">
        <v>11740</v>
      </c>
    </row>
    <row r="7471" spans="1:23" x14ac:dyDescent="0.25">
      <c r="H7471" t="s">
        <v>10744</v>
      </c>
    </row>
    <row r="7472" spans="1:23" x14ac:dyDescent="0.25">
      <c r="A7472">
        <v>3733</v>
      </c>
      <c r="B7472">
        <v>10357</v>
      </c>
      <c r="C7472" t="s">
        <v>11749</v>
      </c>
      <c r="D7472" t="s">
        <v>112</v>
      </c>
      <c r="E7472" t="s">
        <v>60</v>
      </c>
      <c r="F7472" t="s">
        <v>11750</v>
      </c>
      <c r="G7472" t="str">
        <f>"00031566"</f>
        <v>00031566</v>
      </c>
      <c r="H7472" t="s">
        <v>86</v>
      </c>
      <c r="I7472">
        <v>0</v>
      </c>
      <c r="J7472">
        <v>30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V7472">
        <v>0</v>
      </c>
      <c r="W7472" t="s">
        <v>11740</v>
      </c>
    </row>
    <row r="7473" spans="1:23" x14ac:dyDescent="0.25">
      <c r="H7473" t="s">
        <v>11751</v>
      </c>
    </row>
    <row r="7474" spans="1:23" x14ac:dyDescent="0.25">
      <c r="A7474">
        <v>3734</v>
      </c>
      <c r="B7474">
        <v>7539</v>
      </c>
      <c r="C7474" t="s">
        <v>11752</v>
      </c>
      <c r="D7474" t="s">
        <v>570</v>
      </c>
      <c r="E7474" t="s">
        <v>298</v>
      </c>
      <c r="F7474" t="s">
        <v>11753</v>
      </c>
      <c r="G7474" t="str">
        <f>"201502002225"</f>
        <v>201502002225</v>
      </c>
      <c r="H7474" t="s">
        <v>86</v>
      </c>
      <c r="I7474">
        <v>0</v>
      </c>
      <c r="J7474">
        <v>30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V7474">
        <v>1</v>
      </c>
      <c r="W7474" t="s">
        <v>11740</v>
      </c>
    </row>
    <row r="7475" spans="1:23" x14ac:dyDescent="0.25">
      <c r="H7475" t="s">
        <v>11754</v>
      </c>
    </row>
    <row r="7476" spans="1:23" x14ac:dyDescent="0.25">
      <c r="A7476">
        <v>3735</v>
      </c>
      <c r="B7476">
        <v>730</v>
      </c>
      <c r="C7476" t="s">
        <v>11755</v>
      </c>
      <c r="D7476" t="s">
        <v>364</v>
      </c>
      <c r="E7476" t="s">
        <v>55</v>
      </c>
      <c r="F7476" t="s">
        <v>11756</v>
      </c>
      <c r="G7476" t="str">
        <f>"201511015811"</f>
        <v>201511015811</v>
      </c>
      <c r="H7476" t="s">
        <v>86</v>
      </c>
      <c r="I7476">
        <v>0</v>
      </c>
      <c r="J7476">
        <v>30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V7476">
        <v>0</v>
      </c>
      <c r="W7476" t="s">
        <v>11740</v>
      </c>
    </row>
    <row r="7477" spans="1:23" x14ac:dyDescent="0.25">
      <c r="H7477" t="s">
        <v>11757</v>
      </c>
    </row>
    <row r="7478" spans="1:23" x14ac:dyDescent="0.25">
      <c r="A7478">
        <v>3736</v>
      </c>
      <c r="B7478">
        <v>8739</v>
      </c>
      <c r="C7478" t="s">
        <v>11758</v>
      </c>
      <c r="D7478" t="s">
        <v>79</v>
      </c>
      <c r="E7478" t="s">
        <v>122</v>
      </c>
      <c r="F7478" t="s">
        <v>11759</v>
      </c>
      <c r="G7478" t="str">
        <f>"201511024912"</f>
        <v>201511024912</v>
      </c>
      <c r="H7478" t="s">
        <v>86</v>
      </c>
      <c r="I7478">
        <v>0</v>
      </c>
      <c r="J7478">
        <v>30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V7478">
        <v>0</v>
      </c>
      <c r="W7478" t="s">
        <v>11740</v>
      </c>
    </row>
    <row r="7479" spans="1:23" x14ac:dyDescent="0.25">
      <c r="H7479" t="s">
        <v>11760</v>
      </c>
    </row>
    <row r="7480" spans="1:23" x14ac:dyDescent="0.25">
      <c r="A7480">
        <v>3737</v>
      </c>
      <c r="B7480">
        <v>6072</v>
      </c>
      <c r="C7480" t="s">
        <v>834</v>
      </c>
      <c r="D7480" t="s">
        <v>936</v>
      </c>
      <c r="E7480" t="s">
        <v>455</v>
      </c>
      <c r="F7480" t="s">
        <v>11761</v>
      </c>
      <c r="G7480" t="str">
        <f>"00092912"</f>
        <v>00092912</v>
      </c>
      <c r="H7480" t="s">
        <v>86</v>
      </c>
      <c r="I7480">
        <v>0</v>
      </c>
      <c r="J7480">
        <v>0</v>
      </c>
      <c r="K7480">
        <v>30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V7480">
        <v>1</v>
      </c>
      <c r="W7480" t="s">
        <v>11740</v>
      </c>
    </row>
    <row r="7481" spans="1:23" x14ac:dyDescent="0.25">
      <c r="H7481" t="s">
        <v>11762</v>
      </c>
    </row>
    <row r="7482" spans="1:23" x14ac:dyDescent="0.25">
      <c r="A7482">
        <v>3738</v>
      </c>
      <c r="B7482">
        <v>6767</v>
      </c>
      <c r="C7482" t="s">
        <v>1293</v>
      </c>
      <c r="D7482" t="s">
        <v>140</v>
      </c>
      <c r="E7482" t="s">
        <v>175</v>
      </c>
      <c r="F7482" t="s">
        <v>11763</v>
      </c>
      <c r="G7482" t="str">
        <f>"201511004592"</f>
        <v>201511004592</v>
      </c>
      <c r="H7482" t="s">
        <v>86</v>
      </c>
      <c r="I7482">
        <v>0</v>
      </c>
      <c r="J7482">
        <v>30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V7482">
        <v>0</v>
      </c>
      <c r="W7482" t="s">
        <v>11740</v>
      </c>
    </row>
    <row r="7483" spans="1:23" x14ac:dyDescent="0.25">
      <c r="H7483" t="s">
        <v>11764</v>
      </c>
    </row>
    <row r="7484" spans="1:23" x14ac:dyDescent="0.25">
      <c r="A7484">
        <v>3739</v>
      </c>
      <c r="B7484">
        <v>2372</v>
      </c>
      <c r="C7484" t="s">
        <v>7346</v>
      </c>
      <c r="D7484" t="s">
        <v>140</v>
      </c>
      <c r="E7484" t="s">
        <v>196</v>
      </c>
      <c r="F7484" t="s">
        <v>11765</v>
      </c>
      <c r="G7484" t="str">
        <f>"201511040982"</f>
        <v>201511040982</v>
      </c>
      <c r="H7484" t="s">
        <v>86</v>
      </c>
      <c r="I7484">
        <v>0</v>
      </c>
      <c r="J7484">
        <v>30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V7484">
        <v>2</v>
      </c>
      <c r="W7484" t="s">
        <v>11740</v>
      </c>
    </row>
    <row r="7485" spans="1:23" x14ac:dyDescent="0.25">
      <c r="H7485">
        <v>830</v>
      </c>
    </row>
    <row r="7486" spans="1:23" x14ac:dyDescent="0.25">
      <c r="A7486">
        <v>3740</v>
      </c>
      <c r="B7486">
        <v>5701</v>
      </c>
      <c r="C7486" t="s">
        <v>11766</v>
      </c>
      <c r="D7486" t="s">
        <v>191</v>
      </c>
      <c r="E7486" t="s">
        <v>41</v>
      </c>
      <c r="F7486" t="s">
        <v>11767</v>
      </c>
      <c r="G7486" t="str">
        <f>"201511030913"</f>
        <v>201511030913</v>
      </c>
      <c r="H7486" t="s">
        <v>86</v>
      </c>
      <c r="I7486">
        <v>0</v>
      </c>
      <c r="J7486">
        <v>30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V7486">
        <v>0</v>
      </c>
      <c r="W7486" t="s">
        <v>11740</v>
      </c>
    </row>
    <row r="7487" spans="1:23" x14ac:dyDescent="0.25">
      <c r="H7487" t="s">
        <v>11768</v>
      </c>
    </row>
    <row r="7488" spans="1:23" x14ac:dyDescent="0.25">
      <c r="A7488">
        <v>3741</v>
      </c>
      <c r="B7488">
        <v>10261</v>
      </c>
      <c r="C7488" t="s">
        <v>11769</v>
      </c>
      <c r="D7488" t="s">
        <v>133</v>
      </c>
      <c r="E7488" t="s">
        <v>1063</v>
      </c>
      <c r="F7488" t="s">
        <v>11770</v>
      </c>
      <c r="G7488" t="str">
        <f>"201404000014"</f>
        <v>201404000014</v>
      </c>
      <c r="H7488" t="s">
        <v>86</v>
      </c>
      <c r="I7488">
        <v>0</v>
      </c>
      <c r="J7488">
        <v>30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V7488">
        <v>2</v>
      </c>
      <c r="W7488" t="s">
        <v>11740</v>
      </c>
    </row>
    <row r="7489" spans="1:23" x14ac:dyDescent="0.25">
      <c r="H7489" t="s">
        <v>11771</v>
      </c>
    </row>
    <row r="7490" spans="1:23" x14ac:dyDescent="0.25">
      <c r="A7490">
        <v>3742</v>
      </c>
      <c r="B7490">
        <v>7157</v>
      </c>
      <c r="C7490" t="s">
        <v>11772</v>
      </c>
      <c r="D7490" t="s">
        <v>36</v>
      </c>
      <c r="E7490" t="s">
        <v>55</v>
      </c>
      <c r="F7490" t="s">
        <v>11773</v>
      </c>
      <c r="G7490" t="str">
        <f>"201511038220"</f>
        <v>201511038220</v>
      </c>
      <c r="H7490" t="s">
        <v>86</v>
      </c>
      <c r="I7490">
        <v>0</v>
      </c>
      <c r="J7490">
        <v>30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V7490">
        <v>0</v>
      </c>
      <c r="W7490" t="s">
        <v>11740</v>
      </c>
    </row>
    <row r="7491" spans="1:23" x14ac:dyDescent="0.25">
      <c r="H7491" t="s">
        <v>11774</v>
      </c>
    </row>
    <row r="7492" spans="1:23" x14ac:dyDescent="0.25">
      <c r="A7492">
        <v>3743</v>
      </c>
      <c r="B7492">
        <v>7162</v>
      </c>
      <c r="C7492" t="s">
        <v>11775</v>
      </c>
      <c r="D7492" t="s">
        <v>11776</v>
      </c>
      <c r="E7492" t="s">
        <v>70</v>
      </c>
      <c r="F7492" t="s">
        <v>11777</v>
      </c>
      <c r="G7492" t="str">
        <f>"200801009054"</f>
        <v>200801009054</v>
      </c>
      <c r="H7492" t="s">
        <v>86</v>
      </c>
      <c r="I7492">
        <v>0</v>
      </c>
      <c r="J7492">
        <v>30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6</v>
      </c>
      <c r="U7492" t="s">
        <v>2343</v>
      </c>
      <c r="V7492">
        <v>0</v>
      </c>
      <c r="W7492" t="s">
        <v>11740</v>
      </c>
    </row>
    <row r="7493" spans="1:23" x14ac:dyDescent="0.25">
      <c r="H7493" t="s">
        <v>2345</v>
      </c>
    </row>
    <row r="7494" spans="1:23" x14ac:dyDescent="0.25">
      <c r="A7494">
        <v>3744</v>
      </c>
      <c r="B7494">
        <v>9341</v>
      </c>
      <c r="C7494" t="s">
        <v>164</v>
      </c>
      <c r="D7494" t="s">
        <v>112</v>
      </c>
      <c r="E7494" t="s">
        <v>196</v>
      </c>
      <c r="F7494" t="s">
        <v>11778</v>
      </c>
      <c r="G7494" t="str">
        <f>"201511033967"</f>
        <v>201511033967</v>
      </c>
      <c r="H7494" t="s">
        <v>86</v>
      </c>
      <c r="I7494">
        <v>0</v>
      </c>
      <c r="J7494">
        <v>30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V7494">
        <v>0</v>
      </c>
      <c r="W7494" t="s">
        <v>11740</v>
      </c>
    </row>
    <row r="7495" spans="1:23" x14ac:dyDescent="0.25">
      <c r="H7495" t="s">
        <v>11779</v>
      </c>
    </row>
    <row r="7496" spans="1:23" x14ac:dyDescent="0.25">
      <c r="A7496">
        <v>3745</v>
      </c>
      <c r="B7496">
        <v>9368</v>
      </c>
      <c r="C7496" t="s">
        <v>11780</v>
      </c>
      <c r="D7496" t="s">
        <v>11781</v>
      </c>
      <c r="E7496" t="s">
        <v>70</v>
      </c>
      <c r="F7496" t="s">
        <v>11782</v>
      </c>
      <c r="G7496" t="str">
        <f>"201511022254"</f>
        <v>201511022254</v>
      </c>
      <c r="H7496" t="s">
        <v>86</v>
      </c>
      <c r="I7496">
        <v>0</v>
      </c>
      <c r="J7496">
        <v>30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V7496">
        <v>0</v>
      </c>
      <c r="W7496" t="s">
        <v>11740</v>
      </c>
    </row>
    <row r="7497" spans="1:23" x14ac:dyDescent="0.25">
      <c r="H7497" t="s">
        <v>11783</v>
      </c>
    </row>
    <row r="7498" spans="1:23" x14ac:dyDescent="0.25">
      <c r="A7498">
        <v>3746</v>
      </c>
      <c r="B7498">
        <v>8225</v>
      </c>
      <c r="C7498" t="s">
        <v>11784</v>
      </c>
      <c r="D7498" t="s">
        <v>1475</v>
      </c>
      <c r="E7498" t="s">
        <v>15</v>
      </c>
      <c r="F7498" t="s">
        <v>11785</v>
      </c>
      <c r="G7498" t="str">
        <f>"201511006129"</f>
        <v>201511006129</v>
      </c>
      <c r="H7498" t="s">
        <v>86</v>
      </c>
      <c r="I7498">
        <v>0</v>
      </c>
      <c r="J7498">
        <v>30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V7498">
        <v>0</v>
      </c>
      <c r="W7498" t="s">
        <v>11740</v>
      </c>
    </row>
    <row r="7499" spans="1:23" x14ac:dyDescent="0.25">
      <c r="H7499" t="s">
        <v>11786</v>
      </c>
    </row>
    <row r="7500" spans="1:23" x14ac:dyDescent="0.25">
      <c r="A7500">
        <v>3747</v>
      </c>
      <c r="B7500">
        <v>4637</v>
      </c>
      <c r="C7500" t="s">
        <v>11787</v>
      </c>
      <c r="D7500" t="s">
        <v>489</v>
      </c>
      <c r="E7500" t="s">
        <v>196</v>
      </c>
      <c r="F7500" t="s">
        <v>11788</v>
      </c>
      <c r="G7500" t="str">
        <f>"00059260"</f>
        <v>00059260</v>
      </c>
      <c r="H7500" t="s">
        <v>86</v>
      </c>
      <c r="I7500">
        <v>0</v>
      </c>
      <c r="J7500">
        <v>30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V7500">
        <v>0</v>
      </c>
      <c r="W7500" t="s">
        <v>11740</v>
      </c>
    </row>
    <row r="7501" spans="1:23" x14ac:dyDescent="0.25">
      <c r="H7501" t="s">
        <v>11789</v>
      </c>
    </row>
    <row r="7502" spans="1:23" x14ac:dyDescent="0.25">
      <c r="A7502">
        <v>3748</v>
      </c>
      <c r="B7502">
        <v>5844</v>
      </c>
      <c r="C7502" t="s">
        <v>11790</v>
      </c>
      <c r="D7502" t="s">
        <v>31</v>
      </c>
      <c r="E7502" t="s">
        <v>55</v>
      </c>
      <c r="F7502" t="s">
        <v>11791</v>
      </c>
      <c r="G7502" t="str">
        <f>"201406018031"</f>
        <v>201406018031</v>
      </c>
      <c r="H7502" t="s">
        <v>86</v>
      </c>
      <c r="I7502">
        <v>0</v>
      </c>
      <c r="J7502">
        <v>30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0</v>
      </c>
      <c r="V7502">
        <v>0</v>
      </c>
      <c r="W7502" t="s">
        <v>11740</v>
      </c>
    </row>
    <row r="7503" spans="1:23" x14ac:dyDescent="0.25">
      <c r="H7503" t="s">
        <v>11792</v>
      </c>
    </row>
    <row r="7504" spans="1:23" x14ac:dyDescent="0.25">
      <c r="A7504">
        <v>3749</v>
      </c>
      <c r="B7504">
        <v>3002</v>
      </c>
      <c r="C7504" t="s">
        <v>11793</v>
      </c>
      <c r="D7504" t="s">
        <v>175</v>
      </c>
      <c r="E7504" t="s">
        <v>196</v>
      </c>
      <c r="F7504" t="s">
        <v>11794</v>
      </c>
      <c r="G7504" t="str">
        <f>"201401000367"</f>
        <v>201401000367</v>
      </c>
      <c r="H7504" t="s">
        <v>86</v>
      </c>
      <c r="I7504">
        <v>0</v>
      </c>
      <c r="J7504">
        <v>30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0</v>
      </c>
      <c r="V7504">
        <v>0</v>
      </c>
      <c r="W7504" t="s">
        <v>11740</v>
      </c>
    </row>
    <row r="7505" spans="1:23" x14ac:dyDescent="0.25">
      <c r="H7505" t="s">
        <v>11795</v>
      </c>
    </row>
    <row r="7506" spans="1:23" x14ac:dyDescent="0.25">
      <c r="A7506">
        <v>3750</v>
      </c>
      <c r="B7506">
        <v>2405</v>
      </c>
      <c r="C7506" t="s">
        <v>7413</v>
      </c>
      <c r="D7506" t="s">
        <v>83</v>
      </c>
      <c r="E7506" t="s">
        <v>55</v>
      </c>
      <c r="F7506" t="s">
        <v>11796</v>
      </c>
      <c r="G7506" t="str">
        <f>"200801004292"</f>
        <v>200801004292</v>
      </c>
      <c r="H7506" t="s">
        <v>86</v>
      </c>
      <c r="I7506">
        <v>0</v>
      </c>
      <c r="J7506">
        <v>30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V7506">
        <v>1</v>
      </c>
      <c r="W7506" t="s">
        <v>11740</v>
      </c>
    </row>
    <row r="7507" spans="1:23" x14ac:dyDescent="0.25">
      <c r="H7507" t="s">
        <v>11797</v>
      </c>
    </row>
    <row r="7508" spans="1:23" x14ac:dyDescent="0.25">
      <c r="A7508">
        <v>3751</v>
      </c>
      <c r="B7508">
        <v>7268</v>
      </c>
      <c r="C7508" t="s">
        <v>11798</v>
      </c>
      <c r="D7508" t="s">
        <v>83</v>
      </c>
      <c r="E7508" t="s">
        <v>60</v>
      </c>
      <c r="F7508" t="s">
        <v>11799</v>
      </c>
      <c r="G7508" t="str">
        <f>"201511021449"</f>
        <v>201511021449</v>
      </c>
      <c r="H7508" t="s">
        <v>86</v>
      </c>
      <c r="I7508">
        <v>0</v>
      </c>
      <c r="J7508">
        <v>30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6</v>
      </c>
      <c r="U7508">
        <v>831</v>
      </c>
      <c r="V7508">
        <v>1</v>
      </c>
      <c r="W7508" t="s">
        <v>11740</v>
      </c>
    </row>
    <row r="7509" spans="1:23" x14ac:dyDescent="0.25">
      <c r="H7509" t="s">
        <v>11800</v>
      </c>
    </row>
    <row r="7510" spans="1:23" x14ac:dyDescent="0.25">
      <c r="A7510">
        <v>3752</v>
      </c>
      <c r="B7510">
        <v>7268</v>
      </c>
      <c r="C7510" t="s">
        <v>11798</v>
      </c>
      <c r="D7510" t="s">
        <v>83</v>
      </c>
      <c r="E7510" t="s">
        <v>60</v>
      </c>
      <c r="F7510" t="s">
        <v>11799</v>
      </c>
      <c r="G7510" t="str">
        <f>"201511021449"</f>
        <v>201511021449</v>
      </c>
      <c r="H7510" t="s">
        <v>86</v>
      </c>
      <c r="I7510">
        <v>0</v>
      </c>
      <c r="J7510">
        <v>30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V7510">
        <v>1</v>
      </c>
      <c r="W7510" t="s">
        <v>11740</v>
      </c>
    </row>
    <row r="7511" spans="1:23" x14ac:dyDescent="0.25">
      <c r="H7511" t="s">
        <v>11800</v>
      </c>
    </row>
    <row r="7512" spans="1:23" x14ac:dyDescent="0.25">
      <c r="A7512">
        <v>3753</v>
      </c>
      <c r="B7512">
        <v>253</v>
      </c>
      <c r="C7512" t="s">
        <v>11801</v>
      </c>
      <c r="D7512" t="s">
        <v>11802</v>
      </c>
      <c r="E7512" t="s">
        <v>70</v>
      </c>
      <c r="F7512" t="s">
        <v>11803</v>
      </c>
      <c r="G7512" t="str">
        <f>"201511025307"</f>
        <v>201511025307</v>
      </c>
      <c r="H7512" t="s">
        <v>86</v>
      </c>
      <c r="I7512">
        <v>0</v>
      </c>
      <c r="J7512">
        <v>30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V7512">
        <v>0</v>
      </c>
      <c r="W7512" t="s">
        <v>11740</v>
      </c>
    </row>
    <row r="7513" spans="1:23" x14ac:dyDescent="0.25">
      <c r="H7513" t="s">
        <v>11804</v>
      </c>
    </row>
    <row r="7514" spans="1:23" x14ac:dyDescent="0.25">
      <c r="A7514">
        <v>3754</v>
      </c>
      <c r="B7514">
        <v>548</v>
      </c>
      <c r="C7514" t="s">
        <v>11805</v>
      </c>
      <c r="D7514" t="s">
        <v>83</v>
      </c>
      <c r="E7514" t="s">
        <v>41</v>
      </c>
      <c r="F7514" t="s">
        <v>11806</v>
      </c>
      <c r="G7514" t="str">
        <f>"00033350"</f>
        <v>00033350</v>
      </c>
      <c r="H7514" t="s">
        <v>86</v>
      </c>
      <c r="I7514">
        <v>0</v>
      </c>
      <c r="J7514">
        <v>0</v>
      </c>
      <c r="K7514">
        <v>30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V7514">
        <v>2</v>
      </c>
      <c r="W7514" t="s">
        <v>11740</v>
      </c>
    </row>
    <row r="7515" spans="1:23" x14ac:dyDescent="0.25">
      <c r="H7515" t="s">
        <v>11807</v>
      </c>
    </row>
    <row r="7516" spans="1:23" x14ac:dyDescent="0.25">
      <c r="A7516">
        <v>3755</v>
      </c>
      <c r="B7516">
        <v>2386</v>
      </c>
      <c r="C7516" t="s">
        <v>44</v>
      </c>
      <c r="D7516" t="s">
        <v>11808</v>
      </c>
      <c r="E7516" t="s">
        <v>46</v>
      </c>
      <c r="F7516" t="s">
        <v>11809</v>
      </c>
      <c r="G7516" t="str">
        <f>"00046167"</f>
        <v>00046167</v>
      </c>
      <c r="H7516" t="s">
        <v>86</v>
      </c>
      <c r="I7516">
        <v>0</v>
      </c>
      <c r="J7516">
        <v>30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V7516">
        <v>0</v>
      </c>
      <c r="W7516" t="s">
        <v>11740</v>
      </c>
    </row>
    <row r="7517" spans="1:23" x14ac:dyDescent="0.25">
      <c r="H7517" t="s">
        <v>11810</v>
      </c>
    </row>
    <row r="7518" spans="1:23" x14ac:dyDescent="0.25">
      <c r="A7518">
        <v>3756</v>
      </c>
      <c r="B7518">
        <v>342</v>
      </c>
      <c r="C7518" t="s">
        <v>11811</v>
      </c>
      <c r="D7518" t="s">
        <v>196</v>
      </c>
      <c r="E7518" t="s">
        <v>55</v>
      </c>
      <c r="F7518" t="s">
        <v>11812</v>
      </c>
      <c r="G7518" t="str">
        <f>"00007226"</f>
        <v>00007226</v>
      </c>
      <c r="H7518" t="s">
        <v>86</v>
      </c>
      <c r="I7518">
        <v>0</v>
      </c>
      <c r="J7518">
        <v>30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V7518">
        <v>0</v>
      </c>
      <c r="W7518" t="s">
        <v>11740</v>
      </c>
    </row>
    <row r="7519" spans="1:23" x14ac:dyDescent="0.25">
      <c r="H7519" t="s">
        <v>11813</v>
      </c>
    </row>
    <row r="7520" spans="1:23" x14ac:dyDescent="0.25">
      <c r="A7520">
        <v>3757</v>
      </c>
      <c r="B7520">
        <v>1740</v>
      </c>
      <c r="C7520" t="s">
        <v>3149</v>
      </c>
      <c r="D7520" t="s">
        <v>379</v>
      </c>
      <c r="E7520" t="s">
        <v>51</v>
      </c>
      <c r="F7520" t="s">
        <v>11814</v>
      </c>
      <c r="G7520" t="str">
        <f>"201511005737"</f>
        <v>201511005737</v>
      </c>
      <c r="H7520" t="s">
        <v>86</v>
      </c>
      <c r="I7520">
        <v>0</v>
      </c>
      <c r="J7520">
        <v>30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V7520">
        <v>0</v>
      </c>
      <c r="W7520" t="s">
        <v>11740</v>
      </c>
    </row>
    <row r="7521" spans="1:23" x14ac:dyDescent="0.25">
      <c r="H7521" t="s">
        <v>11815</v>
      </c>
    </row>
    <row r="7522" spans="1:23" x14ac:dyDescent="0.25">
      <c r="A7522">
        <v>3758</v>
      </c>
      <c r="B7522">
        <v>8969</v>
      </c>
      <c r="C7522" t="s">
        <v>11816</v>
      </c>
      <c r="D7522" t="s">
        <v>11817</v>
      </c>
      <c r="E7522" t="s">
        <v>55</v>
      </c>
      <c r="F7522" t="s">
        <v>11818</v>
      </c>
      <c r="G7522" t="str">
        <f>"00040371"</f>
        <v>00040371</v>
      </c>
      <c r="H7522" t="s">
        <v>2033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31</v>
      </c>
      <c r="S7522">
        <v>217</v>
      </c>
      <c r="V7522">
        <v>0</v>
      </c>
      <c r="W7522" t="s">
        <v>11740</v>
      </c>
    </row>
    <row r="7523" spans="1:23" x14ac:dyDescent="0.25">
      <c r="H7523" t="s">
        <v>11819</v>
      </c>
    </row>
    <row r="7524" spans="1:23" x14ac:dyDescent="0.25">
      <c r="A7524">
        <v>3759</v>
      </c>
      <c r="B7524">
        <v>4889</v>
      </c>
      <c r="C7524" t="s">
        <v>11820</v>
      </c>
      <c r="D7524" t="s">
        <v>14</v>
      </c>
      <c r="E7524" t="s">
        <v>130</v>
      </c>
      <c r="F7524" t="s">
        <v>11821</v>
      </c>
      <c r="G7524" t="str">
        <f>"201511030565"</f>
        <v>201511030565</v>
      </c>
      <c r="H7524" t="s">
        <v>2033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31</v>
      </c>
      <c r="S7524">
        <v>217</v>
      </c>
      <c r="V7524">
        <v>2</v>
      </c>
      <c r="W7524" t="s">
        <v>11740</v>
      </c>
    </row>
    <row r="7525" spans="1:23" x14ac:dyDescent="0.25">
      <c r="H7525" t="s">
        <v>11822</v>
      </c>
    </row>
    <row r="7526" spans="1:23" x14ac:dyDescent="0.25">
      <c r="A7526">
        <v>3760</v>
      </c>
      <c r="B7526">
        <v>3312</v>
      </c>
      <c r="C7526" t="s">
        <v>11823</v>
      </c>
      <c r="D7526" t="s">
        <v>2911</v>
      </c>
      <c r="E7526" t="s">
        <v>295</v>
      </c>
      <c r="F7526" t="s">
        <v>11824</v>
      </c>
      <c r="G7526" t="str">
        <f>"201511029572"</f>
        <v>201511029572</v>
      </c>
      <c r="H7526">
        <v>1089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5</v>
      </c>
      <c r="S7526">
        <v>35</v>
      </c>
      <c r="V7526">
        <v>0</v>
      </c>
      <c r="W7526">
        <v>1124</v>
      </c>
    </row>
    <row r="7527" spans="1:23" x14ac:dyDescent="0.25">
      <c r="H7527" t="s">
        <v>11825</v>
      </c>
    </row>
    <row r="7528" spans="1:23" x14ac:dyDescent="0.25">
      <c r="A7528">
        <v>3761</v>
      </c>
      <c r="B7528">
        <v>3312</v>
      </c>
      <c r="C7528" t="s">
        <v>11823</v>
      </c>
      <c r="D7528" t="s">
        <v>2911</v>
      </c>
      <c r="E7528" t="s">
        <v>295</v>
      </c>
      <c r="F7528" t="s">
        <v>11824</v>
      </c>
      <c r="G7528" t="str">
        <f>"201511029572"</f>
        <v>201511029572</v>
      </c>
      <c r="H7528">
        <v>1089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5</v>
      </c>
      <c r="S7528">
        <v>35</v>
      </c>
      <c r="T7528">
        <v>6</v>
      </c>
      <c r="U7528">
        <v>831</v>
      </c>
      <c r="V7528">
        <v>0</v>
      </c>
      <c r="W7528">
        <v>1124</v>
      </c>
    </row>
    <row r="7529" spans="1:23" x14ac:dyDescent="0.25">
      <c r="H7529" t="s">
        <v>11825</v>
      </c>
    </row>
    <row r="7530" spans="1:23" x14ac:dyDescent="0.25">
      <c r="A7530">
        <v>3762</v>
      </c>
      <c r="B7530">
        <v>6093</v>
      </c>
      <c r="C7530" t="s">
        <v>2055</v>
      </c>
      <c r="D7530" t="s">
        <v>10150</v>
      </c>
      <c r="E7530" t="s">
        <v>203</v>
      </c>
      <c r="F7530" t="s">
        <v>11826</v>
      </c>
      <c r="G7530" t="str">
        <f>"201511006830"</f>
        <v>201511006830</v>
      </c>
      <c r="H7530">
        <v>1089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5</v>
      </c>
      <c r="S7530">
        <v>35</v>
      </c>
      <c r="V7530">
        <v>0</v>
      </c>
      <c r="W7530">
        <v>1124</v>
      </c>
    </row>
    <row r="7531" spans="1:23" x14ac:dyDescent="0.25">
      <c r="H7531" t="s">
        <v>11827</v>
      </c>
    </row>
    <row r="7532" spans="1:23" x14ac:dyDescent="0.25">
      <c r="A7532">
        <v>3763</v>
      </c>
      <c r="B7532">
        <v>9034</v>
      </c>
      <c r="C7532" t="s">
        <v>11828</v>
      </c>
      <c r="D7532" t="s">
        <v>11829</v>
      </c>
      <c r="E7532" t="s">
        <v>15</v>
      </c>
      <c r="F7532" t="s">
        <v>11830</v>
      </c>
      <c r="G7532" t="str">
        <f>"201511035536"</f>
        <v>201511035536</v>
      </c>
      <c r="H7532">
        <v>1089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5</v>
      </c>
      <c r="S7532">
        <v>35</v>
      </c>
      <c r="V7532">
        <v>0</v>
      </c>
      <c r="W7532">
        <v>1124</v>
      </c>
    </row>
    <row r="7533" spans="1:23" x14ac:dyDescent="0.25">
      <c r="H7533" t="s">
        <v>11831</v>
      </c>
    </row>
    <row r="7534" spans="1:23" x14ac:dyDescent="0.25">
      <c r="A7534">
        <v>3764</v>
      </c>
      <c r="B7534">
        <v>8952</v>
      </c>
      <c r="C7534" t="s">
        <v>11832</v>
      </c>
      <c r="D7534" t="s">
        <v>222</v>
      </c>
      <c r="E7534" t="s">
        <v>55</v>
      </c>
      <c r="F7534" t="s">
        <v>11833</v>
      </c>
      <c r="G7534" t="str">
        <f>"201412005215"</f>
        <v>201412005215</v>
      </c>
      <c r="H7534">
        <v>1089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5</v>
      </c>
      <c r="S7534">
        <v>35</v>
      </c>
      <c r="V7534">
        <v>0</v>
      </c>
      <c r="W7534">
        <v>1124</v>
      </c>
    </row>
    <row r="7535" spans="1:23" x14ac:dyDescent="0.25">
      <c r="H7535" t="s">
        <v>11834</v>
      </c>
    </row>
    <row r="7536" spans="1:23" x14ac:dyDescent="0.25">
      <c r="A7536">
        <v>3765</v>
      </c>
      <c r="B7536">
        <v>5605</v>
      </c>
      <c r="C7536" t="s">
        <v>11835</v>
      </c>
      <c r="D7536" t="s">
        <v>11836</v>
      </c>
      <c r="E7536" t="s">
        <v>222</v>
      </c>
      <c r="F7536" t="s">
        <v>11837</v>
      </c>
      <c r="G7536" t="str">
        <f>"201511028081"</f>
        <v>201511028081</v>
      </c>
      <c r="H7536">
        <v>1045</v>
      </c>
      <c r="I7536">
        <v>0</v>
      </c>
      <c r="J7536">
        <v>30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7</v>
      </c>
      <c r="S7536">
        <v>49</v>
      </c>
      <c r="V7536">
        <v>0</v>
      </c>
      <c r="W7536">
        <v>1124</v>
      </c>
    </row>
    <row r="7537" spans="1:23" x14ac:dyDescent="0.25">
      <c r="H7537" t="s">
        <v>11838</v>
      </c>
    </row>
    <row r="7538" spans="1:23" x14ac:dyDescent="0.25">
      <c r="A7538">
        <v>3766</v>
      </c>
      <c r="B7538">
        <v>6874</v>
      </c>
      <c r="C7538" t="s">
        <v>11839</v>
      </c>
      <c r="D7538" t="s">
        <v>383</v>
      </c>
      <c r="E7538" t="s">
        <v>96</v>
      </c>
      <c r="F7538" t="s">
        <v>11840</v>
      </c>
      <c r="G7538" t="str">
        <f>"201511037205"</f>
        <v>201511037205</v>
      </c>
      <c r="H7538">
        <v>1012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16</v>
      </c>
      <c r="S7538">
        <v>112</v>
      </c>
      <c r="V7538">
        <v>0</v>
      </c>
      <c r="W7538">
        <v>1124</v>
      </c>
    </row>
    <row r="7539" spans="1:23" x14ac:dyDescent="0.25">
      <c r="H7539" t="s">
        <v>11841</v>
      </c>
    </row>
    <row r="7540" spans="1:23" x14ac:dyDescent="0.25">
      <c r="A7540">
        <v>3767</v>
      </c>
      <c r="B7540">
        <v>5174</v>
      </c>
      <c r="C7540" t="s">
        <v>1543</v>
      </c>
      <c r="D7540" t="s">
        <v>31</v>
      </c>
      <c r="E7540" t="s">
        <v>20</v>
      </c>
      <c r="F7540" t="s">
        <v>11842</v>
      </c>
      <c r="G7540" t="str">
        <f>"201511043421"</f>
        <v>201511043421</v>
      </c>
      <c r="H7540" t="s">
        <v>11843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43</v>
      </c>
      <c r="S7540">
        <v>301</v>
      </c>
      <c r="V7540">
        <v>1</v>
      </c>
      <c r="W7540" t="s">
        <v>11844</v>
      </c>
    </row>
    <row r="7541" spans="1:23" x14ac:dyDescent="0.25">
      <c r="H7541" t="s">
        <v>11845</v>
      </c>
    </row>
    <row r="7542" spans="1:23" x14ac:dyDescent="0.25">
      <c r="A7542">
        <v>3768</v>
      </c>
      <c r="B7542">
        <v>1154</v>
      </c>
      <c r="C7542" t="s">
        <v>11846</v>
      </c>
      <c r="D7542" t="s">
        <v>920</v>
      </c>
      <c r="E7542" t="s">
        <v>122</v>
      </c>
      <c r="F7542" t="s">
        <v>11847</v>
      </c>
      <c r="G7542" t="str">
        <f>"201511034633"</f>
        <v>201511034633</v>
      </c>
      <c r="H7542" t="s">
        <v>678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12</v>
      </c>
      <c r="S7542">
        <v>84</v>
      </c>
      <c r="V7542">
        <v>0</v>
      </c>
      <c r="W7542" t="s">
        <v>11848</v>
      </c>
    </row>
    <row r="7543" spans="1:23" x14ac:dyDescent="0.25">
      <c r="H7543" t="s">
        <v>11849</v>
      </c>
    </row>
    <row r="7544" spans="1:23" x14ac:dyDescent="0.25">
      <c r="A7544">
        <v>3769</v>
      </c>
      <c r="B7544">
        <v>8686</v>
      </c>
      <c r="C7544" t="s">
        <v>11850</v>
      </c>
      <c r="D7544" t="s">
        <v>83</v>
      </c>
      <c r="E7544" t="s">
        <v>41</v>
      </c>
      <c r="F7544" t="s">
        <v>11851</v>
      </c>
      <c r="G7544" t="str">
        <f>"201512001874"</f>
        <v>201512001874</v>
      </c>
      <c r="H7544" t="s">
        <v>678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12</v>
      </c>
      <c r="S7544">
        <v>84</v>
      </c>
      <c r="V7544">
        <v>2</v>
      </c>
      <c r="W7544" t="s">
        <v>11848</v>
      </c>
    </row>
    <row r="7545" spans="1:23" x14ac:dyDescent="0.25">
      <c r="H7545" t="s">
        <v>11852</v>
      </c>
    </row>
    <row r="7546" spans="1:23" x14ac:dyDescent="0.25">
      <c r="A7546">
        <v>3770</v>
      </c>
      <c r="B7546">
        <v>9109</v>
      </c>
      <c r="C7546" t="s">
        <v>5522</v>
      </c>
      <c r="D7546" t="s">
        <v>11853</v>
      </c>
      <c r="E7546" t="s">
        <v>5524</v>
      </c>
      <c r="F7546" t="s">
        <v>11854</v>
      </c>
      <c r="G7546" t="str">
        <f>"00102921"</f>
        <v>00102921</v>
      </c>
      <c r="H7546" t="s">
        <v>678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12</v>
      </c>
      <c r="S7546">
        <v>84</v>
      </c>
      <c r="V7546">
        <v>0</v>
      </c>
      <c r="W7546" t="s">
        <v>11848</v>
      </c>
    </row>
    <row r="7547" spans="1:23" x14ac:dyDescent="0.25">
      <c r="H7547" t="s">
        <v>11855</v>
      </c>
    </row>
    <row r="7548" spans="1:23" x14ac:dyDescent="0.25">
      <c r="A7548">
        <v>3771</v>
      </c>
      <c r="B7548">
        <v>935</v>
      </c>
      <c r="C7548" t="s">
        <v>11856</v>
      </c>
      <c r="D7548" t="s">
        <v>1518</v>
      </c>
      <c r="E7548" t="s">
        <v>123</v>
      </c>
      <c r="F7548" t="s">
        <v>11857</v>
      </c>
      <c r="G7548" t="str">
        <f>"201511035912"</f>
        <v>201511035912</v>
      </c>
      <c r="H7548" t="s">
        <v>1220</v>
      </c>
      <c r="I7548">
        <v>150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V7548">
        <v>0</v>
      </c>
      <c r="W7548" t="s">
        <v>11848</v>
      </c>
    </row>
    <row r="7549" spans="1:23" x14ac:dyDescent="0.25">
      <c r="H7549" t="s">
        <v>11858</v>
      </c>
    </row>
    <row r="7550" spans="1:23" x14ac:dyDescent="0.25">
      <c r="A7550">
        <v>3772</v>
      </c>
      <c r="B7550">
        <v>302</v>
      </c>
      <c r="C7550" t="s">
        <v>11859</v>
      </c>
      <c r="D7550" t="s">
        <v>50</v>
      </c>
      <c r="E7550" t="s">
        <v>55</v>
      </c>
      <c r="F7550" t="s">
        <v>11860</v>
      </c>
      <c r="G7550" t="str">
        <f>"201510000162"</f>
        <v>201510000162</v>
      </c>
      <c r="H7550" t="s">
        <v>1220</v>
      </c>
      <c r="I7550">
        <v>150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V7550">
        <v>2</v>
      </c>
      <c r="W7550" t="s">
        <v>11848</v>
      </c>
    </row>
    <row r="7551" spans="1:23" x14ac:dyDescent="0.25">
      <c r="H7551" t="s">
        <v>1769</v>
      </c>
    </row>
    <row r="7552" spans="1:23" x14ac:dyDescent="0.25">
      <c r="A7552">
        <v>3773</v>
      </c>
      <c r="B7552">
        <v>5025</v>
      </c>
      <c r="C7552" t="s">
        <v>11861</v>
      </c>
      <c r="D7552" t="s">
        <v>11862</v>
      </c>
      <c r="E7552" t="s">
        <v>222</v>
      </c>
      <c r="F7552" t="s">
        <v>11863</v>
      </c>
      <c r="G7552" t="str">
        <f>"00031510"</f>
        <v>00031510</v>
      </c>
      <c r="H7552" t="s">
        <v>1220</v>
      </c>
      <c r="I7552">
        <v>150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V7552">
        <v>1</v>
      </c>
      <c r="W7552" t="s">
        <v>11848</v>
      </c>
    </row>
    <row r="7553" spans="1:23" x14ac:dyDescent="0.25">
      <c r="H7553" t="s">
        <v>11864</v>
      </c>
    </row>
    <row r="7554" spans="1:23" x14ac:dyDescent="0.25">
      <c r="A7554">
        <v>3774</v>
      </c>
      <c r="B7554">
        <v>8881</v>
      </c>
      <c r="C7554" t="s">
        <v>2608</v>
      </c>
      <c r="D7554" t="s">
        <v>11865</v>
      </c>
      <c r="E7554" t="s">
        <v>1399</v>
      </c>
      <c r="F7554" t="s">
        <v>11866</v>
      </c>
      <c r="G7554" t="str">
        <f>"201511028898"</f>
        <v>201511028898</v>
      </c>
      <c r="H7554" t="s">
        <v>1220</v>
      </c>
      <c r="I7554">
        <v>150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V7554">
        <v>2</v>
      </c>
      <c r="W7554" t="s">
        <v>11848</v>
      </c>
    </row>
    <row r="7555" spans="1:23" x14ac:dyDescent="0.25">
      <c r="H7555" t="s">
        <v>735</v>
      </c>
    </row>
    <row r="7556" spans="1:23" x14ac:dyDescent="0.25">
      <c r="A7556">
        <v>3775</v>
      </c>
      <c r="B7556">
        <v>7888</v>
      </c>
      <c r="C7556" t="s">
        <v>8749</v>
      </c>
      <c r="D7556" t="s">
        <v>69</v>
      </c>
      <c r="E7556" t="s">
        <v>70</v>
      </c>
      <c r="F7556" t="s">
        <v>8750</v>
      </c>
      <c r="G7556" t="str">
        <f>"201511026353"</f>
        <v>201511026353</v>
      </c>
      <c r="H7556" t="s">
        <v>240</v>
      </c>
      <c r="I7556">
        <v>0</v>
      </c>
      <c r="J7556">
        <v>30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V7556">
        <v>0</v>
      </c>
      <c r="W7556" t="s">
        <v>11867</v>
      </c>
    </row>
    <row r="7557" spans="1:23" x14ac:dyDescent="0.25">
      <c r="H7557" t="s">
        <v>8752</v>
      </c>
    </row>
    <row r="7558" spans="1:23" x14ac:dyDescent="0.25">
      <c r="A7558">
        <v>3776</v>
      </c>
      <c r="B7558">
        <v>765</v>
      </c>
      <c r="C7558" t="s">
        <v>11868</v>
      </c>
      <c r="D7558" t="s">
        <v>140</v>
      </c>
      <c r="E7558" t="s">
        <v>41</v>
      </c>
      <c r="F7558" t="s">
        <v>11869</v>
      </c>
      <c r="G7558" t="str">
        <f>"201412007447"</f>
        <v>201412007447</v>
      </c>
      <c r="H7558" t="s">
        <v>6639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55</v>
      </c>
      <c r="S7558">
        <v>385</v>
      </c>
      <c r="V7558">
        <v>0</v>
      </c>
      <c r="W7558" t="s">
        <v>11870</v>
      </c>
    </row>
    <row r="7559" spans="1:23" x14ac:dyDescent="0.25">
      <c r="H7559" t="s">
        <v>6982</v>
      </c>
    </row>
    <row r="7560" spans="1:23" x14ac:dyDescent="0.25">
      <c r="A7560">
        <v>3777</v>
      </c>
      <c r="B7560">
        <v>9167</v>
      </c>
      <c r="C7560" t="s">
        <v>11871</v>
      </c>
      <c r="D7560" t="s">
        <v>191</v>
      </c>
      <c r="E7560" t="s">
        <v>51</v>
      </c>
      <c r="F7560" t="s">
        <v>11872</v>
      </c>
      <c r="G7560" t="str">
        <f>"201511016136"</f>
        <v>201511016136</v>
      </c>
      <c r="H7560" t="s">
        <v>2013</v>
      </c>
      <c r="I7560">
        <v>150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4</v>
      </c>
      <c r="S7560">
        <v>28</v>
      </c>
      <c r="V7560">
        <v>0</v>
      </c>
      <c r="W7560" t="s">
        <v>11873</v>
      </c>
    </row>
    <row r="7561" spans="1:23" x14ac:dyDescent="0.25">
      <c r="H7561">
        <v>818</v>
      </c>
    </row>
    <row r="7562" spans="1:23" x14ac:dyDescent="0.25">
      <c r="A7562">
        <v>3778</v>
      </c>
      <c r="B7562">
        <v>10471</v>
      </c>
      <c r="C7562" t="s">
        <v>11874</v>
      </c>
      <c r="D7562" t="s">
        <v>11875</v>
      </c>
      <c r="E7562" t="s">
        <v>15</v>
      </c>
      <c r="F7562" t="s">
        <v>11876</v>
      </c>
      <c r="G7562" t="str">
        <f>"00088621"</f>
        <v>00088621</v>
      </c>
      <c r="H7562" t="s">
        <v>2089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10</v>
      </c>
      <c r="S7562">
        <v>70</v>
      </c>
      <c r="V7562">
        <v>2</v>
      </c>
      <c r="W7562" t="s">
        <v>11877</v>
      </c>
    </row>
    <row r="7563" spans="1:23" x14ac:dyDescent="0.25">
      <c r="H7563" t="s">
        <v>11878</v>
      </c>
    </row>
    <row r="7564" spans="1:23" x14ac:dyDescent="0.25">
      <c r="A7564">
        <v>3779</v>
      </c>
      <c r="B7564">
        <v>4789</v>
      </c>
      <c r="C7564" t="s">
        <v>11879</v>
      </c>
      <c r="D7564" t="s">
        <v>11880</v>
      </c>
      <c r="E7564" t="s">
        <v>15</v>
      </c>
      <c r="F7564" t="s">
        <v>11881</v>
      </c>
      <c r="G7564" t="str">
        <f>"00025804"</f>
        <v>00025804</v>
      </c>
      <c r="H7564" t="s">
        <v>4094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40</v>
      </c>
      <c r="S7564">
        <v>280</v>
      </c>
      <c r="V7564">
        <v>0</v>
      </c>
      <c r="W7564" t="s">
        <v>11882</v>
      </c>
    </row>
    <row r="7565" spans="1:23" x14ac:dyDescent="0.25">
      <c r="H7565" t="s">
        <v>11883</v>
      </c>
    </row>
    <row r="7566" spans="1:23" x14ac:dyDescent="0.25">
      <c r="A7566">
        <v>3780</v>
      </c>
      <c r="B7566">
        <v>8301</v>
      </c>
      <c r="C7566" t="s">
        <v>11884</v>
      </c>
      <c r="D7566" t="s">
        <v>7302</v>
      </c>
      <c r="E7566" t="s">
        <v>3956</v>
      </c>
      <c r="F7566" t="s">
        <v>11885</v>
      </c>
      <c r="G7566" t="str">
        <f>"00071523"</f>
        <v>00071523</v>
      </c>
      <c r="H7566" t="s">
        <v>118</v>
      </c>
      <c r="I7566">
        <v>0</v>
      </c>
      <c r="J7566">
        <v>50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V7566">
        <v>2</v>
      </c>
      <c r="W7566" t="s">
        <v>11886</v>
      </c>
    </row>
    <row r="7567" spans="1:23" x14ac:dyDescent="0.25">
      <c r="H7567" t="s">
        <v>11887</v>
      </c>
    </row>
    <row r="7568" spans="1:23" x14ac:dyDescent="0.25">
      <c r="A7568">
        <v>3781</v>
      </c>
      <c r="B7568">
        <v>7562</v>
      </c>
      <c r="C7568" t="s">
        <v>11888</v>
      </c>
      <c r="D7568" t="s">
        <v>112</v>
      </c>
      <c r="E7568" t="s">
        <v>11889</v>
      </c>
      <c r="F7568" t="s">
        <v>11890</v>
      </c>
      <c r="G7568" t="str">
        <f>"201511042249"</f>
        <v>201511042249</v>
      </c>
      <c r="H7568" t="s">
        <v>605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15</v>
      </c>
      <c r="S7568">
        <v>105</v>
      </c>
      <c r="V7568">
        <v>1</v>
      </c>
      <c r="W7568" t="s">
        <v>11886</v>
      </c>
    </row>
    <row r="7569" spans="1:23" x14ac:dyDescent="0.25">
      <c r="H7569" t="s">
        <v>11891</v>
      </c>
    </row>
    <row r="7570" spans="1:23" x14ac:dyDescent="0.25">
      <c r="A7570">
        <v>3782</v>
      </c>
      <c r="B7570">
        <v>4718</v>
      </c>
      <c r="C7570" t="s">
        <v>11892</v>
      </c>
      <c r="D7570" t="s">
        <v>515</v>
      </c>
      <c r="E7570" t="s">
        <v>70</v>
      </c>
      <c r="F7570" t="s">
        <v>11893</v>
      </c>
      <c r="G7570" t="str">
        <f>"201511027844"</f>
        <v>201511027844</v>
      </c>
      <c r="H7570" t="s">
        <v>4763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48</v>
      </c>
      <c r="S7570">
        <v>336</v>
      </c>
      <c r="V7570">
        <v>0</v>
      </c>
      <c r="W7570" t="s">
        <v>11886</v>
      </c>
    </row>
    <row r="7571" spans="1:23" x14ac:dyDescent="0.25">
      <c r="H7571">
        <v>874</v>
      </c>
    </row>
    <row r="7572" spans="1:23" x14ac:dyDescent="0.25">
      <c r="A7572">
        <v>3783</v>
      </c>
      <c r="B7572">
        <v>2029</v>
      </c>
      <c r="C7572" t="s">
        <v>11894</v>
      </c>
      <c r="D7572" t="s">
        <v>655</v>
      </c>
      <c r="E7572" t="s">
        <v>51</v>
      </c>
      <c r="F7572" t="s">
        <v>11895</v>
      </c>
      <c r="G7572" t="str">
        <f>"00017135"</f>
        <v>00017135</v>
      </c>
      <c r="H7572">
        <v>1078</v>
      </c>
      <c r="I7572">
        <v>0</v>
      </c>
      <c r="J7572">
        <v>30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2</v>
      </c>
      <c r="S7572">
        <v>14</v>
      </c>
      <c r="V7572">
        <v>0</v>
      </c>
      <c r="W7572">
        <v>1122</v>
      </c>
    </row>
    <row r="7573" spans="1:23" x14ac:dyDescent="0.25">
      <c r="H7573" t="s">
        <v>11896</v>
      </c>
    </row>
    <row r="7574" spans="1:23" x14ac:dyDescent="0.25">
      <c r="A7574">
        <v>3784</v>
      </c>
      <c r="B7574">
        <v>814</v>
      </c>
      <c r="C7574" t="s">
        <v>411</v>
      </c>
      <c r="D7574" t="s">
        <v>411</v>
      </c>
      <c r="E7574" t="s">
        <v>188</v>
      </c>
      <c r="F7574" t="s">
        <v>11897</v>
      </c>
      <c r="G7574" t="str">
        <f>"00083867"</f>
        <v>00083867</v>
      </c>
      <c r="H7574">
        <v>1045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  <c r="R7574">
        <v>11</v>
      </c>
      <c r="S7574">
        <v>77</v>
      </c>
      <c r="V7574">
        <v>0</v>
      </c>
      <c r="W7574">
        <v>1122</v>
      </c>
    </row>
    <row r="7575" spans="1:23" x14ac:dyDescent="0.25">
      <c r="H7575" t="s">
        <v>11898</v>
      </c>
    </row>
    <row r="7576" spans="1:23" x14ac:dyDescent="0.25">
      <c r="A7576">
        <v>3785</v>
      </c>
      <c r="B7576">
        <v>10459</v>
      </c>
      <c r="C7576" t="s">
        <v>1443</v>
      </c>
      <c r="D7576" t="s">
        <v>489</v>
      </c>
      <c r="E7576" t="s">
        <v>15</v>
      </c>
      <c r="F7576" t="s">
        <v>11899</v>
      </c>
      <c r="G7576" t="str">
        <f>"201512000761"</f>
        <v>201512000761</v>
      </c>
      <c r="H7576">
        <v>968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22</v>
      </c>
      <c r="S7576">
        <v>154</v>
      </c>
      <c r="V7576">
        <v>1</v>
      </c>
      <c r="W7576">
        <v>1122</v>
      </c>
    </row>
    <row r="7577" spans="1:23" x14ac:dyDescent="0.25">
      <c r="H7577" t="s">
        <v>11900</v>
      </c>
    </row>
    <row r="7578" spans="1:23" x14ac:dyDescent="0.25">
      <c r="A7578">
        <v>3786</v>
      </c>
      <c r="B7578">
        <v>4674</v>
      </c>
      <c r="C7578" t="s">
        <v>1255</v>
      </c>
      <c r="D7578" t="s">
        <v>11901</v>
      </c>
      <c r="E7578" t="s">
        <v>55</v>
      </c>
      <c r="F7578" t="s">
        <v>11902</v>
      </c>
      <c r="G7578" t="str">
        <f>"201511033826"</f>
        <v>201511033826</v>
      </c>
      <c r="H7578" t="s">
        <v>925</v>
      </c>
      <c r="I7578">
        <v>0</v>
      </c>
      <c r="J7578">
        <v>50</v>
      </c>
      <c r="K7578">
        <v>0</v>
      </c>
      <c r="L7578">
        <v>0</v>
      </c>
      <c r="M7578">
        <v>0</v>
      </c>
      <c r="N7578">
        <v>30</v>
      </c>
      <c r="O7578">
        <v>0</v>
      </c>
      <c r="P7578">
        <v>0</v>
      </c>
      <c r="Q7578">
        <v>0</v>
      </c>
      <c r="R7578">
        <v>5</v>
      </c>
      <c r="S7578">
        <v>35</v>
      </c>
      <c r="V7578">
        <v>1</v>
      </c>
      <c r="W7578" t="s">
        <v>11903</v>
      </c>
    </row>
    <row r="7579" spans="1:23" x14ac:dyDescent="0.25">
      <c r="H7579" t="s">
        <v>11904</v>
      </c>
    </row>
    <row r="7580" spans="1:23" x14ac:dyDescent="0.25">
      <c r="A7580">
        <v>3787</v>
      </c>
      <c r="B7580">
        <v>6848</v>
      </c>
      <c r="C7580" t="s">
        <v>11905</v>
      </c>
      <c r="D7580" t="s">
        <v>336</v>
      </c>
      <c r="E7580" t="s">
        <v>15</v>
      </c>
      <c r="F7580" t="s">
        <v>11906</v>
      </c>
      <c r="G7580" t="str">
        <f>"00089145"</f>
        <v>00089145</v>
      </c>
      <c r="H7580" t="s">
        <v>1000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  <c r="R7580">
        <v>18</v>
      </c>
      <c r="S7580">
        <v>126</v>
      </c>
      <c r="V7580">
        <v>2</v>
      </c>
      <c r="W7580" t="s">
        <v>11903</v>
      </c>
    </row>
    <row r="7581" spans="1:23" x14ac:dyDescent="0.25">
      <c r="H7581" t="s">
        <v>11907</v>
      </c>
    </row>
    <row r="7582" spans="1:23" x14ac:dyDescent="0.25">
      <c r="A7582">
        <v>3788</v>
      </c>
      <c r="B7582">
        <v>1695</v>
      </c>
      <c r="C7582" t="s">
        <v>11908</v>
      </c>
      <c r="D7582" t="s">
        <v>770</v>
      </c>
      <c r="E7582" t="s">
        <v>41</v>
      </c>
      <c r="F7582" t="s">
        <v>11909</v>
      </c>
      <c r="G7582" t="str">
        <f>"201511022255"</f>
        <v>201511022255</v>
      </c>
      <c r="H7582" t="s">
        <v>1509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29</v>
      </c>
      <c r="S7582">
        <v>203</v>
      </c>
      <c r="V7582">
        <v>1</v>
      </c>
      <c r="W7582" t="s">
        <v>11903</v>
      </c>
    </row>
    <row r="7583" spans="1:23" x14ac:dyDescent="0.25">
      <c r="H7583" t="s">
        <v>5134</v>
      </c>
    </row>
    <row r="7584" spans="1:23" x14ac:dyDescent="0.25">
      <c r="A7584">
        <v>3789</v>
      </c>
      <c r="B7584">
        <v>1992</v>
      </c>
      <c r="C7584" t="s">
        <v>11910</v>
      </c>
      <c r="D7584" t="s">
        <v>64</v>
      </c>
      <c r="E7584" t="s">
        <v>51</v>
      </c>
      <c r="F7584" t="s">
        <v>11911</v>
      </c>
      <c r="G7584" t="str">
        <f>"200911000064"</f>
        <v>200911000064</v>
      </c>
      <c r="H7584" t="s">
        <v>2567</v>
      </c>
      <c r="I7584">
        <v>150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V7584">
        <v>2</v>
      </c>
      <c r="W7584" t="s">
        <v>11912</v>
      </c>
    </row>
    <row r="7585" spans="1:23" x14ac:dyDescent="0.25">
      <c r="H7585" t="s">
        <v>11913</v>
      </c>
    </row>
    <row r="7586" spans="1:23" x14ac:dyDescent="0.25">
      <c r="A7586">
        <v>3790</v>
      </c>
      <c r="B7586">
        <v>4455</v>
      </c>
      <c r="C7586" t="s">
        <v>11914</v>
      </c>
      <c r="D7586" t="s">
        <v>1647</v>
      </c>
      <c r="E7586" t="s">
        <v>11915</v>
      </c>
      <c r="F7586" t="s">
        <v>11916</v>
      </c>
      <c r="G7586" t="str">
        <f>"201511021861"</f>
        <v>201511021861</v>
      </c>
      <c r="H7586">
        <v>935</v>
      </c>
      <c r="I7586">
        <v>0</v>
      </c>
      <c r="J7586">
        <v>30</v>
      </c>
      <c r="K7586">
        <v>30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18</v>
      </c>
      <c r="S7586">
        <v>126</v>
      </c>
      <c r="T7586">
        <v>6</v>
      </c>
      <c r="U7586">
        <v>879</v>
      </c>
      <c r="V7586">
        <v>0</v>
      </c>
      <c r="W7586">
        <v>1121</v>
      </c>
    </row>
    <row r="7587" spans="1:23" x14ac:dyDescent="0.25">
      <c r="H7587">
        <v>879</v>
      </c>
    </row>
    <row r="7588" spans="1:23" x14ac:dyDescent="0.25">
      <c r="A7588">
        <v>3791</v>
      </c>
      <c r="B7588">
        <v>1674</v>
      </c>
      <c r="C7588" t="s">
        <v>11917</v>
      </c>
      <c r="D7588" t="s">
        <v>199</v>
      </c>
      <c r="E7588" t="s">
        <v>60</v>
      </c>
      <c r="F7588" t="s">
        <v>11918</v>
      </c>
      <c r="G7588" t="str">
        <f>"201504004250"</f>
        <v>201504004250</v>
      </c>
      <c r="H7588">
        <v>935</v>
      </c>
      <c r="I7588">
        <v>0</v>
      </c>
      <c r="J7588">
        <v>30</v>
      </c>
      <c r="K7588">
        <v>0</v>
      </c>
      <c r="L7588">
        <v>0</v>
      </c>
      <c r="M7588">
        <v>30</v>
      </c>
      <c r="N7588">
        <v>0</v>
      </c>
      <c r="O7588">
        <v>0</v>
      </c>
      <c r="P7588">
        <v>0</v>
      </c>
      <c r="Q7588">
        <v>0</v>
      </c>
      <c r="R7588">
        <v>18</v>
      </c>
      <c r="S7588">
        <v>126</v>
      </c>
      <c r="V7588">
        <v>0</v>
      </c>
      <c r="W7588">
        <v>1121</v>
      </c>
    </row>
    <row r="7589" spans="1:23" x14ac:dyDescent="0.25">
      <c r="H7589" t="s">
        <v>11919</v>
      </c>
    </row>
    <row r="7590" spans="1:23" x14ac:dyDescent="0.25">
      <c r="A7590">
        <v>3792</v>
      </c>
      <c r="B7590">
        <v>5388</v>
      </c>
      <c r="C7590" t="s">
        <v>11920</v>
      </c>
      <c r="D7590" t="s">
        <v>106</v>
      </c>
      <c r="E7590" t="s">
        <v>96</v>
      </c>
      <c r="F7590" t="s">
        <v>11921</v>
      </c>
      <c r="G7590" t="str">
        <f>"201502000818"</f>
        <v>201502000818</v>
      </c>
      <c r="H7590">
        <v>869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36</v>
      </c>
      <c r="S7590">
        <v>252</v>
      </c>
      <c r="V7590">
        <v>0</v>
      </c>
      <c r="W7590">
        <v>1121</v>
      </c>
    </row>
    <row r="7591" spans="1:23" x14ac:dyDescent="0.25">
      <c r="H7591" t="s">
        <v>11922</v>
      </c>
    </row>
    <row r="7592" spans="1:23" x14ac:dyDescent="0.25">
      <c r="A7592">
        <v>3793</v>
      </c>
      <c r="B7592">
        <v>9401</v>
      </c>
      <c r="C7592" t="s">
        <v>221</v>
      </c>
      <c r="D7592" t="s">
        <v>83</v>
      </c>
      <c r="E7592" t="s">
        <v>4287</v>
      </c>
      <c r="F7592" t="s">
        <v>11923</v>
      </c>
      <c r="G7592" t="str">
        <f>"201511007289"</f>
        <v>201511007289</v>
      </c>
      <c r="H7592">
        <v>715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58</v>
      </c>
      <c r="S7592">
        <v>406</v>
      </c>
      <c r="V7592">
        <v>0</v>
      </c>
      <c r="W7592">
        <v>1121</v>
      </c>
    </row>
    <row r="7593" spans="1:23" x14ac:dyDescent="0.25">
      <c r="H7593" t="s">
        <v>11924</v>
      </c>
    </row>
    <row r="7594" spans="1:23" x14ac:dyDescent="0.25">
      <c r="A7594">
        <v>3794</v>
      </c>
      <c r="B7594">
        <v>374</v>
      </c>
      <c r="C7594" t="s">
        <v>11925</v>
      </c>
      <c r="D7594" t="s">
        <v>24</v>
      </c>
      <c r="E7594" t="s">
        <v>51</v>
      </c>
      <c r="F7594" t="s">
        <v>11926</v>
      </c>
      <c r="G7594" t="str">
        <f>"201010000062"</f>
        <v>201010000062</v>
      </c>
      <c r="H7594" t="s">
        <v>582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10</v>
      </c>
      <c r="S7594">
        <v>70</v>
      </c>
      <c r="V7594">
        <v>0</v>
      </c>
      <c r="W7594" t="s">
        <v>11927</v>
      </c>
    </row>
    <row r="7595" spans="1:23" x14ac:dyDescent="0.25">
      <c r="H7595" t="s">
        <v>11928</v>
      </c>
    </row>
    <row r="7596" spans="1:23" x14ac:dyDescent="0.25">
      <c r="A7596">
        <v>3795</v>
      </c>
      <c r="B7596">
        <v>7589</v>
      </c>
      <c r="C7596" t="s">
        <v>11929</v>
      </c>
      <c r="D7596" t="s">
        <v>36</v>
      </c>
      <c r="E7596" t="s">
        <v>11930</v>
      </c>
      <c r="F7596">
        <v>699809</v>
      </c>
      <c r="G7596" t="str">
        <f>"201502004128"</f>
        <v>201502004128</v>
      </c>
      <c r="H7596" t="s">
        <v>582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70</v>
      </c>
      <c r="R7596">
        <v>0</v>
      </c>
      <c r="S7596">
        <v>0</v>
      </c>
      <c r="V7596">
        <v>0</v>
      </c>
      <c r="W7596" t="s">
        <v>11927</v>
      </c>
    </row>
    <row r="7597" spans="1:23" x14ac:dyDescent="0.25">
      <c r="H7597" t="s">
        <v>11931</v>
      </c>
    </row>
    <row r="7598" spans="1:23" x14ac:dyDescent="0.25">
      <c r="A7598">
        <v>3796</v>
      </c>
      <c r="B7598">
        <v>9116</v>
      </c>
      <c r="C7598" t="s">
        <v>1884</v>
      </c>
      <c r="D7598" t="s">
        <v>515</v>
      </c>
      <c r="E7598" t="s">
        <v>51</v>
      </c>
      <c r="F7598" t="s">
        <v>11932</v>
      </c>
      <c r="G7598" t="str">
        <f>"201511043111"</f>
        <v>201511043111</v>
      </c>
      <c r="H7598" t="s">
        <v>925</v>
      </c>
      <c r="I7598">
        <v>0</v>
      </c>
      <c r="J7598">
        <v>30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R7598">
        <v>12</v>
      </c>
      <c r="S7598">
        <v>84</v>
      </c>
      <c r="V7598">
        <v>2</v>
      </c>
      <c r="W7598" t="s">
        <v>11927</v>
      </c>
    </row>
    <row r="7599" spans="1:23" x14ac:dyDescent="0.25">
      <c r="H7599" t="s">
        <v>11933</v>
      </c>
    </row>
    <row r="7600" spans="1:23" x14ac:dyDescent="0.25">
      <c r="A7600">
        <v>3797</v>
      </c>
      <c r="B7600">
        <v>5993</v>
      </c>
      <c r="C7600" t="s">
        <v>39</v>
      </c>
      <c r="D7600" t="s">
        <v>244</v>
      </c>
      <c r="E7600" t="s">
        <v>459</v>
      </c>
      <c r="F7600" t="s">
        <v>11934</v>
      </c>
      <c r="G7600" t="str">
        <f>"201409000796"</f>
        <v>201409000796</v>
      </c>
      <c r="H7600" t="s">
        <v>1242</v>
      </c>
      <c r="I7600">
        <v>150</v>
      </c>
      <c r="J7600">
        <v>30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0</v>
      </c>
      <c r="V7600">
        <v>2</v>
      </c>
      <c r="W7600" t="s">
        <v>11927</v>
      </c>
    </row>
    <row r="7601" spans="1:23" x14ac:dyDescent="0.25">
      <c r="H7601" t="s">
        <v>11935</v>
      </c>
    </row>
    <row r="7602" spans="1:23" x14ac:dyDescent="0.25">
      <c r="A7602">
        <v>3798</v>
      </c>
      <c r="B7602">
        <v>9078</v>
      </c>
      <c r="C7602" t="s">
        <v>767</v>
      </c>
      <c r="D7602" t="s">
        <v>36</v>
      </c>
      <c r="E7602" t="s">
        <v>1399</v>
      </c>
      <c r="F7602" t="s">
        <v>11936</v>
      </c>
      <c r="G7602" t="str">
        <f>"201511034375"</f>
        <v>201511034375</v>
      </c>
      <c r="H7602" t="s">
        <v>3307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43</v>
      </c>
      <c r="S7602">
        <v>301</v>
      </c>
      <c r="V7602">
        <v>0</v>
      </c>
      <c r="W7602" t="s">
        <v>11927</v>
      </c>
    </row>
    <row r="7603" spans="1:23" x14ac:dyDescent="0.25">
      <c r="H7603" t="s">
        <v>11937</v>
      </c>
    </row>
    <row r="7604" spans="1:23" x14ac:dyDescent="0.25">
      <c r="A7604">
        <v>3799</v>
      </c>
      <c r="B7604">
        <v>5502</v>
      </c>
      <c r="C7604" t="s">
        <v>1762</v>
      </c>
      <c r="D7604" t="s">
        <v>191</v>
      </c>
      <c r="E7604" t="s">
        <v>15</v>
      </c>
      <c r="F7604" t="s">
        <v>11938</v>
      </c>
      <c r="G7604" t="str">
        <f>"200802006283"</f>
        <v>200802006283</v>
      </c>
      <c r="H7604" t="s">
        <v>491</v>
      </c>
      <c r="I7604">
        <v>0</v>
      </c>
      <c r="J7604">
        <v>30</v>
      </c>
      <c r="K7604">
        <v>30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0</v>
      </c>
      <c r="S7604">
        <v>0</v>
      </c>
      <c r="V7604">
        <v>2</v>
      </c>
      <c r="W7604" t="s">
        <v>11939</v>
      </c>
    </row>
    <row r="7605" spans="1:23" x14ac:dyDescent="0.25">
      <c r="H7605" t="s">
        <v>11940</v>
      </c>
    </row>
    <row r="7606" spans="1:23" x14ac:dyDescent="0.25">
      <c r="A7606">
        <v>3800</v>
      </c>
      <c r="B7606">
        <v>44</v>
      </c>
      <c r="C7606" t="s">
        <v>5341</v>
      </c>
      <c r="D7606" t="s">
        <v>83</v>
      </c>
      <c r="E7606" t="s">
        <v>51</v>
      </c>
      <c r="F7606" t="s">
        <v>11941</v>
      </c>
      <c r="G7606" t="str">
        <f>"00017157"</f>
        <v>00017157</v>
      </c>
      <c r="H7606" t="s">
        <v>3802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26</v>
      </c>
      <c r="S7606">
        <v>182</v>
      </c>
      <c r="V7606">
        <v>1</v>
      </c>
      <c r="W7606" t="s">
        <v>11942</v>
      </c>
    </row>
    <row r="7607" spans="1:23" x14ac:dyDescent="0.25">
      <c r="H7607">
        <v>843</v>
      </c>
    </row>
    <row r="7608" spans="1:23" x14ac:dyDescent="0.25">
      <c r="A7608">
        <v>3801</v>
      </c>
      <c r="B7608">
        <v>3947</v>
      </c>
      <c r="C7608" t="s">
        <v>11943</v>
      </c>
      <c r="D7608" t="s">
        <v>489</v>
      </c>
      <c r="E7608" t="s">
        <v>96</v>
      </c>
      <c r="F7608" t="s">
        <v>11944</v>
      </c>
      <c r="G7608" t="str">
        <f>"00037255"</f>
        <v>00037255</v>
      </c>
      <c r="H7608">
        <v>1078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R7608">
        <v>6</v>
      </c>
      <c r="S7608">
        <v>42</v>
      </c>
      <c r="V7608">
        <v>0</v>
      </c>
      <c r="W7608">
        <v>1120</v>
      </c>
    </row>
    <row r="7609" spans="1:23" x14ac:dyDescent="0.25">
      <c r="H7609" t="s">
        <v>11945</v>
      </c>
    </row>
    <row r="7610" spans="1:23" x14ac:dyDescent="0.25">
      <c r="A7610">
        <v>3802</v>
      </c>
      <c r="B7610">
        <v>7796</v>
      </c>
      <c r="C7610" t="s">
        <v>11946</v>
      </c>
      <c r="D7610" t="s">
        <v>8771</v>
      </c>
      <c r="E7610" t="s">
        <v>196</v>
      </c>
      <c r="F7610" t="s">
        <v>11947</v>
      </c>
      <c r="G7610" t="str">
        <f>"201511020982"</f>
        <v>201511020982</v>
      </c>
      <c r="H7610">
        <v>1078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0</v>
      </c>
      <c r="R7610">
        <v>6</v>
      </c>
      <c r="S7610">
        <v>42</v>
      </c>
      <c r="V7610">
        <v>2</v>
      </c>
      <c r="W7610">
        <v>1120</v>
      </c>
    </row>
    <row r="7611" spans="1:23" x14ac:dyDescent="0.25">
      <c r="H7611" t="s">
        <v>11948</v>
      </c>
    </row>
    <row r="7612" spans="1:23" x14ac:dyDescent="0.25">
      <c r="A7612">
        <v>3803</v>
      </c>
      <c r="B7612">
        <v>2982</v>
      </c>
      <c r="C7612" t="s">
        <v>11949</v>
      </c>
      <c r="D7612" t="s">
        <v>6527</v>
      </c>
      <c r="E7612" t="s">
        <v>70</v>
      </c>
      <c r="F7612" t="s">
        <v>11950</v>
      </c>
      <c r="G7612" t="str">
        <f>"00030517"</f>
        <v>00030517</v>
      </c>
      <c r="H7612">
        <v>1078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R7612">
        <v>6</v>
      </c>
      <c r="S7612">
        <v>42</v>
      </c>
      <c r="V7612">
        <v>1</v>
      </c>
      <c r="W7612">
        <v>1120</v>
      </c>
    </row>
    <row r="7613" spans="1:23" x14ac:dyDescent="0.25">
      <c r="H7613" t="s">
        <v>11951</v>
      </c>
    </row>
    <row r="7614" spans="1:23" x14ac:dyDescent="0.25">
      <c r="A7614">
        <v>3804</v>
      </c>
      <c r="B7614">
        <v>654</v>
      </c>
      <c r="C7614" t="s">
        <v>6956</v>
      </c>
      <c r="D7614" t="s">
        <v>11952</v>
      </c>
      <c r="E7614" t="s">
        <v>41</v>
      </c>
      <c r="F7614" t="s">
        <v>11953</v>
      </c>
      <c r="G7614" t="str">
        <f>"201511026029"</f>
        <v>201511026029</v>
      </c>
      <c r="H7614">
        <v>1078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6</v>
      </c>
      <c r="S7614">
        <v>42</v>
      </c>
      <c r="V7614">
        <v>0</v>
      </c>
      <c r="W7614">
        <v>1120</v>
      </c>
    </row>
    <row r="7615" spans="1:23" x14ac:dyDescent="0.25">
      <c r="H7615" t="s">
        <v>11954</v>
      </c>
    </row>
    <row r="7616" spans="1:23" x14ac:dyDescent="0.25">
      <c r="A7616">
        <v>3805</v>
      </c>
      <c r="B7616">
        <v>5515</v>
      </c>
      <c r="C7616" t="s">
        <v>10447</v>
      </c>
      <c r="D7616" t="s">
        <v>383</v>
      </c>
      <c r="E7616" t="s">
        <v>412</v>
      </c>
      <c r="F7616" t="s">
        <v>11955</v>
      </c>
      <c r="G7616" t="str">
        <f>"201511038327"</f>
        <v>201511038327</v>
      </c>
      <c r="H7616">
        <v>1078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6</v>
      </c>
      <c r="S7616">
        <v>42</v>
      </c>
      <c r="V7616">
        <v>0</v>
      </c>
      <c r="W7616">
        <v>1120</v>
      </c>
    </row>
    <row r="7617" spans="1:23" x14ac:dyDescent="0.25">
      <c r="H7617" t="s">
        <v>11956</v>
      </c>
    </row>
    <row r="7618" spans="1:23" x14ac:dyDescent="0.25">
      <c r="A7618">
        <v>3806</v>
      </c>
      <c r="B7618">
        <v>8544</v>
      </c>
      <c r="C7618" t="s">
        <v>11957</v>
      </c>
      <c r="D7618" t="s">
        <v>4171</v>
      </c>
      <c r="E7618" t="s">
        <v>70</v>
      </c>
      <c r="F7618" t="s">
        <v>11958</v>
      </c>
      <c r="G7618" t="str">
        <f>"00102008"</f>
        <v>00102008</v>
      </c>
      <c r="H7618">
        <v>1078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6</v>
      </c>
      <c r="S7618">
        <v>42</v>
      </c>
      <c r="V7618">
        <v>0</v>
      </c>
      <c r="W7618">
        <v>1120</v>
      </c>
    </row>
    <row r="7619" spans="1:23" x14ac:dyDescent="0.25">
      <c r="H7619" t="s">
        <v>11959</v>
      </c>
    </row>
    <row r="7620" spans="1:23" x14ac:dyDescent="0.25">
      <c r="A7620">
        <v>3807</v>
      </c>
      <c r="B7620">
        <v>3091</v>
      </c>
      <c r="C7620" t="s">
        <v>11960</v>
      </c>
      <c r="D7620" t="s">
        <v>11961</v>
      </c>
      <c r="E7620" t="s">
        <v>11962</v>
      </c>
      <c r="F7620" t="s">
        <v>11963</v>
      </c>
      <c r="G7620" t="str">
        <f>"00022377"</f>
        <v>00022377</v>
      </c>
      <c r="H7620">
        <v>1078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6</v>
      </c>
      <c r="S7620">
        <v>42</v>
      </c>
      <c r="V7620">
        <v>0</v>
      </c>
      <c r="W7620">
        <v>1120</v>
      </c>
    </row>
    <row r="7621" spans="1:23" x14ac:dyDescent="0.25">
      <c r="H7621">
        <v>863</v>
      </c>
    </row>
    <row r="7622" spans="1:23" x14ac:dyDescent="0.25">
      <c r="A7622">
        <v>3808</v>
      </c>
      <c r="B7622">
        <v>102</v>
      </c>
      <c r="C7622" t="s">
        <v>8211</v>
      </c>
      <c r="D7622" t="s">
        <v>383</v>
      </c>
      <c r="E7622" t="s">
        <v>196</v>
      </c>
      <c r="F7622" t="s">
        <v>8212</v>
      </c>
      <c r="G7622" t="str">
        <f>"201510000706"</f>
        <v>201510000706</v>
      </c>
      <c r="H7622">
        <v>1078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6</v>
      </c>
      <c r="S7622">
        <v>42</v>
      </c>
      <c r="T7622">
        <v>6</v>
      </c>
      <c r="U7622">
        <v>879</v>
      </c>
      <c r="V7622">
        <v>3</v>
      </c>
      <c r="W7622">
        <v>1120</v>
      </c>
    </row>
    <row r="7623" spans="1:23" x14ac:dyDescent="0.25">
      <c r="H7623" t="s">
        <v>8213</v>
      </c>
    </row>
    <row r="7624" spans="1:23" x14ac:dyDescent="0.25">
      <c r="A7624">
        <v>3809</v>
      </c>
      <c r="B7624">
        <v>102</v>
      </c>
      <c r="C7624" t="s">
        <v>8211</v>
      </c>
      <c r="D7624" t="s">
        <v>383</v>
      </c>
      <c r="E7624" t="s">
        <v>196</v>
      </c>
      <c r="F7624" t="s">
        <v>8212</v>
      </c>
      <c r="G7624" t="str">
        <f>"201510000706"</f>
        <v>201510000706</v>
      </c>
      <c r="H7624">
        <v>1078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6</v>
      </c>
      <c r="S7624">
        <v>42</v>
      </c>
      <c r="V7624">
        <v>3</v>
      </c>
      <c r="W7624">
        <v>1120</v>
      </c>
    </row>
    <row r="7625" spans="1:23" x14ac:dyDescent="0.25">
      <c r="H7625" t="s">
        <v>8213</v>
      </c>
    </row>
    <row r="7626" spans="1:23" x14ac:dyDescent="0.25">
      <c r="A7626">
        <v>3810</v>
      </c>
      <c r="B7626">
        <v>6273</v>
      </c>
      <c r="C7626" t="s">
        <v>11964</v>
      </c>
      <c r="D7626" t="s">
        <v>105</v>
      </c>
      <c r="E7626" t="s">
        <v>196</v>
      </c>
      <c r="F7626" t="s">
        <v>11965</v>
      </c>
      <c r="G7626" t="str">
        <f>"00091230"</f>
        <v>00091230</v>
      </c>
      <c r="H7626" t="s">
        <v>5078</v>
      </c>
      <c r="I7626">
        <v>150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15</v>
      </c>
      <c r="S7626">
        <v>105</v>
      </c>
      <c r="V7626">
        <v>1</v>
      </c>
      <c r="W7626" t="s">
        <v>11966</v>
      </c>
    </row>
    <row r="7627" spans="1:23" x14ac:dyDescent="0.25">
      <c r="H7627" t="s">
        <v>11967</v>
      </c>
    </row>
    <row r="7628" spans="1:23" x14ac:dyDescent="0.25">
      <c r="A7628">
        <v>3811</v>
      </c>
      <c r="B7628">
        <v>7393</v>
      </c>
      <c r="C7628" t="s">
        <v>11968</v>
      </c>
      <c r="D7628" t="s">
        <v>55</v>
      </c>
      <c r="E7628" t="s">
        <v>96</v>
      </c>
      <c r="F7628" t="s">
        <v>11969</v>
      </c>
      <c r="G7628" t="str">
        <f>"201412001043"</f>
        <v>201412001043</v>
      </c>
      <c r="H7628" t="s">
        <v>250</v>
      </c>
      <c r="I7628">
        <v>0</v>
      </c>
      <c r="J7628">
        <v>30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4</v>
      </c>
      <c r="S7628">
        <v>28</v>
      </c>
      <c r="V7628">
        <v>0</v>
      </c>
      <c r="W7628" t="s">
        <v>11970</v>
      </c>
    </row>
    <row r="7629" spans="1:23" x14ac:dyDescent="0.25">
      <c r="H7629" t="s">
        <v>11971</v>
      </c>
    </row>
    <row r="7630" spans="1:23" x14ac:dyDescent="0.25">
      <c r="A7630">
        <v>3812</v>
      </c>
      <c r="B7630">
        <v>9189</v>
      </c>
      <c r="C7630" t="s">
        <v>9463</v>
      </c>
      <c r="D7630" t="s">
        <v>187</v>
      </c>
      <c r="E7630" t="s">
        <v>11972</v>
      </c>
      <c r="F7630" t="s">
        <v>11973</v>
      </c>
      <c r="G7630" t="str">
        <f>"201511037207"</f>
        <v>201511037207</v>
      </c>
      <c r="H7630" t="s">
        <v>925</v>
      </c>
      <c r="I7630">
        <v>0</v>
      </c>
      <c r="J7630">
        <v>50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9</v>
      </c>
      <c r="S7630">
        <v>63</v>
      </c>
      <c r="V7630">
        <v>0</v>
      </c>
      <c r="W7630" t="s">
        <v>11970</v>
      </c>
    </row>
    <row r="7631" spans="1:23" x14ac:dyDescent="0.25">
      <c r="H7631" t="s">
        <v>11974</v>
      </c>
    </row>
    <row r="7632" spans="1:23" x14ac:dyDescent="0.25">
      <c r="A7632">
        <v>3813</v>
      </c>
      <c r="B7632">
        <v>7052</v>
      </c>
      <c r="C7632" t="s">
        <v>11925</v>
      </c>
      <c r="D7632" t="s">
        <v>191</v>
      </c>
      <c r="E7632" t="s">
        <v>41</v>
      </c>
      <c r="F7632" t="s">
        <v>11975</v>
      </c>
      <c r="G7632" t="str">
        <f>"00019412"</f>
        <v>00019412</v>
      </c>
      <c r="H7632" t="s">
        <v>1128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24</v>
      </c>
      <c r="S7632">
        <v>168</v>
      </c>
      <c r="V7632">
        <v>1</v>
      </c>
      <c r="W7632" t="s">
        <v>11970</v>
      </c>
    </row>
    <row r="7633" spans="1:23" x14ac:dyDescent="0.25">
      <c r="H7633" t="s">
        <v>11976</v>
      </c>
    </row>
    <row r="7634" spans="1:23" x14ac:dyDescent="0.25">
      <c r="A7634">
        <v>3814</v>
      </c>
      <c r="B7634">
        <v>9485</v>
      </c>
      <c r="C7634" t="s">
        <v>11977</v>
      </c>
      <c r="D7634" t="s">
        <v>11978</v>
      </c>
      <c r="E7634" t="s">
        <v>51</v>
      </c>
      <c r="F7634" t="s">
        <v>11979</v>
      </c>
      <c r="G7634" t="str">
        <f>"201511034415"</f>
        <v>201511034415</v>
      </c>
      <c r="H7634" t="s">
        <v>5545</v>
      </c>
      <c r="I7634">
        <v>150</v>
      </c>
      <c r="J7634">
        <v>30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36</v>
      </c>
      <c r="S7634">
        <v>252</v>
      </c>
      <c r="V7634">
        <v>0</v>
      </c>
      <c r="W7634" t="s">
        <v>11970</v>
      </c>
    </row>
    <row r="7635" spans="1:23" x14ac:dyDescent="0.25">
      <c r="H7635" t="s">
        <v>11980</v>
      </c>
    </row>
    <row r="7636" spans="1:23" x14ac:dyDescent="0.25">
      <c r="A7636">
        <v>3815</v>
      </c>
      <c r="B7636">
        <v>2546</v>
      </c>
      <c r="C7636" t="s">
        <v>11981</v>
      </c>
      <c r="D7636" t="s">
        <v>1647</v>
      </c>
      <c r="E7636" t="s">
        <v>130</v>
      </c>
      <c r="F7636" t="s">
        <v>11982</v>
      </c>
      <c r="G7636" t="str">
        <f>"201511029944"</f>
        <v>201511029944</v>
      </c>
      <c r="H7636" t="s">
        <v>715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12</v>
      </c>
      <c r="S7636">
        <v>84</v>
      </c>
      <c r="V7636">
        <v>0</v>
      </c>
      <c r="W7636" t="s">
        <v>11983</v>
      </c>
    </row>
    <row r="7637" spans="1:23" x14ac:dyDescent="0.25">
      <c r="H7637" t="s">
        <v>11984</v>
      </c>
    </row>
    <row r="7638" spans="1:23" x14ac:dyDescent="0.25">
      <c r="A7638">
        <v>3816</v>
      </c>
      <c r="B7638">
        <v>954</v>
      </c>
      <c r="C7638" t="s">
        <v>5673</v>
      </c>
      <c r="D7638" t="s">
        <v>442</v>
      </c>
      <c r="E7638" t="s">
        <v>2865</v>
      </c>
      <c r="F7638" t="s">
        <v>11985</v>
      </c>
      <c r="G7638" t="str">
        <f>"201512000622"</f>
        <v>201512000622</v>
      </c>
      <c r="H7638" t="s">
        <v>3473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23</v>
      </c>
      <c r="S7638">
        <v>161</v>
      </c>
      <c r="V7638">
        <v>0</v>
      </c>
      <c r="W7638" t="s">
        <v>11983</v>
      </c>
    </row>
    <row r="7639" spans="1:23" x14ac:dyDescent="0.25">
      <c r="H7639" t="s">
        <v>11986</v>
      </c>
    </row>
    <row r="7640" spans="1:23" x14ac:dyDescent="0.25">
      <c r="A7640">
        <v>3817</v>
      </c>
      <c r="B7640">
        <v>9681</v>
      </c>
      <c r="C7640" t="s">
        <v>11987</v>
      </c>
      <c r="D7640" t="s">
        <v>40</v>
      </c>
      <c r="E7640" t="s">
        <v>188</v>
      </c>
      <c r="F7640" t="s">
        <v>11988</v>
      </c>
      <c r="G7640" t="str">
        <f>"201511028027"</f>
        <v>201511028027</v>
      </c>
      <c r="H7640">
        <v>1089</v>
      </c>
      <c r="I7640">
        <v>0</v>
      </c>
      <c r="J7640">
        <v>30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V7640">
        <v>0</v>
      </c>
      <c r="W7640">
        <v>1119</v>
      </c>
    </row>
    <row r="7641" spans="1:23" x14ac:dyDescent="0.25">
      <c r="H7641" t="s">
        <v>7279</v>
      </c>
    </row>
    <row r="7642" spans="1:23" x14ac:dyDescent="0.25">
      <c r="A7642">
        <v>3818</v>
      </c>
      <c r="B7642">
        <v>3310</v>
      </c>
      <c r="C7642" t="s">
        <v>11989</v>
      </c>
      <c r="D7642" t="s">
        <v>11990</v>
      </c>
      <c r="E7642" t="s">
        <v>937</v>
      </c>
      <c r="F7642" t="s">
        <v>11991</v>
      </c>
      <c r="G7642" t="str">
        <f>"201512001333"</f>
        <v>201512001333</v>
      </c>
      <c r="H7642">
        <v>1089</v>
      </c>
      <c r="I7642">
        <v>0</v>
      </c>
      <c r="J7642">
        <v>30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V7642">
        <v>0</v>
      </c>
      <c r="W7642">
        <v>1119</v>
      </c>
    </row>
    <row r="7643" spans="1:23" x14ac:dyDescent="0.25">
      <c r="H7643" t="s">
        <v>11992</v>
      </c>
    </row>
    <row r="7644" spans="1:23" x14ac:dyDescent="0.25">
      <c r="A7644">
        <v>3819</v>
      </c>
      <c r="B7644">
        <v>6084</v>
      </c>
      <c r="C7644" t="s">
        <v>11993</v>
      </c>
      <c r="D7644" t="s">
        <v>1236</v>
      </c>
      <c r="E7644" t="s">
        <v>298</v>
      </c>
      <c r="F7644" t="s">
        <v>11994</v>
      </c>
      <c r="G7644" t="str">
        <f>"201405001359"</f>
        <v>201405001359</v>
      </c>
      <c r="H7644">
        <v>1089</v>
      </c>
      <c r="I7644">
        <v>0</v>
      </c>
      <c r="J7644">
        <v>30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V7644">
        <v>0</v>
      </c>
      <c r="W7644">
        <v>1119</v>
      </c>
    </row>
    <row r="7645" spans="1:23" x14ac:dyDescent="0.25">
      <c r="H7645" t="s">
        <v>11995</v>
      </c>
    </row>
    <row r="7646" spans="1:23" x14ac:dyDescent="0.25">
      <c r="A7646">
        <v>3820</v>
      </c>
      <c r="B7646">
        <v>3370</v>
      </c>
      <c r="C7646" t="s">
        <v>11996</v>
      </c>
      <c r="D7646" t="s">
        <v>1276</v>
      </c>
      <c r="E7646" t="s">
        <v>41</v>
      </c>
      <c r="F7646" t="s">
        <v>11997</v>
      </c>
      <c r="G7646" t="str">
        <f>"201511032228"</f>
        <v>201511032228</v>
      </c>
      <c r="H7646">
        <v>1089</v>
      </c>
      <c r="I7646">
        <v>0</v>
      </c>
      <c r="J7646">
        <v>30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V7646">
        <v>2</v>
      </c>
      <c r="W7646">
        <v>1119</v>
      </c>
    </row>
    <row r="7647" spans="1:23" x14ac:dyDescent="0.25">
      <c r="H7647" t="s">
        <v>11998</v>
      </c>
    </row>
    <row r="7648" spans="1:23" x14ac:dyDescent="0.25">
      <c r="A7648">
        <v>3821</v>
      </c>
      <c r="B7648">
        <v>1583</v>
      </c>
      <c r="C7648" t="s">
        <v>11999</v>
      </c>
      <c r="D7648" t="s">
        <v>326</v>
      </c>
      <c r="E7648" t="s">
        <v>15</v>
      </c>
      <c r="F7648" t="s">
        <v>12000</v>
      </c>
      <c r="G7648" t="str">
        <f>"00018115"</f>
        <v>00018115</v>
      </c>
      <c r="H7648">
        <v>1089</v>
      </c>
      <c r="I7648">
        <v>0</v>
      </c>
      <c r="J7648">
        <v>30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V7648">
        <v>0</v>
      </c>
      <c r="W7648">
        <v>1119</v>
      </c>
    </row>
    <row r="7649" spans="1:23" x14ac:dyDescent="0.25">
      <c r="H7649" t="s">
        <v>12001</v>
      </c>
    </row>
    <row r="7650" spans="1:23" x14ac:dyDescent="0.25">
      <c r="A7650">
        <v>3822</v>
      </c>
      <c r="B7650">
        <v>6717</v>
      </c>
      <c r="C7650" t="s">
        <v>12002</v>
      </c>
      <c r="D7650" t="s">
        <v>570</v>
      </c>
      <c r="E7650" t="s">
        <v>70</v>
      </c>
      <c r="F7650" t="s">
        <v>12003</v>
      </c>
      <c r="G7650" t="str">
        <f>"200802012225"</f>
        <v>200802012225</v>
      </c>
      <c r="H7650">
        <v>1089</v>
      </c>
      <c r="I7650">
        <v>0</v>
      </c>
      <c r="J7650">
        <v>30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V7650">
        <v>0</v>
      </c>
      <c r="W7650">
        <v>1119</v>
      </c>
    </row>
    <row r="7651" spans="1:23" x14ac:dyDescent="0.25">
      <c r="H7651" t="s">
        <v>12004</v>
      </c>
    </row>
    <row r="7652" spans="1:23" x14ac:dyDescent="0.25">
      <c r="A7652">
        <v>3823</v>
      </c>
      <c r="B7652">
        <v>2529</v>
      </c>
      <c r="C7652" t="s">
        <v>12005</v>
      </c>
      <c r="D7652" t="s">
        <v>196</v>
      </c>
      <c r="E7652" t="s">
        <v>96</v>
      </c>
      <c r="F7652" t="s">
        <v>12006</v>
      </c>
      <c r="G7652" t="str">
        <f>"201510004264"</f>
        <v>201510004264</v>
      </c>
      <c r="H7652">
        <v>1089</v>
      </c>
      <c r="I7652">
        <v>0</v>
      </c>
      <c r="J7652">
        <v>30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>
        <v>8</v>
      </c>
      <c r="U7652" t="s">
        <v>12007</v>
      </c>
      <c r="V7652">
        <v>1</v>
      </c>
      <c r="W7652">
        <v>1119</v>
      </c>
    </row>
    <row r="7653" spans="1:23" x14ac:dyDescent="0.25">
      <c r="H7653" t="s">
        <v>12008</v>
      </c>
    </row>
    <row r="7654" spans="1:23" x14ac:dyDescent="0.25">
      <c r="A7654">
        <v>3824</v>
      </c>
      <c r="B7654">
        <v>2529</v>
      </c>
      <c r="C7654" t="s">
        <v>12005</v>
      </c>
      <c r="D7654" t="s">
        <v>196</v>
      </c>
      <c r="E7654" t="s">
        <v>96</v>
      </c>
      <c r="F7654" t="s">
        <v>12006</v>
      </c>
      <c r="G7654" t="str">
        <f>"201510004264"</f>
        <v>201510004264</v>
      </c>
      <c r="H7654">
        <v>1089</v>
      </c>
      <c r="I7654">
        <v>0</v>
      </c>
      <c r="J7654">
        <v>30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V7654">
        <v>1</v>
      </c>
      <c r="W7654">
        <v>1119</v>
      </c>
    </row>
    <row r="7655" spans="1:23" x14ac:dyDescent="0.25">
      <c r="H7655" t="s">
        <v>12008</v>
      </c>
    </row>
    <row r="7656" spans="1:23" x14ac:dyDescent="0.25">
      <c r="A7656">
        <v>3825</v>
      </c>
      <c r="B7656">
        <v>10407</v>
      </c>
      <c r="C7656" t="s">
        <v>12009</v>
      </c>
      <c r="D7656" t="s">
        <v>485</v>
      </c>
      <c r="E7656" t="s">
        <v>123</v>
      </c>
      <c r="F7656" t="s">
        <v>12010</v>
      </c>
      <c r="G7656" t="str">
        <f>"00079852"</f>
        <v>00079852</v>
      </c>
      <c r="H7656">
        <v>1089</v>
      </c>
      <c r="I7656">
        <v>0</v>
      </c>
      <c r="J7656">
        <v>30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V7656">
        <v>2</v>
      </c>
      <c r="W7656">
        <v>1119</v>
      </c>
    </row>
    <row r="7657" spans="1:23" x14ac:dyDescent="0.25">
      <c r="H7657" t="s">
        <v>12011</v>
      </c>
    </row>
    <row r="7658" spans="1:23" x14ac:dyDescent="0.25">
      <c r="A7658">
        <v>3826</v>
      </c>
      <c r="B7658">
        <v>5077</v>
      </c>
      <c r="C7658" t="s">
        <v>12012</v>
      </c>
      <c r="D7658" t="s">
        <v>11496</v>
      </c>
      <c r="E7658" t="s">
        <v>15</v>
      </c>
      <c r="F7658" t="s">
        <v>12013</v>
      </c>
      <c r="G7658" t="str">
        <f>"201511029181"</f>
        <v>201511029181</v>
      </c>
      <c r="H7658">
        <v>1089</v>
      </c>
      <c r="I7658">
        <v>0</v>
      </c>
      <c r="J7658">
        <v>30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V7658">
        <v>0</v>
      </c>
      <c r="W7658">
        <v>1119</v>
      </c>
    </row>
    <row r="7659" spans="1:23" x14ac:dyDescent="0.25">
      <c r="H7659" t="s">
        <v>12014</v>
      </c>
    </row>
    <row r="7660" spans="1:23" x14ac:dyDescent="0.25">
      <c r="A7660">
        <v>3827</v>
      </c>
      <c r="B7660">
        <v>9958</v>
      </c>
      <c r="C7660" t="s">
        <v>12015</v>
      </c>
      <c r="D7660" t="s">
        <v>140</v>
      </c>
      <c r="E7660" t="s">
        <v>96</v>
      </c>
      <c r="F7660" t="s">
        <v>12016</v>
      </c>
      <c r="G7660" t="str">
        <f>"201511013636"</f>
        <v>201511013636</v>
      </c>
      <c r="H7660">
        <v>1089</v>
      </c>
      <c r="I7660">
        <v>0</v>
      </c>
      <c r="J7660">
        <v>30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V7660">
        <v>0</v>
      </c>
      <c r="W7660">
        <v>1119</v>
      </c>
    </row>
    <row r="7661" spans="1:23" x14ac:dyDescent="0.25">
      <c r="H7661" t="s">
        <v>12017</v>
      </c>
    </row>
    <row r="7662" spans="1:23" x14ac:dyDescent="0.25">
      <c r="A7662">
        <v>3828</v>
      </c>
      <c r="B7662">
        <v>9686</v>
      </c>
      <c r="C7662" t="s">
        <v>2748</v>
      </c>
      <c r="D7662" t="s">
        <v>1276</v>
      </c>
      <c r="E7662" t="s">
        <v>70</v>
      </c>
      <c r="F7662" t="s">
        <v>12018</v>
      </c>
      <c r="G7662" t="str">
        <f>"201406011130"</f>
        <v>201406011130</v>
      </c>
      <c r="H7662">
        <v>1089</v>
      </c>
      <c r="I7662">
        <v>0</v>
      </c>
      <c r="J7662">
        <v>30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V7662">
        <v>1</v>
      </c>
      <c r="W7662">
        <v>1119</v>
      </c>
    </row>
    <row r="7663" spans="1:23" x14ac:dyDescent="0.25">
      <c r="H7663" t="s">
        <v>12019</v>
      </c>
    </row>
    <row r="7664" spans="1:23" x14ac:dyDescent="0.25">
      <c r="A7664">
        <v>3829</v>
      </c>
      <c r="B7664">
        <v>6008</v>
      </c>
      <c r="C7664" t="s">
        <v>6117</v>
      </c>
      <c r="D7664" t="s">
        <v>105</v>
      </c>
      <c r="E7664" t="s">
        <v>70</v>
      </c>
      <c r="F7664" t="s">
        <v>12020</v>
      </c>
      <c r="G7664" t="str">
        <f>"201511036836"</f>
        <v>201511036836</v>
      </c>
      <c r="H7664">
        <v>1089</v>
      </c>
      <c r="I7664">
        <v>0</v>
      </c>
      <c r="J7664">
        <v>30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V7664">
        <v>2</v>
      </c>
      <c r="W7664">
        <v>1119</v>
      </c>
    </row>
    <row r="7665" spans="1:23" x14ac:dyDescent="0.25">
      <c r="H7665" t="s">
        <v>12021</v>
      </c>
    </row>
    <row r="7666" spans="1:23" x14ac:dyDescent="0.25">
      <c r="A7666">
        <v>3830</v>
      </c>
      <c r="B7666">
        <v>6943</v>
      </c>
      <c r="C7666" t="s">
        <v>12022</v>
      </c>
      <c r="D7666" t="s">
        <v>383</v>
      </c>
      <c r="E7666" t="s">
        <v>162</v>
      </c>
      <c r="F7666" t="s">
        <v>12023</v>
      </c>
      <c r="G7666" t="str">
        <f>"201412003379"</f>
        <v>201412003379</v>
      </c>
      <c r="H7666">
        <v>1089</v>
      </c>
      <c r="I7666">
        <v>0</v>
      </c>
      <c r="J7666">
        <v>30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V7666">
        <v>0</v>
      </c>
      <c r="W7666">
        <v>1119</v>
      </c>
    </row>
    <row r="7667" spans="1:23" x14ac:dyDescent="0.25">
      <c r="H7667" t="s">
        <v>12024</v>
      </c>
    </row>
    <row r="7668" spans="1:23" x14ac:dyDescent="0.25">
      <c r="A7668">
        <v>3831</v>
      </c>
      <c r="B7668">
        <v>4988</v>
      </c>
      <c r="C7668" t="s">
        <v>11671</v>
      </c>
      <c r="D7668" t="s">
        <v>41</v>
      </c>
      <c r="E7668" t="s">
        <v>20</v>
      </c>
      <c r="F7668" t="s">
        <v>12025</v>
      </c>
      <c r="G7668" t="str">
        <f>"201511022161"</f>
        <v>201511022161</v>
      </c>
      <c r="H7668">
        <v>1089</v>
      </c>
      <c r="I7668">
        <v>0</v>
      </c>
      <c r="J7668">
        <v>30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V7668">
        <v>0</v>
      </c>
      <c r="W7668">
        <v>1119</v>
      </c>
    </row>
    <row r="7669" spans="1:23" x14ac:dyDescent="0.25">
      <c r="H7669" t="s">
        <v>12026</v>
      </c>
    </row>
    <row r="7670" spans="1:23" x14ac:dyDescent="0.25">
      <c r="A7670">
        <v>3832</v>
      </c>
      <c r="B7670">
        <v>291</v>
      </c>
      <c r="C7670" t="s">
        <v>12027</v>
      </c>
      <c r="D7670" t="s">
        <v>83</v>
      </c>
      <c r="E7670" t="s">
        <v>196</v>
      </c>
      <c r="F7670" t="s">
        <v>12028</v>
      </c>
      <c r="G7670" t="str">
        <f>"201406016651"</f>
        <v>201406016651</v>
      </c>
      <c r="H7670">
        <v>1089</v>
      </c>
      <c r="I7670">
        <v>0</v>
      </c>
      <c r="J7670">
        <v>30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V7670">
        <v>0</v>
      </c>
      <c r="W7670">
        <v>1119</v>
      </c>
    </row>
    <row r="7671" spans="1:23" x14ac:dyDescent="0.25">
      <c r="H7671" t="s">
        <v>12029</v>
      </c>
    </row>
    <row r="7672" spans="1:23" x14ac:dyDescent="0.25">
      <c r="A7672">
        <v>3833</v>
      </c>
      <c r="B7672">
        <v>438</v>
      </c>
      <c r="C7672" t="s">
        <v>2920</v>
      </c>
      <c r="D7672" t="s">
        <v>64</v>
      </c>
      <c r="E7672" t="s">
        <v>70</v>
      </c>
      <c r="F7672" t="s">
        <v>12030</v>
      </c>
      <c r="G7672" t="str">
        <f>"00029813"</f>
        <v>00029813</v>
      </c>
      <c r="H7672">
        <v>1089</v>
      </c>
      <c r="I7672">
        <v>0</v>
      </c>
      <c r="J7672">
        <v>30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V7672">
        <v>2</v>
      </c>
      <c r="W7672">
        <v>1119</v>
      </c>
    </row>
    <row r="7673" spans="1:23" x14ac:dyDescent="0.25">
      <c r="H7673" t="s">
        <v>12031</v>
      </c>
    </row>
    <row r="7674" spans="1:23" x14ac:dyDescent="0.25">
      <c r="A7674">
        <v>3834</v>
      </c>
      <c r="B7674">
        <v>7553</v>
      </c>
      <c r="C7674" t="s">
        <v>2811</v>
      </c>
      <c r="D7674" t="s">
        <v>40</v>
      </c>
      <c r="E7674" t="s">
        <v>425</v>
      </c>
      <c r="F7674" t="s">
        <v>12032</v>
      </c>
      <c r="G7674" t="str">
        <f>"201511032689"</f>
        <v>201511032689</v>
      </c>
      <c r="H7674">
        <v>935</v>
      </c>
      <c r="I7674">
        <v>0</v>
      </c>
      <c r="J7674">
        <v>30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22</v>
      </c>
      <c r="S7674">
        <v>154</v>
      </c>
      <c r="V7674">
        <v>0</v>
      </c>
      <c r="W7674">
        <v>1119</v>
      </c>
    </row>
    <row r="7675" spans="1:23" x14ac:dyDescent="0.25">
      <c r="H7675" t="s">
        <v>735</v>
      </c>
    </row>
    <row r="7676" spans="1:23" x14ac:dyDescent="0.25">
      <c r="A7676">
        <v>3835</v>
      </c>
      <c r="B7676">
        <v>10347</v>
      </c>
      <c r="C7676" t="s">
        <v>5484</v>
      </c>
      <c r="D7676" t="s">
        <v>379</v>
      </c>
      <c r="E7676" t="s">
        <v>41</v>
      </c>
      <c r="F7676" t="s">
        <v>12033</v>
      </c>
      <c r="G7676" t="str">
        <f>"201511012361"</f>
        <v>201511012361</v>
      </c>
      <c r="H7676" t="s">
        <v>315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5</v>
      </c>
      <c r="S7676">
        <v>35</v>
      </c>
      <c r="V7676">
        <v>0</v>
      </c>
      <c r="W7676" t="s">
        <v>12034</v>
      </c>
    </row>
    <row r="7677" spans="1:23" x14ac:dyDescent="0.25">
      <c r="H7677" t="s">
        <v>12035</v>
      </c>
    </row>
    <row r="7678" spans="1:23" x14ac:dyDescent="0.25">
      <c r="A7678">
        <v>3836</v>
      </c>
      <c r="B7678">
        <v>531</v>
      </c>
      <c r="C7678" t="s">
        <v>2522</v>
      </c>
      <c r="D7678" t="s">
        <v>4656</v>
      </c>
      <c r="E7678" t="s">
        <v>15</v>
      </c>
      <c r="F7678" t="s">
        <v>12036</v>
      </c>
      <c r="G7678" t="str">
        <f>"201511039532"</f>
        <v>201511039532</v>
      </c>
      <c r="H7678" t="s">
        <v>315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5</v>
      </c>
      <c r="S7678">
        <v>35</v>
      </c>
      <c r="V7678">
        <v>3</v>
      </c>
      <c r="W7678" t="s">
        <v>12034</v>
      </c>
    </row>
    <row r="7679" spans="1:23" x14ac:dyDescent="0.25">
      <c r="H7679" t="s">
        <v>12037</v>
      </c>
    </row>
    <row r="7680" spans="1:23" x14ac:dyDescent="0.25">
      <c r="A7680">
        <v>3837</v>
      </c>
      <c r="B7680">
        <v>446</v>
      </c>
      <c r="C7680" t="s">
        <v>11723</v>
      </c>
      <c r="D7680" t="s">
        <v>183</v>
      </c>
      <c r="E7680" t="s">
        <v>509</v>
      </c>
      <c r="F7680" t="s">
        <v>11724</v>
      </c>
      <c r="G7680" t="str">
        <f>"201511009138"</f>
        <v>201511009138</v>
      </c>
      <c r="H7680" t="s">
        <v>315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5</v>
      </c>
      <c r="S7680">
        <v>35</v>
      </c>
      <c r="V7680">
        <v>0</v>
      </c>
      <c r="W7680" t="s">
        <v>12034</v>
      </c>
    </row>
    <row r="7681" spans="1:23" x14ac:dyDescent="0.25">
      <c r="H7681" t="s">
        <v>11725</v>
      </c>
    </row>
    <row r="7682" spans="1:23" x14ac:dyDescent="0.25">
      <c r="A7682">
        <v>3838</v>
      </c>
      <c r="B7682">
        <v>3273</v>
      </c>
      <c r="C7682" t="s">
        <v>12038</v>
      </c>
      <c r="D7682" t="s">
        <v>12039</v>
      </c>
      <c r="E7682" t="s">
        <v>184</v>
      </c>
      <c r="F7682" t="s">
        <v>12040</v>
      </c>
      <c r="G7682" t="str">
        <f>"00087527"</f>
        <v>00087527</v>
      </c>
      <c r="H7682" t="s">
        <v>925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16</v>
      </c>
      <c r="S7682">
        <v>112</v>
      </c>
      <c r="V7682">
        <v>0</v>
      </c>
      <c r="W7682" t="s">
        <v>12034</v>
      </c>
    </row>
    <row r="7683" spans="1:23" x14ac:dyDescent="0.25">
      <c r="H7683" t="s">
        <v>12041</v>
      </c>
    </row>
    <row r="7684" spans="1:23" x14ac:dyDescent="0.25">
      <c r="A7684">
        <v>3839</v>
      </c>
      <c r="B7684">
        <v>3521</v>
      </c>
      <c r="C7684" t="s">
        <v>12042</v>
      </c>
      <c r="D7684" t="s">
        <v>878</v>
      </c>
      <c r="E7684" t="s">
        <v>96</v>
      </c>
      <c r="F7684" t="s">
        <v>12043</v>
      </c>
      <c r="G7684" t="str">
        <f>"00040293"</f>
        <v>00040293</v>
      </c>
      <c r="H7684">
        <v>1034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12</v>
      </c>
      <c r="S7684">
        <v>84</v>
      </c>
      <c r="V7684">
        <v>0</v>
      </c>
      <c r="W7684">
        <v>1118</v>
      </c>
    </row>
    <row r="7685" spans="1:23" x14ac:dyDescent="0.25">
      <c r="H7685" t="s">
        <v>12044</v>
      </c>
    </row>
    <row r="7686" spans="1:23" x14ac:dyDescent="0.25">
      <c r="A7686">
        <v>3840</v>
      </c>
      <c r="B7686">
        <v>1528</v>
      </c>
      <c r="C7686" t="s">
        <v>9223</v>
      </c>
      <c r="D7686" t="s">
        <v>383</v>
      </c>
      <c r="E7686" t="s">
        <v>1236</v>
      </c>
      <c r="F7686" t="s">
        <v>12045</v>
      </c>
      <c r="G7686" t="str">
        <f>"201101000028"</f>
        <v>201101000028</v>
      </c>
      <c r="H7686">
        <v>968</v>
      </c>
      <c r="I7686">
        <v>150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V7686">
        <v>1</v>
      </c>
      <c r="W7686">
        <v>1118</v>
      </c>
    </row>
    <row r="7687" spans="1:23" x14ac:dyDescent="0.25">
      <c r="H7687" t="s">
        <v>12046</v>
      </c>
    </row>
    <row r="7688" spans="1:23" x14ac:dyDescent="0.25">
      <c r="A7688">
        <v>3841</v>
      </c>
      <c r="B7688">
        <v>3501</v>
      </c>
      <c r="C7688" t="s">
        <v>83</v>
      </c>
      <c r="D7688" t="s">
        <v>3116</v>
      </c>
      <c r="E7688" t="s">
        <v>213</v>
      </c>
      <c r="F7688" t="s">
        <v>12047</v>
      </c>
      <c r="G7688" t="str">
        <f>"00075571"</f>
        <v>00075571</v>
      </c>
      <c r="H7688">
        <v>968</v>
      </c>
      <c r="I7688">
        <v>150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V7688">
        <v>0</v>
      </c>
      <c r="W7688">
        <v>1118</v>
      </c>
    </row>
    <row r="7689" spans="1:23" x14ac:dyDescent="0.25">
      <c r="H7689" t="s">
        <v>12048</v>
      </c>
    </row>
    <row r="7690" spans="1:23" x14ac:dyDescent="0.25">
      <c r="A7690">
        <v>3842</v>
      </c>
      <c r="B7690">
        <v>1807</v>
      </c>
      <c r="C7690" t="s">
        <v>12049</v>
      </c>
      <c r="D7690" t="s">
        <v>14</v>
      </c>
      <c r="E7690" t="s">
        <v>75</v>
      </c>
      <c r="F7690" t="s">
        <v>12050</v>
      </c>
      <c r="G7690" t="str">
        <f>"00017777"</f>
        <v>00017777</v>
      </c>
      <c r="H7690">
        <v>968</v>
      </c>
      <c r="I7690">
        <v>150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V7690">
        <v>2</v>
      </c>
      <c r="W7690">
        <v>1118</v>
      </c>
    </row>
    <row r="7691" spans="1:23" x14ac:dyDescent="0.25">
      <c r="H7691" t="s">
        <v>2962</v>
      </c>
    </row>
    <row r="7692" spans="1:23" x14ac:dyDescent="0.25">
      <c r="A7692">
        <v>3843</v>
      </c>
      <c r="B7692">
        <v>9767</v>
      </c>
      <c r="C7692" t="s">
        <v>12051</v>
      </c>
      <c r="D7692" t="s">
        <v>191</v>
      </c>
      <c r="E7692" t="s">
        <v>51</v>
      </c>
      <c r="F7692" t="s">
        <v>12052</v>
      </c>
      <c r="G7692" t="str">
        <f>"00101409"</f>
        <v>00101409</v>
      </c>
      <c r="H7692" t="s">
        <v>2017</v>
      </c>
      <c r="I7692">
        <v>150</v>
      </c>
      <c r="J7692">
        <v>30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4</v>
      </c>
      <c r="S7692">
        <v>28</v>
      </c>
      <c r="V7692">
        <v>0</v>
      </c>
      <c r="W7692" t="s">
        <v>12053</v>
      </c>
    </row>
    <row r="7693" spans="1:23" x14ac:dyDescent="0.25">
      <c r="H7693" t="s">
        <v>12054</v>
      </c>
    </row>
    <row r="7694" spans="1:23" x14ac:dyDescent="0.25">
      <c r="A7694">
        <v>3844</v>
      </c>
      <c r="B7694">
        <v>8987</v>
      </c>
      <c r="C7694" t="s">
        <v>728</v>
      </c>
      <c r="D7694" t="s">
        <v>40</v>
      </c>
      <c r="E7694" t="s">
        <v>15</v>
      </c>
      <c r="F7694" t="s">
        <v>12055</v>
      </c>
      <c r="G7694" t="str">
        <f>"00047478"</f>
        <v>00047478</v>
      </c>
      <c r="H7694" t="s">
        <v>250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8</v>
      </c>
      <c r="S7694">
        <v>56</v>
      </c>
      <c r="V7694">
        <v>0</v>
      </c>
      <c r="W7694" t="s">
        <v>12056</v>
      </c>
    </row>
    <row r="7695" spans="1:23" x14ac:dyDescent="0.25">
      <c r="H7695" t="s">
        <v>9227</v>
      </c>
    </row>
    <row r="7696" spans="1:23" x14ac:dyDescent="0.25">
      <c r="A7696">
        <v>3845</v>
      </c>
      <c r="B7696">
        <v>4335</v>
      </c>
      <c r="C7696" t="s">
        <v>12057</v>
      </c>
      <c r="D7696" t="s">
        <v>230</v>
      </c>
      <c r="E7696" t="s">
        <v>55</v>
      </c>
      <c r="F7696" t="s">
        <v>12058</v>
      </c>
      <c r="G7696" t="str">
        <f>"00041769"</f>
        <v>00041769</v>
      </c>
      <c r="H7696" t="s">
        <v>250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8</v>
      </c>
      <c r="S7696">
        <v>56</v>
      </c>
      <c r="V7696">
        <v>0</v>
      </c>
      <c r="W7696" t="s">
        <v>12056</v>
      </c>
    </row>
    <row r="7697" spans="1:23" x14ac:dyDescent="0.25">
      <c r="H7697" t="s">
        <v>12059</v>
      </c>
    </row>
    <row r="7698" spans="1:23" x14ac:dyDescent="0.25">
      <c r="A7698">
        <v>3846</v>
      </c>
      <c r="B7698">
        <v>4335</v>
      </c>
      <c r="C7698" t="s">
        <v>12057</v>
      </c>
      <c r="D7698" t="s">
        <v>230</v>
      </c>
      <c r="E7698" t="s">
        <v>55</v>
      </c>
      <c r="F7698" t="s">
        <v>12058</v>
      </c>
      <c r="G7698" t="str">
        <f>"00041769"</f>
        <v>00041769</v>
      </c>
      <c r="H7698" t="s">
        <v>250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8</v>
      </c>
      <c r="S7698">
        <v>56</v>
      </c>
      <c r="T7698">
        <v>6</v>
      </c>
      <c r="U7698">
        <v>831</v>
      </c>
      <c r="V7698">
        <v>0</v>
      </c>
      <c r="W7698" t="s">
        <v>12056</v>
      </c>
    </row>
    <row r="7699" spans="1:23" x14ac:dyDescent="0.25">
      <c r="H7699" t="s">
        <v>12059</v>
      </c>
    </row>
    <row r="7700" spans="1:23" x14ac:dyDescent="0.25">
      <c r="A7700">
        <v>3847</v>
      </c>
      <c r="B7700">
        <v>6581</v>
      </c>
      <c r="C7700" t="s">
        <v>1430</v>
      </c>
      <c r="D7700" t="s">
        <v>14</v>
      </c>
      <c r="E7700" t="s">
        <v>15</v>
      </c>
      <c r="F7700" t="s">
        <v>12060</v>
      </c>
      <c r="G7700" t="str">
        <f>"201210000136"</f>
        <v>201210000136</v>
      </c>
      <c r="H7700" t="s">
        <v>2033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30</v>
      </c>
      <c r="S7700">
        <v>210</v>
      </c>
      <c r="V7700">
        <v>0</v>
      </c>
      <c r="W7700" t="s">
        <v>12056</v>
      </c>
    </row>
    <row r="7701" spans="1:23" x14ac:dyDescent="0.25">
      <c r="H7701" t="s">
        <v>12061</v>
      </c>
    </row>
    <row r="7702" spans="1:23" x14ac:dyDescent="0.25">
      <c r="A7702">
        <v>3848</v>
      </c>
      <c r="B7702">
        <v>9671</v>
      </c>
      <c r="C7702" t="s">
        <v>12062</v>
      </c>
      <c r="D7702" t="s">
        <v>379</v>
      </c>
      <c r="E7702" t="s">
        <v>55</v>
      </c>
      <c r="F7702" t="s">
        <v>12063</v>
      </c>
      <c r="G7702" t="str">
        <f>"201511039689"</f>
        <v>201511039689</v>
      </c>
      <c r="H7702">
        <v>1089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4</v>
      </c>
      <c r="S7702">
        <v>28</v>
      </c>
      <c r="V7702">
        <v>0</v>
      </c>
      <c r="W7702">
        <v>1117</v>
      </c>
    </row>
    <row r="7703" spans="1:23" x14ac:dyDescent="0.25">
      <c r="H7703" t="s">
        <v>6288</v>
      </c>
    </row>
    <row r="7704" spans="1:23" x14ac:dyDescent="0.25">
      <c r="A7704">
        <v>3849</v>
      </c>
      <c r="B7704">
        <v>9099</v>
      </c>
      <c r="C7704" t="s">
        <v>12064</v>
      </c>
      <c r="D7704" t="s">
        <v>383</v>
      </c>
      <c r="E7704" t="s">
        <v>60</v>
      </c>
      <c r="F7704" t="s">
        <v>12065</v>
      </c>
      <c r="G7704" t="str">
        <f>"00096807"</f>
        <v>00096807</v>
      </c>
      <c r="H7704">
        <v>1012</v>
      </c>
      <c r="I7704">
        <v>0</v>
      </c>
      <c r="J7704">
        <v>70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5</v>
      </c>
      <c r="S7704">
        <v>35</v>
      </c>
      <c r="V7704">
        <v>1</v>
      </c>
      <c r="W7704">
        <v>1117</v>
      </c>
    </row>
    <row r="7705" spans="1:23" x14ac:dyDescent="0.25">
      <c r="H7705">
        <v>818</v>
      </c>
    </row>
    <row r="7706" spans="1:23" x14ac:dyDescent="0.25">
      <c r="A7706">
        <v>3850</v>
      </c>
      <c r="B7706">
        <v>3050</v>
      </c>
      <c r="C7706" t="s">
        <v>12066</v>
      </c>
      <c r="D7706" t="s">
        <v>868</v>
      </c>
      <c r="E7706" t="s">
        <v>116</v>
      </c>
      <c r="F7706" t="s">
        <v>12067</v>
      </c>
      <c r="G7706" t="str">
        <f>"201511026140"</f>
        <v>201511026140</v>
      </c>
      <c r="H7706">
        <v>1012</v>
      </c>
      <c r="I7706">
        <v>0</v>
      </c>
      <c r="J7706">
        <v>70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5</v>
      </c>
      <c r="S7706">
        <v>35</v>
      </c>
      <c r="V7706">
        <v>0</v>
      </c>
      <c r="W7706">
        <v>1117</v>
      </c>
    </row>
    <row r="7707" spans="1:23" x14ac:dyDescent="0.25">
      <c r="H7707" t="s">
        <v>12068</v>
      </c>
    </row>
    <row r="7708" spans="1:23" x14ac:dyDescent="0.25">
      <c r="A7708">
        <v>3851</v>
      </c>
      <c r="B7708">
        <v>1456</v>
      </c>
      <c r="C7708" t="s">
        <v>12069</v>
      </c>
      <c r="D7708" t="s">
        <v>196</v>
      </c>
      <c r="E7708" t="s">
        <v>51</v>
      </c>
      <c r="F7708" t="s">
        <v>12070</v>
      </c>
      <c r="G7708" t="str">
        <f>"201511037103"</f>
        <v>201511037103</v>
      </c>
      <c r="H7708" t="s">
        <v>9131</v>
      </c>
      <c r="I7708">
        <v>0</v>
      </c>
      <c r="J7708">
        <v>30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V7708">
        <v>0</v>
      </c>
      <c r="W7708" t="s">
        <v>12071</v>
      </c>
    </row>
    <row r="7709" spans="1:23" x14ac:dyDescent="0.25">
      <c r="H7709" t="s">
        <v>12072</v>
      </c>
    </row>
    <row r="7710" spans="1:23" x14ac:dyDescent="0.25">
      <c r="A7710">
        <v>3852</v>
      </c>
      <c r="B7710">
        <v>2152</v>
      </c>
      <c r="C7710" t="s">
        <v>12073</v>
      </c>
      <c r="D7710" t="s">
        <v>614</v>
      </c>
      <c r="E7710" t="s">
        <v>41</v>
      </c>
      <c r="F7710" t="s">
        <v>12074</v>
      </c>
      <c r="G7710" t="str">
        <f>"201402005301"</f>
        <v>201402005301</v>
      </c>
      <c r="H7710" t="s">
        <v>1384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20</v>
      </c>
      <c r="S7710">
        <v>140</v>
      </c>
      <c r="V7710">
        <v>0</v>
      </c>
      <c r="W7710" t="s">
        <v>12071</v>
      </c>
    </row>
    <row r="7711" spans="1:23" x14ac:dyDescent="0.25">
      <c r="H7711" t="s">
        <v>12075</v>
      </c>
    </row>
    <row r="7712" spans="1:23" x14ac:dyDescent="0.25">
      <c r="A7712">
        <v>3853</v>
      </c>
      <c r="B7712">
        <v>7376</v>
      </c>
      <c r="C7712" t="s">
        <v>12076</v>
      </c>
      <c r="D7712" t="s">
        <v>4301</v>
      </c>
      <c r="E7712" t="s">
        <v>1322</v>
      </c>
      <c r="F7712" t="s">
        <v>12077</v>
      </c>
      <c r="G7712" t="str">
        <f>"201511028620"</f>
        <v>201511028620</v>
      </c>
      <c r="H7712" t="s">
        <v>12078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50</v>
      </c>
      <c r="S7712">
        <v>350</v>
      </c>
      <c r="T7712">
        <v>7</v>
      </c>
      <c r="U7712">
        <v>873</v>
      </c>
      <c r="V7712">
        <v>1</v>
      </c>
      <c r="W7712" t="s">
        <v>12079</v>
      </c>
    </row>
    <row r="7713" spans="1:23" x14ac:dyDescent="0.25">
      <c r="H7713" t="s">
        <v>12080</v>
      </c>
    </row>
    <row r="7714" spans="1:23" x14ac:dyDescent="0.25">
      <c r="A7714">
        <v>3854</v>
      </c>
      <c r="B7714">
        <v>7376</v>
      </c>
      <c r="C7714" t="s">
        <v>12076</v>
      </c>
      <c r="D7714" t="s">
        <v>4301</v>
      </c>
      <c r="E7714" t="s">
        <v>1322</v>
      </c>
      <c r="F7714" t="s">
        <v>12077</v>
      </c>
      <c r="G7714" t="str">
        <f>"201511028620"</f>
        <v>201511028620</v>
      </c>
      <c r="H7714" t="s">
        <v>12078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50</v>
      </c>
      <c r="S7714">
        <v>350</v>
      </c>
      <c r="V7714">
        <v>1</v>
      </c>
      <c r="W7714" t="s">
        <v>12079</v>
      </c>
    </row>
    <row r="7715" spans="1:23" x14ac:dyDescent="0.25">
      <c r="H7715" t="s">
        <v>12080</v>
      </c>
    </row>
    <row r="7716" spans="1:23" x14ac:dyDescent="0.25">
      <c r="A7716">
        <v>3855</v>
      </c>
      <c r="B7716">
        <v>7114</v>
      </c>
      <c r="C7716" t="s">
        <v>12081</v>
      </c>
      <c r="D7716" t="s">
        <v>40</v>
      </c>
      <c r="E7716" t="s">
        <v>15</v>
      </c>
      <c r="F7716" t="s">
        <v>12082</v>
      </c>
      <c r="G7716" t="str">
        <f>"201507001849"</f>
        <v>201507001849</v>
      </c>
      <c r="H7716" t="s">
        <v>678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11</v>
      </c>
      <c r="S7716">
        <v>77</v>
      </c>
      <c r="V7716">
        <v>0</v>
      </c>
      <c r="W7716" t="s">
        <v>12083</v>
      </c>
    </row>
    <row r="7717" spans="1:23" x14ac:dyDescent="0.25">
      <c r="H7717" t="s">
        <v>12084</v>
      </c>
    </row>
    <row r="7718" spans="1:23" x14ac:dyDescent="0.25">
      <c r="A7718">
        <v>3856</v>
      </c>
      <c r="B7718">
        <v>8440</v>
      </c>
      <c r="C7718" t="s">
        <v>8271</v>
      </c>
      <c r="D7718" t="s">
        <v>651</v>
      </c>
      <c r="E7718" t="s">
        <v>70</v>
      </c>
      <c r="F7718" t="s">
        <v>8272</v>
      </c>
      <c r="G7718" t="str">
        <f>"00050527"</f>
        <v>00050527</v>
      </c>
      <c r="H7718" t="s">
        <v>678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11</v>
      </c>
      <c r="S7718">
        <v>77</v>
      </c>
      <c r="V7718">
        <v>0</v>
      </c>
      <c r="W7718" t="s">
        <v>12083</v>
      </c>
    </row>
    <row r="7719" spans="1:23" x14ac:dyDescent="0.25">
      <c r="H7719" t="s">
        <v>8273</v>
      </c>
    </row>
    <row r="7720" spans="1:23" x14ac:dyDescent="0.25">
      <c r="A7720">
        <v>3857</v>
      </c>
      <c r="B7720">
        <v>6268</v>
      </c>
      <c r="C7720" t="s">
        <v>12085</v>
      </c>
      <c r="D7720" t="s">
        <v>1113</v>
      </c>
      <c r="E7720" t="s">
        <v>51</v>
      </c>
      <c r="F7720" t="s">
        <v>12086</v>
      </c>
      <c r="G7720" t="str">
        <f>"201511041659"</f>
        <v>201511041659</v>
      </c>
      <c r="H7720" t="s">
        <v>2366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33</v>
      </c>
      <c r="S7720">
        <v>231</v>
      </c>
      <c r="V7720">
        <v>0</v>
      </c>
      <c r="W7720" t="s">
        <v>12083</v>
      </c>
    </row>
    <row r="7721" spans="1:23" x14ac:dyDescent="0.25">
      <c r="H7721" t="s">
        <v>1925</v>
      </c>
    </row>
    <row r="7722" spans="1:23" x14ac:dyDescent="0.25">
      <c r="A7722">
        <v>3858</v>
      </c>
      <c r="B7722">
        <v>5549</v>
      </c>
      <c r="C7722" t="s">
        <v>12087</v>
      </c>
      <c r="D7722" t="s">
        <v>83</v>
      </c>
      <c r="E7722" t="s">
        <v>60</v>
      </c>
      <c r="F7722" t="s">
        <v>12088</v>
      </c>
      <c r="G7722" t="str">
        <f>"201511032361"</f>
        <v>201511032361</v>
      </c>
      <c r="H7722" t="s">
        <v>948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16</v>
      </c>
      <c r="S7722">
        <v>112</v>
      </c>
      <c r="V7722">
        <v>0</v>
      </c>
      <c r="W7722" t="s">
        <v>12089</v>
      </c>
    </row>
    <row r="7723" spans="1:23" x14ac:dyDescent="0.25">
      <c r="H7723" t="s">
        <v>12090</v>
      </c>
    </row>
    <row r="7724" spans="1:23" x14ac:dyDescent="0.25">
      <c r="A7724">
        <v>3859</v>
      </c>
      <c r="B7724">
        <v>7684</v>
      </c>
      <c r="C7724" t="s">
        <v>12091</v>
      </c>
      <c r="D7724" t="s">
        <v>36</v>
      </c>
      <c r="E7724" t="s">
        <v>116</v>
      </c>
      <c r="F7724" t="s">
        <v>12092</v>
      </c>
      <c r="G7724" t="str">
        <f>"201511038414"</f>
        <v>201511038414</v>
      </c>
      <c r="H7724">
        <v>1067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7</v>
      </c>
      <c r="S7724">
        <v>49</v>
      </c>
      <c r="V7724">
        <v>1</v>
      </c>
      <c r="W7724">
        <v>1116</v>
      </c>
    </row>
    <row r="7725" spans="1:23" x14ac:dyDescent="0.25">
      <c r="H7725" t="s">
        <v>735</v>
      </c>
    </row>
    <row r="7726" spans="1:23" x14ac:dyDescent="0.25">
      <c r="A7726">
        <v>3860</v>
      </c>
      <c r="B7726">
        <v>6134</v>
      </c>
      <c r="C7726" t="s">
        <v>12093</v>
      </c>
      <c r="D7726" t="s">
        <v>3971</v>
      </c>
      <c r="E7726" t="s">
        <v>75</v>
      </c>
      <c r="F7726" t="s">
        <v>12094</v>
      </c>
      <c r="G7726" t="str">
        <f>"00017365"</f>
        <v>00017365</v>
      </c>
      <c r="H7726">
        <v>1056</v>
      </c>
      <c r="I7726">
        <v>0</v>
      </c>
      <c r="J7726">
        <v>30</v>
      </c>
      <c r="K7726">
        <v>0</v>
      </c>
      <c r="L7726">
        <v>30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V7726">
        <v>0</v>
      </c>
      <c r="W7726">
        <v>1116</v>
      </c>
    </row>
    <row r="7727" spans="1:23" x14ac:dyDescent="0.25">
      <c r="H7727" t="s">
        <v>12095</v>
      </c>
    </row>
    <row r="7728" spans="1:23" x14ac:dyDescent="0.25">
      <c r="A7728">
        <v>3861</v>
      </c>
      <c r="B7728">
        <v>4755</v>
      </c>
      <c r="C7728" t="s">
        <v>4566</v>
      </c>
      <c r="D7728" t="s">
        <v>83</v>
      </c>
      <c r="E7728" t="s">
        <v>55</v>
      </c>
      <c r="F7728" t="s">
        <v>12096</v>
      </c>
      <c r="G7728" t="str">
        <f>"00089054"</f>
        <v>00089054</v>
      </c>
      <c r="H7728">
        <v>990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18</v>
      </c>
      <c r="S7728">
        <v>126</v>
      </c>
      <c r="V7728">
        <v>2</v>
      </c>
      <c r="W7728">
        <v>1116</v>
      </c>
    </row>
    <row r="7729" spans="1:23" x14ac:dyDescent="0.25">
      <c r="H7729" t="s">
        <v>12097</v>
      </c>
    </row>
    <row r="7730" spans="1:23" x14ac:dyDescent="0.25">
      <c r="A7730">
        <v>3862</v>
      </c>
      <c r="B7730">
        <v>3578</v>
      </c>
      <c r="C7730" t="s">
        <v>12098</v>
      </c>
      <c r="D7730" t="s">
        <v>401</v>
      </c>
      <c r="E7730" t="s">
        <v>425</v>
      </c>
      <c r="F7730" t="s">
        <v>12099</v>
      </c>
      <c r="G7730" t="str">
        <f>"201511012896"</f>
        <v>201511012896</v>
      </c>
      <c r="H7730">
        <v>990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18</v>
      </c>
      <c r="S7730">
        <v>126</v>
      </c>
      <c r="V7730">
        <v>0</v>
      </c>
      <c r="W7730">
        <v>1116</v>
      </c>
    </row>
    <row r="7731" spans="1:23" x14ac:dyDescent="0.25">
      <c r="H7731" t="s">
        <v>12100</v>
      </c>
    </row>
    <row r="7732" spans="1:23" x14ac:dyDescent="0.25">
      <c r="A7732">
        <v>3863</v>
      </c>
      <c r="B7732">
        <v>2216</v>
      </c>
      <c r="C7732" t="s">
        <v>12101</v>
      </c>
      <c r="D7732" t="s">
        <v>655</v>
      </c>
      <c r="E7732" t="s">
        <v>75</v>
      </c>
      <c r="F7732" t="s">
        <v>12102</v>
      </c>
      <c r="G7732" t="str">
        <f>"201511027263"</f>
        <v>201511027263</v>
      </c>
      <c r="H7732">
        <v>990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18</v>
      </c>
      <c r="S7732">
        <v>126</v>
      </c>
      <c r="V7732">
        <v>0</v>
      </c>
      <c r="W7732">
        <v>1116</v>
      </c>
    </row>
    <row r="7733" spans="1:23" x14ac:dyDescent="0.25">
      <c r="H7733" t="s">
        <v>12103</v>
      </c>
    </row>
    <row r="7734" spans="1:23" x14ac:dyDescent="0.25">
      <c r="A7734">
        <v>3864</v>
      </c>
      <c r="B7734">
        <v>8361</v>
      </c>
      <c r="C7734" t="s">
        <v>12104</v>
      </c>
      <c r="D7734" t="s">
        <v>485</v>
      </c>
      <c r="E7734" t="s">
        <v>1476</v>
      </c>
      <c r="F7734" t="s">
        <v>12105</v>
      </c>
      <c r="G7734" t="str">
        <f>"201511038338"</f>
        <v>201511038338</v>
      </c>
      <c r="H7734">
        <v>990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18</v>
      </c>
      <c r="S7734">
        <v>126</v>
      </c>
      <c r="V7734">
        <v>0</v>
      </c>
      <c r="W7734">
        <v>1116</v>
      </c>
    </row>
    <row r="7735" spans="1:23" x14ac:dyDescent="0.25">
      <c r="H7735" t="s">
        <v>12106</v>
      </c>
    </row>
    <row r="7736" spans="1:23" x14ac:dyDescent="0.25">
      <c r="A7736">
        <v>3865</v>
      </c>
      <c r="B7736">
        <v>565</v>
      </c>
      <c r="C7736" t="s">
        <v>12107</v>
      </c>
      <c r="D7736" t="s">
        <v>51</v>
      </c>
      <c r="E7736" t="s">
        <v>55</v>
      </c>
      <c r="F7736" t="s">
        <v>12108</v>
      </c>
      <c r="G7736" t="str">
        <f>"200902000629"</f>
        <v>200902000629</v>
      </c>
      <c r="H7736">
        <v>880</v>
      </c>
      <c r="I7736">
        <v>150</v>
      </c>
      <c r="J7736">
        <v>30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8</v>
      </c>
      <c r="S7736">
        <v>56</v>
      </c>
      <c r="V7736">
        <v>0</v>
      </c>
      <c r="W7736">
        <v>1116</v>
      </c>
    </row>
    <row r="7737" spans="1:23" x14ac:dyDescent="0.25">
      <c r="H7737" t="s">
        <v>12109</v>
      </c>
    </row>
    <row r="7738" spans="1:23" x14ac:dyDescent="0.25">
      <c r="A7738">
        <v>3866</v>
      </c>
      <c r="B7738">
        <v>3630</v>
      </c>
      <c r="C7738" t="s">
        <v>12110</v>
      </c>
      <c r="D7738" t="s">
        <v>191</v>
      </c>
      <c r="E7738" t="s">
        <v>41</v>
      </c>
      <c r="F7738" t="s">
        <v>12111</v>
      </c>
      <c r="G7738" t="str">
        <f>"201512000133"</f>
        <v>201512000133</v>
      </c>
      <c r="H7738">
        <v>770</v>
      </c>
      <c r="I7738">
        <v>150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28</v>
      </c>
      <c r="S7738">
        <v>196</v>
      </c>
      <c r="V7738">
        <v>0</v>
      </c>
      <c r="W7738">
        <v>1116</v>
      </c>
    </row>
    <row r="7739" spans="1:23" x14ac:dyDescent="0.25">
      <c r="H7739" t="s">
        <v>12112</v>
      </c>
    </row>
    <row r="7740" spans="1:23" x14ac:dyDescent="0.25">
      <c r="A7740">
        <v>3867</v>
      </c>
      <c r="B7740">
        <v>6367</v>
      </c>
      <c r="C7740" t="s">
        <v>12113</v>
      </c>
      <c r="D7740" t="s">
        <v>6961</v>
      </c>
      <c r="E7740" t="s">
        <v>192</v>
      </c>
      <c r="F7740" t="s">
        <v>12114</v>
      </c>
      <c r="G7740" t="str">
        <f>"201511028651"</f>
        <v>201511028651</v>
      </c>
      <c r="H7740" t="s">
        <v>86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3</v>
      </c>
      <c r="S7740">
        <v>21</v>
      </c>
      <c r="V7740">
        <v>1</v>
      </c>
      <c r="W7740" t="s">
        <v>12115</v>
      </c>
    </row>
    <row r="7741" spans="1:23" x14ac:dyDescent="0.25">
      <c r="H7741" t="s">
        <v>12116</v>
      </c>
    </row>
    <row r="7742" spans="1:23" x14ac:dyDescent="0.25">
      <c r="A7742">
        <v>3868</v>
      </c>
      <c r="B7742">
        <v>6367</v>
      </c>
      <c r="C7742" t="s">
        <v>12113</v>
      </c>
      <c r="D7742" t="s">
        <v>6961</v>
      </c>
      <c r="E7742" t="s">
        <v>192</v>
      </c>
      <c r="F7742" t="s">
        <v>12114</v>
      </c>
      <c r="G7742" t="str">
        <f>"201511028651"</f>
        <v>201511028651</v>
      </c>
      <c r="H7742" t="s">
        <v>86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3</v>
      </c>
      <c r="S7742">
        <v>21</v>
      </c>
      <c r="T7742">
        <v>7</v>
      </c>
      <c r="U7742">
        <v>873</v>
      </c>
      <c r="V7742">
        <v>1</v>
      </c>
      <c r="W7742" t="s">
        <v>12115</v>
      </c>
    </row>
    <row r="7743" spans="1:23" x14ac:dyDescent="0.25">
      <c r="H7743" t="s">
        <v>12116</v>
      </c>
    </row>
    <row r="7744" spans="1:23" x14ac:dyDescent="0.25">
      <c r="A7744">
        <v>3869</v>
      </c>
      <c r="B7744">
        <v>1125</v>
      </c>
      <c r="C7744" t="s">
        <v>12117</v>
      </c>
      <c r="D7744" t="s">
        <v>105</v>
      </c>
      <c r="E7744" t="s">
        <v>41</v>
      </c>
      <c r="F7744" t="s">
        <v>12118</v>
      </c>
      <c r="G7744" t="str">
        <f>"201512004674"</f>
        <v>201512004674</v>
      </c>
      <c r="H7744" t="s">
        <v>605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14</v>
      </c>
      <c r="S7744">
        <v>98</v>
      </c>
      <c r="V7744">
        <v>0</v>
      </c>
      <c r="W7744" t="s">
        <v>12115</v>
      </c>
    </row>
    <row r="7745" spans="1:23" x14ac:dyDescent="0.25">
      <c r="H7745" t="s">
        <v>12119</v>
      </c>
    </row>
    <row r="7746" spans="1:23" x14ac:dyDescent="0.25">
      <c r="A7746">
        <v>3870</v>
      </c>
      <c r="B7746">
        <v>4225</v>
      </c>
      <c r="C7746" t="s">
        <v>12120</v>
      </c>
      <c r="D7746" t="s">
        <v>3903</v>
      </c>
      <c r="E7746" t="s">
        <v>407</v>
      </c>
      <c r="F7746" t="s">
        <v>12121</v>
      </c>
      <c r="G7746" t="str">
        <f>"200911000255"</f>
        <v>200911000255</v>
      </c>
      <c r="H7746" t="s">
        <v>545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16</v>
      </c>
      <c r="S7746">
        <v>112</v>
      </c>
      <c r="V7746">
        <v>1</v>
      </c>
      <c r="W7746" t="s">
        <v>12122</v>
      </c>
    </row>
    <row r="7747" spans="1:23" x14ac:dyDescent="0.25">
      <c r="H7747" t="s">
        <v>12123</v>
      </c>
    </row>
    <row r="7748" spans="1:23" x14ac:dyDescent="0.25">
      <c r="A7748">
        <v>3871</v>
      </c>
      <c r="B7748">
        <v>453</v>
      </c>
      <c r="C7748" t="s">
        <v>12124</v>
      </c>
      <c r="D7748" t="s">
        <v>244</v>
      </c>
      <c r="E7748" t="s">
        <v>41</v>
      </c>
      <c r="F7748" t="s">
        <v>12125</v>
      </c>
      <c r="G7748" t="str">
        <f>"201511034182"</f>
        <v>201511034182</v>
      </c>
      <c r="H7748" t="s">
        <v>2857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38</v>
      </c>
      <c r="S7748">
        <v>266</v>
      </c>
      <c r="V7748">
        <v>2</v>
      </c>
      <c r="W7748" t="s">
        <v>12122</v>
      </c>
    </row>
    <row r="7749" spans="1:23" x14ac:dyDescent="0.25">
      <c r="H7749" t="s">
        <v>12126</v>
      </c>
    </row>
    <row r="7750" spans="1:23" x14ac:dyDescent="0.25">
      <c r="A7750">
        <v>3872</v>
      </c>
      <c r="B7750">
        <v>2467</v>
      </c>
      <c r="C7750" t="s">
        <v>3746</v>
      </c>
      <c r="D7750" t="s">
        <v>326</v>
      </c>
      <c r="E7750" t="s">
        <v>203</v>
      </c>
      <c r="F7750" t="s">
        <v>12127</v>
      </c>
      <c r="G7750" t="str">
        <f>"201511012900"</f>
        <v>201511012900</v>
      </c>
      <c r="H7750">
        <v>1078</v>
      </c>
      <c r="I7750">
        <v>0</v>
      </c>
      <c r="J7750">
        <v>30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1</v>
      </c>
      <c r="S7750">
        <v>7</v>
      </c>
      <c r="V7750">
        <v>1</v>
      </c>
      <c r="W7750">
        <v>1115</v>
      </c>
    </row>
    <row r="7751" spans="1:23" x14ac:dyDescent="0.25">
      <c r="H7751" t="s">
        <v>12128</v>
      </c>
    </row>
    <row r="7752" spans="1:23" x14ac:dyDescent="0.25">
      <c r="A7752">
        <v>3873</v>
      </c>
      <c r="B7752">
        <v>7848</v>
      </c>
      <c r="C7752" t="s">
        <v>12129</v>
      </c>
      <c r="D7752" t="s">
        <v>450</v>
      </c>
      <c r="E7752" t="s">
        <v>70</v>
      </c>
      <c r="F7752" t="s">
        <v>12130</v>
      </c>
      <c r="G7752" t="str">
        <f>"201511029183"</f>
        <v>201511029183</v>
      </c>
      <c r="H7752">
        <v>1045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10</v>
      </c>
      <c r="S7752">
        <v>70</v>
      </c>
      <c r="V7752">
        <v>0</v>
      </c>
      <c r="W7752">
        <v>1115</v>
      </c>
    </row>
    <row r="7753" spans="1:23" x14ac:dyDescent="0.25">
      <c r="H7753" t="s">
        <v>12131</v>
      </c>
    </row>
    <row r="7754" spans="1:23" x14ac:dyDescent="0.25">
      <c r="A7754">
        <v>3874</v>
      </c>
      <c r="B7754">
        <v>9298</v>
      </c>
      <c r="C7754" t="s">
        <v>12132</v>
      </c>
      <c r="D7754" t="s">
        <v>79</v>
      </c>
      <c r="E7754" t="s">
        <v>106</v>
      </c>
      <c r="F7754" t="s">
        <v>12133</v>
      </c>
      <c r="G7754" t="str">
        <f>"201511040093"</f>
        <v>201511040093</v>
      </c>
      <c r="H7754">
        <v>1045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10</v>
      </c>
      <c r="S7754">
        <v>70</v>
      </c>
      <c r="V7754">
        <v>1</v>
      </c>
      <c r="W7754">
        <v>1115</v>
      </c>
    </row>
    <row r="7755" spans="1:23" x14ac:dyDescent="0.25">
      <c r="H7755" t="s">
        <v>12134</v>
      </c>
    </row>
    <row r="7756" spans="1:23" x14ac:dyDescent="0.25">
      <c r="A7756">
        <v>3875</v>
      </c>
      <c r="B7756">
        <v>5119</v>
      </c>
      <c r="C7756" t="s">
        <v>3399</v>
      </c>
      <c r="D7756" t="s">
        <v>12135</v>
      </c>
      <c r="E7756" t="s">
        <v>425</v>
      </c>
      <c r="F7756" t="s">
        <v>12136</v>
      </c>
      <c r="G7756" t="str">
        <f>"201406011910"</f>
        <v>201406011910</v>
      </c>
      <c r="H7756">
        <v>1045</v>
      </c>
      <c r="I7756">
        <v>0</v>
      </c>
      <c r="J7756">
        <v>70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V7756">
        <v>1</v>
      </c>
      <c r="W7756">
        <v>1115</v>
      </c>
    </row>
    <row r="7757" spans="1:23" x14ac:dyDescent="0.25">
      <c r="H7757" t="s">
        <v>12137</v>
      </c>
    </row>
    <row r="7758" spans="1:23" x14ac:dyDescent="0.25">
      <c r="A7758">
        <v>3876</v>
      </c>
      <c r="B7758">
        <v>759</v>
      </c>
      <c r="C7758" t="s">
        <v>10718</v>
      </c>
      <c r="D7758" t="s">
        <v>1518</v>
      </c>
      <c r="E7758" t="s">
        <v>196</v>
      </c>
      <c r="F7758" t="s">
        <v>12138</v>
      </c>
      <c r="G7758" t="str">
        <f>"00016143"</f>
        <v>00016143</v>
      </c>
      <c r="H7758">
        <v>1045</v>
      </c>
      <c r="I7758">
        <v>0</v>
      </c>
      <c r="J7758">
        <v>70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V7758">
        <v>0</v>
      </c>
      <c r="W7758">
        <v>1115</v>
      </c>
    </row>
    <row r="7759" spans="1:23" x14ac:dyDescent="0.25">
      <c r="H7759" t="s">
        <v>12139</v>
      </c>
    </row>
    <row r="7760" spans="1:23" x14ac:dyDescent="0.25">
      <c r="A7760">
        <v>3877</v>
      </c>
      <c r="B7760">
        <v>9922</v>
      </c>
      <c r="C7760" t="s">
        <v>12140</v>
      </c>
      <c r="D7760" t="s">
        <v>59</v>
      </c>
      <c r="E7760" t="s">
        <v>15</v>
      </c>
      <c r="F7760" t="s">
        <v>12141</v>
      </c>
      <c r="G7760" t="str">
        <f>"00085967"</f>
        <v>00085967</v>
      </c>
      <c r="H7760">
        <v>1001</v>
      </c>
      <c r="I7760">
        <v>0</v>
      </c>
      <c r="J7760">
        <v>30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12</v>
      </c>
      <c r="S7760">
        <v>84</v>
      </c>
      <c r="V7760">
        <v>1</v>
      </c>
      <c r="W7760">
        <v>1115</v>
      </c>
    </row>
    <row r="7761" spans="1:23" x14ac:dyDescent="0.25">
      <c r="H7761" t="s">
        <v>12142</v>
      </c>
    </row>
    <row r="7762" spans="1:23" x14ac:dyDescent="0.25">
      <c r="A7762">
        <v>3878</v>
      </c>
      <c r="B7762">
        <v>9975</v>
      </c>
      <c r="C7762" t="s">
        <v>12143</v>
      </c>
      <c r="D7762" t="s">
        <v>7992</v>
      </c>
      <c r="E7762" t="s">
        <v>70</v>
      </c>
      <c r="F7762" t="s">
        <v>12144</v>
      </c>
      <c r="G7762" t="str">
        <f>"201511043616"</f>
        <v>201511043616</v>
      </c>
      <c r="H7762">
        <v>935</v>
      </c>
      <c r="I7762">
        <v>150</v>
      </c>
      <c r="J7762">
        <v>30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V7762">
        <v>2</v>
      </c>
      <c r="W7762">
        <v>1115</v>
      </c>
    </row>
    <row r="7763" spans="1:23" x14ac:dyDescent="0.25">
      <c r="H7763" t="s">
        <v>12145</v>
      </c>
    </row>
    <row r="7764" spans="1:23" x14ac:dyDescent="0.25">
      <c r="A7764">
        <v>3879</v>
      </c>
      <c r="B7764">
        <v>6757</v>
      </c>
      <c r="C7764" t="s">
        <v>221</v>
      </c>
      <c r="D7764" t="s">
        <v>65</v>
      </c>
      <c r="E7764" t="s">
        <v>913</v>
      </c>
      <c r="F7764" t="s">
        <v>12146</v>
      </c>
      <c r="G7764" t="str">
        <f>"201510001849"</f>
        <v>201510001849</v>
      </c>
      <c r="H7764">
        <v>891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32</v>
      </c>
      <c r="S7764">
        <v>224</v>
      </c>
      <c r="V7764">
        <v>1</v>
      </c>
      <c r="W7764">
        <v>1115</v>
      </c>
    </row>
    <row r="7765" spans="1:23" x14ac:dyDescent="0.25">
      <c r="H7765" t="s">
        <v>12147</v>
      </c>
    </row>
    <row r="7766" spans="1:23" x14ac:dyDescent="0.25">
      <c r="A7766">
        <v>3880</v>
      </c>
      <c r="B7766">
        <v>8627</v>
      </c>
      <c r="C7766" t="s">
        <v>12148</v>
      </c>
      <c r="D7766" t="s">
        <v>112</v>
      </c>
      <c r="E7766" t="s">
        <v>41</v>
      </c>
      <c r="F7766" t="s">
        <v>12149</v>
      </c>
      <c r="G7766" t="str">
        <f>"201512004406"</f>
        <v>201512004406</v>
      </c>
      <c r="H7766">
        <v>825</v>
      </c>
      <c r="I7766">
        <v>150</v>
      </c>
      <c r="J7766">
        <v>70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10</v>
      </c>
      <c r="S7766">
        <v>70</v>
      </c>
      <c r="V7766">
        <v>0</v>
      </c>
      <c r="W7766">
        <v>1115</v>
      </c>
    </row>
    <row r="7767" spans="1:23" x14ac:dyDescent="0.25">
      <c r="H7767" t="s">
        <v>12150</v>
      </c>
    </row>
    <row r="7768" spans="1:23" x14ac:dyDescent="0.25">
      <c r="A7768">
        <v>3881</v>
      </c>
      <c r="B7768">
        <v>4641</v>
      </c>
      <c r="C7768" t="s">
        <v>6267</v>
      </c>
      <c r="D7768" t="s">
        <v>489</v>
      </c>
      <c r="E7768" t="s">
        <v>25</v>
      </c>
      <c r="F7768" t="s">
        <v>12151</v>
      </c>
      <c r="G7768" t="str">
        <f>"00037074"</f>
        <v>00037074</v>
      </c>
      <c r="H7768" t="s">
        <v>2935</v>
      </c>
      <c r="I7768">
        <v>150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V7768">
        <v>1</v>
      </c>
      <c r="W7768" t="s">
        <v>12152</v>
      </c>
    </row>
    <row r="7769" spans="1:23" x14ac:dyDescent="0.25">
      <c r="H7769" t="s">
        <v>12153</v>
      </c>
    </row>
    <row r="7770" spans="1:23" x14ac:dyDescent="0.25">
      <c r="A7770">
        <v>3882</v>
      </c>
      <c r="B7770">
        <v>8584</v>
      </c>
      <c r="C7770" t="s">
        <v>12154</v>
      </c>
      <c r="D7770" t="s">
        <v>31</v>
      </c>
      <c r="E7770" t="s">
        <v>70</v>
      </c>
      <c r="F7770" t="s">
        <v>12155</v>
      </c>
      <c r="G7770" t="str">
        <f>"201511018853"</f>
        <v>201511018853</v>
      </c>
      <c r="H7770" t="s">
        <v>27</v>
      </c>
      <c r="I7770">
        <v>0</v>
      </c>
      <c r="J7770">
        <v>30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V7770">
        <v>0</v>
      </c>
      <c r="W7770" t="s">
        <v>12156</v>
      </c>
    </row>
    <row r="7771" spans="1:23" x14ac:dyDescent="0.25">
      <c r="H7771" t="s">
        <v>12157</v>
      </c>
    </row>
    <row r="7772" spans="1:23" x14ac:dyDescent="0.25">
      <c r="A7772">
        <v>3883</v>
      </c>
      <c r="B7772">
        <v>10138</v>
      </c>
      <c r="C7772" t="s">
        <v>12158</v>
      </c>
      <c r="D7772" t="s">
        <v>2911</v>
      </c>
      <c r="E7772" t="s">
        <v>65</v>
      </c>
      <c r="F7772" t="s">
        <v>12159</v>
      </c>
      <c r="G7772" t="str">
        <f>"201511009613"</f>
        <v>201511009613</v>
      </c>
      <c r="H7772" t="s">
        <v>118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6</v>
      </c>
      <c r="S7772">
        <v>42</v>
      </c>
      <c r="V7772">
        <v>0</v>
      </c>
      <c r="W7772" t="s">
        <v>12160</v>
      </c>
    </row>
    <row r="7773" spans="1:23" x14ac:dyDescent="0.25">
      <c r="H7773" t="s">
        <v>12161</v>
      </c>
    </row>
    <row r="7774" spans="1:23" x14ac:dyDescent="0.25">
      <c r="A7774">
        <v>3884</v>
      </c>
      <c r="B7774">
        <v>2116</v>
      </c>
      <c r="C7774" t="s">
        <v>12162</v>
      </c>
      <c r="D7774" t="s">
        <v>12163</v>
      </c>
      <c r="E7774" t="s">
        <v>12164</v>
      </c>
      <c r="F7774">
        <v>640992669</v>
      </c>
      <c r="G7774" t="str">
        <f>"201511029886"</f>
        <v>201511029886</v>
      </c>
      <c r="H7774" t="s">
        <v>118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6</v>
      </c>
      <c r="S7774">
        <v>42</v>
      </c>
      <c r="V7774">
        <v>0</v>
      </c>
      <c r="W7774" t="s">
        <v>12160</v>
      </c>
    </row>
    <row r="7775" spans="1:23" x14ac:dyDescent="0.25">
      <c r="H7775" t="s">
        <v>12165</v>
      </c>
    </row>
    <row r="7776" spans="1:23" x14ac:dyDescent="0.25">
      <c r="A7776">
        <v>3885</v>
      </c>
      <c r="B7776">
        <v>4992</v>
      </c>
      <c r="C7776" t="s">
        <v>12166</v>
      </c>
      <c r="D7776" t="s">
        <v>83</v>
      </c>
      <c r="E7776" t="s">
        <v>192</v>
      </c>
      <c r="F7776" t="s">
        <v>12167</v>
      </c>
      <c r="G7776" t="str">
        <f>"00089071"</f>
        <v>00089071</v>
      </c>
      <c r="H7776" t="s">
        <v>118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6</v>
      </c>
      <c r="S7776">
        <v>42</v>
      </c>
      <c r="V7776">
        <v>1</v>
      </c>
      <c r="W7776" t="s">
        <v>12160</v>
      </c>
    </row>
    <row r="7777" spans="1:23" x14ac:dyDescent="0.25">
      <c r="H7777" t="s">
        <v>5312</v>
      </c>
    </row>
    <row r="7778" spans="1:23" x14ac:dyDescent="0.25">
      <c r="A7778">
        <v>3886</v>
      </c>
      <c r="B7778">
        <v>2249</v>
      </c>
      <c r="C7778" t="s">
        <v>12168</v>
      </c>
      <c r="D7778" t="s">
        <v>12169</v>
      </c>
      <c r="E7778" t="s">
        <v>196</v>
      </c>
      <c r="F7778" t="s">
        <v>12170</v>
      </c>
      <c r="G7778" t="str">
        <f>"201511010010"</f>
        <v>201511010010</v>
      </c>
      <c r="H7778" t="s">
        <v>1220</v>
      </c>
      <c r="I7778">
        <v>0</v>
      </c>
      <c r="J7778">
        <v>50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13</v>
      </c>
      <c r="S7778">
        <v>91</v>
      </c>
      <c r="V7778">
        <v>0</v>
      </c>
      <c r="W7778" t="s">
        <v>12160</v>
      </c>
    </row>
    <row r="7779" spans="1:23" x14ac:dyDescent="0.25">
      <c r="H7779" t="s">
        <v>12171</v>
      </c>
    </row>
    <row r="7780" spans="1:23" x14ac:dyDescent="0.25">
      <c r="A7780">
        <v>3887</v>
      </c>
      <c r="B7780">
        <v>4132</v>
      </c>
      <c r="C7780" t="s">
        <v>12172</v>
      </c>
      <c r="D7780" t="s">
        <v>83</v>
      </c>
      <c r="E7780" t="s">
        <v>70</v>
      </c>
      <c r="F7780" t="s">
        <v>12173</v>
      </c>
      <c r="G7780" t="str">
        <f>"201510004688"</f>
        <v>201510004688</v>
      </c>
      <c r="H7780">
        <v>946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24</v>
      </c>
      <c r="S7780">
        <v>168</v>
      </c>
      <c r="V7780">
        <v>0</v>
      </c>
      <c r="W7780">
        <v>1114</v>
      </c>
    </row>
    <row r="7781" spans="1:23" x14ac:dyDescent="0.25">
      <c r="H7781" t="s">
        <v>12174</v>
      </c>
    </row>
    <row r="7782" spans="1:23" x14ac:dyDescent="0.25">
      <c r="A7782">
        <v>3888</v>
      </c>
      <c r="B7782">
        <v>8062</v>
      </c>
      <c r="C7782" t="s">
        <v>2992</v>
      </c>
      <c r="D7782" t="s">
        <v>83</v>
      </c>
      <c r="E7782" t="s">
        <v>32</v>
      </c>
      <c r="F7782" t="s">
        <v>12175</v>
      </c>
      <c r="G7782" t="str">
        <f>"00029732"</f>
        <v>00029732</v>
      </c>
      <c r="H7782">
        <v>880</v>
      </c>
      <c r="I7782">
        <v>150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R7782">
        <v>12</v>
      </c>
      <c r="S7782">
        <v>84</v>
      </c>
      <c r="V7782">
        <v>0</v>
      </c>
      <c r="W7782">
        <v>1114</v>
      </c>
    </row>
    <row r="7783" spans="1:23" x14ac:dyDescent="0.25">
      <c r="H7783" t="s">
        <v>12176</v>
      </c>
    </row>
    <row r="7784" spans="1:23" x14ac:dyDescent="0.25">
      <c r="A7784">
        <v>3889</v>
      </c>
      <c r="B7784">
        <v>9137</v>
      </c>
      <c r="C7784" t="s">
        <v>12177</v>
      </c>
      <c r="D7784" t="s">
        <v>183</v>
      </c>
      <c r="E7784" t="s">
        <v>1439</v>
      </c>
      <c r="F7784" t="s">
        <v>12178</v>
      </c>
      <c r="G7784" t="str">
        <f>"00096548"</f>
        <v>00096548</v>
      </c>
      <c r="H7784" t="s">
        <v>1562</v>
      </c>
      <c r="I7784">
        <v>0</v>
      </c>
      <c r="J7784">
        <v>50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V7784">
        <v>0</v>
      </c>
      <c r="W7784" t="s">
        <v>12179</v>
      </c>
    </row>
    <row r="7785" spans="1:23" x14ac:dyDescent="0.25">
      <c r="H7785" t="s">
        <v>12180</v>
      </c>
    </row>
    <row r="7786" spans="1:23" x14ac:dyDescent="0.25">
      <c r="A7786">
        <v>3890</v>
      </c>
      <c r="B7786">
        <v>2589</v>
      </c>
      <c r="C7786" t="s">
        <v>2319</v>
      </c>
      <c r="D7786" t="s">
        <v>1784</v>
      </c>
      <c r="E7786" t="s">
        <v>106</v>
      </c>
      <c r="F7786" t="s">
        <v>12181</v>
      </c>
      <c r="G7786" t="str">
        <f>"201511033534"</f>
        <v>201511033534</v>
      </c>
      <c r="H7786" t="s">
        <v>315</v>
      </c>
      <c r="I7786">
        <v>0</v>
      </c>
      <c r="J7786">
        <v>30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V7786">
        <v>0</v>
      </c>
      <c r="W7786" t="s">
        <v>12182</v>
      </c>
    </row>
    <row r="7787" spans="1:23" x14ac:dyDescent="0.25">
      <c r="H7787" t="s">
        <v>12183</v>
      </c>
    </row>
    <row r="7788" spans="1:23" x14ac:dyDescent="0.25">
      <c r="A7788">
        <v>3891</v>
      </c>
      <c r="B7788">
        <v>10161</v>
      </c>
      <c r="C7788" t="s">
        <v>8328</v>
      </c>
      <c r="D7788" t="s">
        <v>70</v>
      </c>
      <c r="E7788" t="s">
        <v>2120</v>
      </c>
      <c r="F7788" t="s">
        <v>8329</v>
      </c>
      <c r="G7788" t="str">
        <f>"201511027210"</f>
        <v>201511027210</v>
      </c>
      <c r="H7788" t="s">
        <v>315</v>
      </c>
      <c r="I7788">
        <v>0</v>
      </c>
      <c r="J7788">
        <v>30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V7788">
        <v>0</v>
      </c>
      <c r="W7788" t="s">
        <v>12182</v>
      </c>
    </row>
    <row r="7789" spans="1:23" x14ac:dyDescent="0.25">
      <c r="H7789" t="s">
        <v>8330</v>
      </c>
    </row>
    <row r="7790" spans="1:23" x14ac:dyDescent="0.25">
      <c r="A7790">
        <v>3892</v>
      </c>
      <c r="B7790">
        <v>1003</v>
      </c>
      <c r="C7790" t="s">
        <v>12184</v>
      </c>
      <c r="D7790" t="s">
        <v>36</v>
      </c>
      <c r="E7790" t="s">
        <v>51</v>
      </c>
      <c r="F7790" t="s">
        <v>12185</v>
      </c>
      <c r="G7790" t="str">
        <f>"201510000355"</f>
        <v>201510000355</v>
      </c>
      <c r="H7790" t="s">
        <v>315</v>
      </c>
      <c r="I7790">
        <v>0</v>
      </c>
      <c r="J7790">
        <v>30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V7790">
        <v>0</v>
      </c>
      <c r="W7790" t="s">
        <v>12182</v>
      </c>
    </row>
    <row r="7791" spans="1:23" x14ac:dyDescent="0.25">
      <c r="H7791" t="s">
        <v>12186</v>
      </c>
    </row>
    <row r="7792" spans="1:23" x14ac:dyDescent="0.25">
      <c r="A7792">
        <v>3893</v>
      </c>
      <c r="B7792">
        <v>1872</v>
      </c>
      <c r="C7792" t="s">
        <v>12187</v>
      </c>
      <c r="D7792" t="s">
        <v>326</v>
      </c>
      <c r="E7792" t="s">
        <v>3479</v>
      </c>
      <c r="F7792" t="s">
        <v>12188</v>
      </c>
      <c r="G7792" t="str">
        <f>"201511042491"</f>
        <v>201511042491</v>
      </c>
      <c r="H7792" t="s">
        <v>315</v>
      </c>
      <c r="I7792">
        <v>0</v>
      </c>
      <c r="J7792">
        <v>30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V7792">
        <v>1</v>
      </c>
      <c r="W7792" t="s">
        <v>12182</v>
      </c>
    </row>
    <row r="7793" spans="1:23" x14ac:dyDescent="0.25">
      <c r="H7793" t="s">
        <v>12189</v>
      </c>
    </row>
    <row r="7794" spans="1:23" x14ac:dyDescent="0.25">
      <c r="A7794">
        <v>3894</v>
      </c>
      <c r="B7794">
        <v>403</v>
      </c>
      <c r="C7794" t="s">
        <v>5341</v>
      </c>
      <c r="D7794" t="s">
        <v>24</v>
      </c>
      <c r="E7794" t="s">
        <v>184</v>
      </c>
      <c r="F7794" t="s">
        <v>10807</v>
      </c>
      <c r="G7794" t="str">
        <f>"00073501"</f>
        <v>00073501</v>
      </c>
      <c r="H7794" t="s">
        <v>315</v>
      </c>
      <c r="I7794">
        <v>0</v>
      </c>
      <c r="J7794">
        <v>30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V7794">
        <v>0</v>
      </c>
      <c r="W7794" t="s">
        <v>12182</v>
      </c>
    </row>
    <row r="7795" spans="1:23" x14ac:dyDescent="0.25">
      <c r="H7795" t="s">
        <v>10809</v>
      </c>
    </row>
    <row r="7796" spans="1:23" x14ac:dyDescent="0.25">
      <c r="A7796">
        <v>3895</v>
      </c>
      <c r="B7796">
        <v>7318</v>
      </c>
      <c r="C7796" t="s">
        <v>12190</v>
      </c>
      <c r="D7796" t="s">
        <v>2039</v>
      </c>
      <c r="E7796" t="s">
        <v>25</v>
      </c>
      <c r="F7796" t="s">
        <v>12191</v>
      </c>
      <c r="G7796" t="str">
        <f>"201511009454"</f>
        <v>201511009454</v>
      </c>
      <c r="H7796" t="s">
        <v>315</v>
      </c>
      <c r="I7796">
        <v>0</v>
      </c>
      <c r="J7796">
        <v>30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6</v>
      </c>
      <c r="U7796">
        <v>869</v>
      </c>
      <c r="V7796">
        <v>0</v>
      </c>
      <c r="W7796" t="s">
        <v>12182</v>
      </c>
    </row>
    <row r="7797" spans="1:23" x14ac:dyDescent="0.25">
      <c r="H7797" t="s">
        <v>12192</v>
      </c>
    </row>
    <row r="7798" spans="1:23" x14ac:dyDescent="0.25">
      <c r="A7798">
        <v>3896</v>
      </c>
      <c r="B7798">
        <v>7318</v>
      </c>
      <c r="C7798" t="s">
        <v>12190</v>
      </c>
      <c r="D7798" t="s">
        <v>2039</v>
      </c>
      <c r="E7798" t="s">
        <v>25</v>
      </c>
      <c r="F7798" t="s">
        <v>12191</v>
      </c>
      <c r="G7798" t="str">
        <f>"201511009454"</f>
        <v>201511009454</v>
      </c>
      <c r="H7798" t="s">
        <v>315</v>
      </c>
      <c r="I7798">
        <v>0</v>
      </c>
      <c r="J7798">
        <v>30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V7798">
        <v>0</v>
      </c>
      <c r="W7798" t="s">
        <v>12182</v>
      </c>
    </row>
    <row r="7799" spans="1:23" x14ac:dyDescent="0.25">
      <c r="H7799" t="s">
        <v>12192</v>
      </c>
    </row>
    <row r="7800" spans="1:23" x14ac:dyDescent="0.25">
      <c r="A7800">
        <v>3897</v>
      </c>
      <c r="B7800">
        <v>6378</v>
      </c>
      <c r="C7800" t="s">
        <v>12193</v>
      </c>
      <c r="D7800" t="s">
        <v>401</v>
      </c>
      <c r="E7800" t="s">
        <v>15</v>
      </c>
      <c r="F7800" t="s">
        <v>12194</v>
      </c>
      <c r="G7800" t="str">
        <f>"201411001462"</f>
        <v>201411001462</v>
      </c>
      <c r="H7800" t="s">
        <v>315</v>
      </c>
      <c r="I7800">
        <v>0</v>
      </c>
      <c r="J7800">
        <v>30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V7800">
        <v>0</v>
      </c>
      <c r="W7800" t="s">
        <v>12182</v>
      </c>
    </row>
    <row r="7801" spans="1:23" x14ac:dyDescent="0.25">
      <c r="H7801" t="s">
        <v>735</v>
      </c>
    </row>
    <row r="7802" spans="1:23" x14ac:dyDescent="0.25">
      <c r="A7802">
        <v>3898</v>
      </c>
      <c r="B7802">
        <v>7033</v>
      </c>
      <c r="C7802" t="s">
        <v>6148</v>
      </c>
      <c r="D7802" t="s">
        <v>60</v>
      </c>
      <c r="E7802" t="s">
        <v>123</v>
      </c>
      <c r="F7802" t="s">
        <v>12195</v>
      </c>
      <c r="G7802" t="str">
        <f>"201507000445"</f>
        <v>201507000445</v>
      </c>
      <c r="H7802" t="s">
        <v>315</v>
      </c>
      <c r="I7802">
        <v>0</v>
      </c>
      <c r="J7802">
        <v>30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V7802">
        <v>0</v>
      </c>
      <c r="W7802" t="s">
        <v>12182</v>
      </c>
    </row>
    <row r="7803" spans="1:23" x14ac:dyDescent="0.25">
      <c r="H7803" t="s">
        <v>12196</v>
      </c>
    </row>
    <row r="7804" spans="1:23" x14ac:dyDescent="0.25">
      <c r="A7804">
        <v>3899</v>
      </c>
      <c r="B7804">
        <v>2944</v>
      </c>
      <c r="C7804" t="s">
        <v>12197</v>
      </c>
      <c r="D7804" t="s">
        <v>1704</v>
      </c>
      <c r="E7804" t="s">
        <v>70</v>
      </c>
      <c r="F7804" t="s">
        <v>12198</v>
      </c>
      <c r="G7804" t="str">
        <f>"201511036779"</f>
        <v>201511036779</v>
      </c>
      <c r="H7804" t="s">
        <v>315</v>
      </c>
      <c r="I7804">
        <v>0</v>
      </c>
      <c r="J7804">
        <v>30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6</v>
      </c>
      <c r="U7804" t="s">
        <v>2343</v>
      </c>
      <c r="V7804">
        <v>0</v>
      </c>
      <c r="W7804" t="s">
        <v>12182</v>
      </c>
    </row>
    <row r="7805" spans="1:23" x14ac:dyDescent="0.25">
      <c r="H7805" t="s">
        <v>2909</v>
      </c>
    </row>
    <row r="7806" spans="1:23" x14ac:dyDescent="0.25">
      <c r="A7806">
        <v>3900</v>
      </c>
      <c r="B7806">
        <v>5563</v>
      </c>
      <c r="C7806" t="s">
        <v>12199</v>
      </c>
      <c r="D7806" t="s">
        <v>14</v>
      </c>
      <c r="E7806" t="s">
        <v>122</v>
      </c>
      <c r="F7806" t="s">
        <v>12200</v>
      </c>
      <c r="G7806" t="str">
        <f>"201406011576"</f>
        <v>201406011576</v>
      </c>
      <c r="H7806" t="s">
        <v>315</v>
      </c>
      <c r="I7806">
        <v>0</v>
      </c>
      <c r="J7806">
        <v>30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V7806">
        <v>2</v>
      </c>
      <c r="W7806" t="s">
        <v>12182</v>
      </c>
    </row>
    <row r="7807" spans="1:23" x14ac:dyDescent="0.25">
      <c r="H7807" t="s">
        <v>12201</v>
      </c>
    </row>
    <row r="7808" spans="1:23" x14ac:dyDescent="0.25">
      <c r="A7808">
        <v>3901</v>
      </c>
      <c r="B7808">
        <v>3374</v>
      </c>
      <c r="C7808" t="s">
        <v>10903</v>
      </c>
      <c r="D7808" t="s">
        <v>217</v>
      </c>
      <c r="E7808" t="s">
        <v>51</v>
      </c>
      <c r="F7808" t="s">
        <v>12202</v>
      </c>
      <c r="G7808" t="str">
        <f>"201511030177"</f>
        <v>201511030177</v>
      </c>
      <c r="H7808" t="s">
        <v>315</v>
      </c>
      <c r="I7808">
        <v>0</v>
      </c>
      <c r="J7808">
        <v>30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V7808">
        <v>0</v>
      </c>
      <c r="W7808" t="s">
        <v>12182</v>
      </c>
    </row>
    <row r="7809" spans="1:23" x14ac:dyDescent="0.25">
      <c r="H7809" t="s">
        <v>12203</v>
      </c>
    </row>
    <row r="7810" spans="1:23" x14ac:dyDescent="0.25">
      <c r="A7810">
        <v>3902</v>
      </c>
      <c r="B7810">
        <v>1973</v>
      </c>
      <c r="C7810" t="s">
        <v>12204</v>
      </c>
      <c r="D7810" t="s">
        <v>888</v>
      </c>
      <c r="E7810" t="s">
        <v>60</v>
      </c>
      <c r="F7810" t="s">
        <v>12205</v>
      </c>
      <c r="G7810" t="str">
        <f>"201511032076"</f>
        <v>201511032076</v>
      </c>
      <c r="H7810" t="s">
        <v>315</v>
      </c>
      <c r="I7810">
        <v>0</v>
      </c>
      <c r="J7810">
        <v>30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V7810">
        <v>0</v>
      </c>
      <c r="W7810" t="s">
        <v>12182</v>
      </c>
    </row>
    <row r="7811" spans="1:23" x14ac:dyDescent="0.25">
      <c r="H7811" t="s">
        <v>12206</v>
      </c>
    </row>
    <row r="7812" spans="1:23" x14ac:dyDescent="0.25">
      <c r="A7812">
        <v>3903</v>
      </c>
      <c r="B7812">
        <v>1973</v>
      </c>
      <c r="C7812" t="s">
        <v>12204</v>
      </c>
      <c r="D7812" t="s">
        <v>888</v>
      </c>
      <c r="E7812" t="s">
        <v>60</v>
      </c>
      <c r="F7812" t="s">
        <v>12205</v>
      </c>
      <c r="G7812" t="str">
        <f>"201511032076"</f>
        <v>201511032076</v>
      </c>
      <c r="H7812" t="s">
        <v>315</v>
      </c>
      <c r="I7812">
        <v>0</v>
      </c>
      <c r="J7812">
        <v>30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>
        <v>6</v>
      </c>
      <c r="U7812" t="s">
        <v>2343</v>
      </c>
      <c r="V7812">
        <v>0</v>
      </c>
      <c r="W7812" t="s">
        <v>12182</v>
      </c>
    </row>
    <row r="7813" spans="1:23" x14ac:dyDescent="0.25">
      <c r="H7813" t="s">
        <v>12206</v>
      </c>
    </row>
    <row r="7814" spans="1:23" x14ac:dyDescent="0.25">
      <c r="A7814">
        <v>3904</v>
      </c>
      <c r="B7814">
        <v>4102</v>
      </c>
      <c r="C7814" t="s">
        <v>7413</v>
      </c>
      <c r="D7814" t="s">
        <v>31</v>
      </c>
      <c r="E7814" t="s">
        <v>75</v>
      </c>
      <c r="F7814" t="s">
        <v>12207</v>
      </c>
      <c r="G7814" t="str">
        <f>"201406012240"</f>
        <v>201406012240</v>
      </c>
      <c r="H7814" t="s">
        <v>315</v>
      </c>
      <c r="I7814">
        <v>0</v>
      </c>
      <c r="J7814">
        <v>30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V7814">
        <v>0</v>
      </c>
      <c r="W7814" t="s">
        <v>12182</v>
      </c>
    </row>
    <row r="7815" spans="1:23" x14ac:dyDescent="0.25">
      <c r="H7815" t="s">
        <v>12208</v>
      </c>
    </row>
    <row r="7816" spans="1:23" x14ac:dyDescent="0.25">
      <c r="A7816">
        <v>3905</v>
      </c>
      <c r="B7816">
        <v>428</v>
      </c>
      <c r="C7816" t="s">
        <v>1474</v>
      </c>
      <c r="D7816" t="s">
        <v>155</v>
      </c>
      <c r="E7816" t="s">
        <v>51</v>
      </c>
      <c r="F7816" t="s">
        <v>12209</v>
      </c>
      <c r="G7816" t="str">
        <f>"00016477"</f>
        <v>00016477</v>
      </c>
      <c r="H7816" t="s">
        <v>315</v>
      </c>
      <c r="I7816">
        <v>0</v>
      </c>
      <c r="J7816">
        <v>30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V7816">
        <v>0</v>
      </c>
      <c r="W7816" t="s">
        <v>12182</v>
      </c>
    </row>
    <row r="7817" spans="1:23" x14ac:dyDescent="0.25">
      <c r="H7817" t="s">
        <v>12210</v>
      </c>
    </row>
    <row r="7818" spans="1:23" x14ac:dyDescent="0.25">
      <c r="A7818">
        <v>3906</v>
      </c>
      <c r="B7818">
        <v>428</v>
      </c>
      <c r="C7818" t="s">
        <v>1474</v>
      </c>
      <c r="D7818" t="s">
        <v>155</v>
      </c>
      <c r="E7818" t="s">
        <v>51</v>
      </c>
      <c r="F7818" t="s">
        <v>12209</v>
      </c>
      <c r="G7818" t="str">
        <f>"00016477"</f>
        <v>00016477</v>
      </c>
      <c r="H7818" t="s">
        <v>315</v>
      </c>
      <c r="I7818">
        <v>0</v>
      </c>
      <c r="J7818">
        <v>30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6</v>
      </c>
      <c r="U7818" t="s">
        <v>2343</v>
      </c>
      <c r="V7818">
        <v>0</v>
      </c>
      <c r="W7818" t="s">
        <v>12182</v>
      </c>
    </row>
    <row r="7819" spans="1:23" x14ac:dyDescent="0.25">
      <c r="H7819" t="s">
        <v>12210</v>
      </c>
    </row>
    <row r="7820" spans="1:23" x14ac:dyDescent="0.25">
      <c r="A7820">
        <v>3907</v>
      </c>
      <c r="B7820">
        <v>2940</v>
      </c>
      <c r="C7820" t="s">
        <v>12211</v>
      </c>
      <c r="D7820" t="s">
        <v>12212</v>
      </c>
      <c r="E7820" t="s">
        <v>60</v>
      </c>
      <c r="F7820" t="s">
        <v>12213</v>
      </c>
      <c r="G7820" t="str">
        <f>"00019428"</f>
        <v>00019428</v>
      </c>
      <c r="H7820" t="s">
        <v>315</v>
      </c>
      <c r="I7820">
        <v>0</v>
      </c>
      <c r="J7820">
        <v>30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V7820">
        <v>0</v>
      </c>
      <c r="W7820" t="s">
        <v>12182</v>
      </c>
    </row>
    <row r="7821" spans="1:23" x14ac:dyDescent="0.25">
      <c r="H7821" t="s">
        <v>12214</v>
      </c>
    </row>
    <row r="7822" spans="1:23" x14ac:dyDescent="0.25">
      <c r="A7822">
        <v>3908</v>
      </c>
      <c r="B7822">
        <v>422</v>
      </c>
      <c r="C7822" t="s">
        <v>12215</v>
      </c>
      <c r="D7822" t="s">
        <v>326</v>
      </c>
      <c r="E7822" t="s">
        <v>123</v>
      </c>
      <c r="F7822" t="s">
        <v>12216</v>
      </c>
      <c r="G7822" t="str">
        <f>"201604001389"</f>
        <v>201604001389</v>
      </c>
      <c r="H7822" t="s">
        <v>315</v>
      </c>
      <c r="I7822">
        <v>0</v>
      </c>
      <c r="J7822">
        <v>30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V7822">
        <v>0</v>
      </c>
      <c r="W7822" t="s">
        <v>12182</v>
      </c>
    </row>
    <row r="7823" spans="1:23" x14ac:dyDescent="0.25">
      <c r="H7823" t="s">
        <v>12217</v>
      </c>
    </row>
    <row r="7824" spans="1:23" x14ac:dyDescent="0.25">
      <c r="A7824">
        <v>3909</v>
      </c>
      <c r="B7824">
        <v>4020</v>
      </c>
      <c r="C7824" t="s">
        <v>1430</v>
      </c>
      <c r="D7824" t="s">
        <v>40</v>
      </c>
      <c r="E7824" t="s">
        <v>298</v>
      </c>
      <c r="F7824" t="s">
        <v>12218</v>
      </c>
      <c r="G7824" t="str">
        <f>"00032505"</f>
        <v>00032505</v>
      </c>
      <c r="H7824" t="s">
        <v>1220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0</v>
      </c>
      <c r="R7824">
        <v>20</v>
      </c>
      <c r="S7824">
        <v>140</v>
      </c>
      <c r="V7824">
        <v>3</v>
      </c>
      <c r="W7824" t="s">
        <v>12182</v>
      </c>
    </row>
    <row r="7825" spans="1:23" x14ac:dyDescent="0.25">
      <c r="H7825" t="s">
        <v>10053</v>
      </c>
    </row>
    <row r="7826" spans="1:23" x14ac:dyDescent="0.25">
      <c r="A7826">
        <v>3910</v>
      </c>
      <c r="B7826">
        <v>5309</v>
      </c>
      <c r="C7826" t="s">
        <v>12219</v>
      </c>
      <c r="D7826" t="s">
        <v>505</v>
      </c>
      <c r="E7826" t="s">
        <v>51</v>
      </c>
      <c r="F7826" t="s">
        <v>12220</v>
      </c>
      <c r="G7826" t="str">
        <f>"201511037167"</f>
        <v>201511037167</v>
      </c>
      <c r="H7826" t="s">
        <v>2033</v>
      </c>
      <c r="I7826">
        <v>150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8</v>
      </c>
      <c r="S7826">
        <v>56</v>
      </c>
      <c r="V7826">
        <v>0</v>
      </c>
      <c r="W7826" t="s">
        <v>12182</v>
      </c>
    </row>
    <row r="7827" spans="1:23" x14ac:dyDescent="0.25">
      <c r="H7827" t="s">
        <v>12221</v>
      </c>
    </row>
    <row r="7828" spans="1:23" x14ac:dyDescent="0.25">
      <c r="A7828">
        <v>3911</v>
      </c>
      <c r="B7828">
        <v>2631</v>
      </c>
      <c r="C7828" t="s">
        <v>143</v>
      </c>
      <c r="D7828" t="s">
        <v>59</v>
      </c>
      <c r="E7828" t="s">
        <v>12222</v>
      </c>
      <c r="F7828" t="s">
        <v>12223</v>
      </c>
      <c r="G7828" t="str">
        <f>"201511039408"</f>
        <v>201511039408</v>
      </c>
      <c r="H7828">
        <v>1078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5</v>
      </c>
      <c r="S7828">
        <v>35</v>
      </c>
      <c r="V7828">
        <v>0</v>
      </c>
      <c r="W7828">
        <v>1113</v>
      </c>
    </row>
    <row r="7829" spans="1:23" x14ac:dyDescent="0.25">
      <c r="H7829" t="s">
        <v>12224</v>
      </c>
    </row>
    <row r="7830" spans="1:23" x14ac:dyDescent="0.25">
      <c r="A7830">
        <v>3912</v>
      </c>
      <c r="B7830">
        <v>5374</v>
      </c>
      <c r="C7830" t="s">
        <v>471</v>
      </c>
      <c r="D7830" t="s">
        <v>1655</v>
      </c>
      <c r="E7830" t="s">
        <v>70</v>
      </c>
      <c r="F7830" t="s">
        <v>12225</v>
      </c>
      <c r="G7830" t="str">
        <f>"201511008915"</f>
        <v>201511008915</v>
      </c>
      <c r="H7830">
        <v>1078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</v>
      </c>
      <c r="Q7830">
        <v>0</v>
      </c>
      <c r="R7830">
        <v>5</v>
      </c>
      <c r="S7830">
        <v>35</v>
      </c>
      <c r="V7830">
        <v>0</v>
      </c>
      <c r="W7830">
        <v>1113</v>
      </c>
    </row>
    <row r="7831" spans="1:23" x14ac:dyDescent="0.25">
      <c r="H7831" t="s">
        <v>12226</v>
      </c>
    </row>
    <row r="7832" spans="1:23" x14ac:dyDescent="0.25">
      <c r="A7832">
        <v>3913</v>
      </c>
      <c r="B7832">
        <v>8639</v>
      </c>
      <c r="C7832" t="s">
        <v>12227</v>
      </c>
      <c r="D7832" t="s">
        <v>12228</v>
      </c>
      <c r="E7832" t="s">
        <v>51</v>
      </c>
      <c r="F7832" t="s">
        <v>12229</v>
      </c>
      <c r="G7832" t="str">
        <f>"00078388"</f>
        <v>00078388</v>
      </c>
      <c r="H7832">
        <v>1078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5</v>
      </c>
      <c r="S7832">
        <v>35</v>
      </c>
      <c r="V7832">
        <v>1</v>
      </c>
      <c r="W7832">
        <v>1113</v>
      </c>
    </row>
    <row r="7833" spans="1:23" x14ac:dyDescent="0.25">
      <c r="H7833" t="s">
        <v>12230</v>
      </c>
    </row>
    <row r="7834" spans="1:23" x14ac:dyDescent="0.25">
      <c r="A7834">
        <v>3914</v>
      </c>
      <c r="B7834">
        <v>10254</v>
      </c>
      <c r="C7834" t="s">
        <v>12231</v>
      </c>
      <c r="D7834" t="s">
        <v>105</v>
      </c>
      <c r="E7834" t="s">
        <v>130</v>
      </c>
      <c r="F7834" t="s">
        <v>12232</v>
      </c>
      <c r="G7834" t="str">
        <f>"00100173"</f>
        <v>00100173</v>
      </c>
      <c r="H7834">
        <v>1001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R7834">
        <v>16</v>
      </c>
      <c r="S7834">
        <v>112</v>
      </c>
      <c r="V7834">
        <v>0</v>
      </c>
      <c r="W7834">
        <v>1113</v>
      </c>
    </row>
    <row r="7835" spans="1:23" x14ac:dyDescent="0.25">
      <c r="H7835" t="s">
        <v>12233</v>
      </c>
    </row>
    <row r="7836" spans="1:23" x14ac:dyDescent="0.25">
      <c r="A7836">
        <v>3915</v>
      </c>
      <c r="B7836">
        <v>4757</v>
      </c>
      <c r="C7836" t="s">
        <v>12234</v>
      </c>
      <c r="D7836" t="s">
        <v>12235</v>
      </c>
      <c r="E7836" t="s">
        <v>41</v>
      </c>
      <c r="F7836" t="s">
        <v>12236</v>
      </c>
      <c r="G7836" t="str">
        <f>"00079865"</f>
        <v>00079865</v>
      </c>
      <c r="H7836">
        <v>990</v>
      </c>
      <c r="I7836">
        <v>0</v>
      </c>
      <c r="J7836">
        <v>30</v>
      </c>
      <c r="K7836">
        <v>0</v>
      </c>
      <c r="L7836">
        <v>30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9</v>
      </c>
      <c r="S7836">
        <v>63</v>
      </c>
      <c r="V7836">
        <v>0</v>
      </c>
      <c r="W7836">
        <v>1113</v>
      </c>
    </row>
    <row r="7837" spans="1:23" x14ac:dyDescent="0.25">
      <c r="H7837" t="s">
        <v>12237</v>
      </c>
    </row>
    <row r="7838" spans="1:23" x14ac:dyDescent="0.25">
      <c r="A7838">
        <v>3916</v>
      </c>
      <c r="B7838">
        <v>5207</v>
      </c>
      <c r="C7838" t="s">
        <v>12238</v>
      </c>
      <c r="D7838" t="s">
        <v>351</v>
      </c>
      <c r="E7838" t="s">
        <v>41</v>
      </c>
      <c r="F7838" t="s">
        <v>12239</v>
      </c>
      <c r="G7838" t="str">
        <f>"201511040266"</f>
        <v>201511040266</v>
      </c>
      <c r="H7838">
        <v>957</v>
      </c>
      <c r="I7838">
        <v>0</v>
      </c>
      <c r="J7838">
        <v>30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18</v>
      </c>
      <c r="S7838">
        <v>126</v>
      </c>
      <c r="V7838">
        <v>0</v>
      </c>
      <c r="W7838">
        <v>1113</v>
      </c>
    </row>
    <row r="7839" spans="1:23" x14ac:dyDescent="0.25">
      <c r="H7839" t="s">
        <v>2027</v>
      </c>
    </row>
    <row r="7840" spans="1:23" x14ac:dyDescent="0.25">
      <c r="A7840">
        <v>3917</v>
      </c>
      <c r="B7840">
        <v>5771</v>
      </c>
      <c r="C7840" t="s">
        <v>12240</v>
      </c>
      <c r="D7840" t="s">
        <v>810</v>
      </c>
      <c r="E7840" t="s">
        <v>96</v>
      </c>
      <c r="F7840" t="s">
        <v>12241</v>
      </c>
      <c r="G7840" t="str">
        <f>"201406007959"</f>
        <v>201406007959</v>
      </c>
      <c r="H7840" t="s">
        <v>605</v>
      </c>
      <c r="I7840">
        <v>0</v>
      </c>
      <c r="J7840">
        <v>30</v>
      </c>
      <c r="K7840">
        <v>30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5</v>
      </c>
      <c r="S7840">
        <v>35</v>
      </c>
      <c r="V7840">
        <v>1</v>
      </c>
      <c r="W7840" t="s">
        <v>12242</v>
      </c>
    </row>
    <row r="7841" spans="1:23" x14ac:dyDescent="0.25">
      <c r="H7841" t="s">
        <v>12243</v>
      </c>
    </row>
    <row r="7842" spans="1:23" x14ac:dyDescent="0.25">
      <c r="A7842">
        <v>3918</v>
      </c>
      <c r="B7842">
        <v>6022</v>
      </c>
      <c r="C7842" t="s">
        <v>12244</v>
      </c>
      <c r="D7842" t="s">
        <v>326</v>
      </c>
      <c r="E7842" t="s">
        <v>70</v>
      </c>
      <c r="F7842" t="s">
        <v>12245</v>
      </c>
      <c r="G7842" t="str">
        <f>"201511035109"</f>
        <v>201511035109</v>
      </c>
      <c r="H7842" t="s">
        <v>1312</v>
      </c>
      <c r="I7842">
        <v>150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R7842">
        <v>0</v>
      </c>
      <c r="S7842">
        <v>0</v>
      </c>
      <c r="V7842">
        <v>0</v>
      </c>
      <c r="W7842" t="s">
        <v>12242</v>
      </c>
    </row>
    <row r="7843" spans="1:23" x14ac:dyDescent="0.25">
      <c r="H7843" t="s">
        <v>12246</v>
      </c>
    </row>
    <row r="7844" spans="1:23" x14ac:dyDescent="0.25">
      <c r="A7844">
        <v>3919</v>
      </c>
      <c r="B7844">
        <v>8046</v>
      </c>
      <c r="C7844" t="s">
        <v>12247</v>
      </c>
      <c r="D7844" t="s">
        <v>36</v>
      </c>
      <c r="E7844" t="s">
        <v>196</v>
      </c>
      <c r="F7844" t="s">
        <v>12248</v>
      </c>
      <c r="G7844" t="str">
        <f>"00050472"</f>
        <v>00050472</v>
      </c>
      <c r="H7844" t="s">
        <v>1312</v>
      </c>
      <c r="I7844">
        <v>150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V7844">
        <v>0</v>
      </c>
      <c r="W7844" t="s">
        <v>12242</v>
      </c>
    </row>
    <row r="7845" spans="1:23" x14ac:dyDescent="0.25">
      <c r="H7845" t="s">
        <v>12249</v>
      </c>
    </row>
    <row r="7846" spans="1:23" x14ac:dyDescent="0.25">
      <c r="A7846">
        <v>3920</v>
      </c>
      <c r="B7846">
        <v>79</v>
      </c>
      <c r="C7846" t="s">
        <v>12250</v>
      </c>
      <c r="D7846" t="s">
        <v>12251</v>
      </c>
      <c r="E7846" t="s">
        <v>4287</v>
      </c>
      <c r="F7846" t="s">
        <v>12252</v>
      </c>
      <c r="G7846" t="str">
        <f>"201511023035"</f>
        <v>201511023035</v>
      </c>
      <c r="H7846" t="s">
        <v>1312</v>
      </c>
      <c r="I7846">
        <v>150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  <c r="R7846">
        <v>0</v>
      </c>
      <c r="S7846">
        <v>0</v>
      </c>
      <c r="T7846">
        <v>6</v>
      </c>
      <c r="U7846">
        <v>869</v>
      </c>
      <c r="V7846">
        <v>0</v>
      </c>
      <c r="W7846" t="s">
        <v>12242</v>
      </c>
    </row>
    <row r="7847" spans="1:23" x14ac:dyDescent="0.25">
      <c r="H7847">
        <v>869</v>
      </c>
    </row>
    <row r="7848" spans="1:23" x14ac:dyDescent="0.25">
      <c r="A7848">
        <v>3921</v>
      </c>
      <c r="B7848">
        <v>4137</v>
      </c>
      <c r="C7848" t="s">
        <v>272</v>
      </c>
      <c r="D7848" t="s">
        <v>12253</v>
      </c>
      <c r="E7848" t="s">
        <v>51</v>
      </c>
      <c r="F7848" t="s">
        <v>12254</v>
      </c>
      <c r="G7848" t="str">
        <f>"201511005004"</f>
        <v>201511005004</v>
      </c>
      <c r="H7848" t="s">
        <v>1312</v>
      </c>
      <c r="I7848">
        <v>150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R7848">
        <v>0</v>
      </c>
      <c r="S7848">
        <v>0</v>
      </c>
      <c r="V7848">
        <v>0</v>
      </c>
      <c r="W7848" t="s">
        <v>12242</v>
      </c>
    </row>
    <row r="7849" spans="1:23" x14ac:dyDescent="0.25">
      <c r="H7849" t="s">
        <v>12255</v>
      </c>
    </row>
    <row r="7850" spans="1:23" x14ac:dyDescent="0.25">
      <c r="A7850">
        <v>3922</v>
      </c>
      <c r="B7850">
        <v>2136</v>
      </c>
      <c r="C7850" t="s">
        <v>10111</v>
      </c>
      <c r="D7850" t="s">
        <v>442</v>
      </c>
      <c r="E7850" t="s">
        <v>425</v>
      </c>
      <c r="F7850" t="s">
        <v>12256</v>
      </c>
      <c r="G7850" t="str">
        <f>"201004000011"</f>
        <v>201004000011</v>
      </c>
      <c r="H7850" t="s">
        <v>3607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0</v>
      </c>
      <c r="R7850">
        <v>45</v>
      </c>
      <c r="S7850">
        <v>315</v>
      </c>
      <c r="T7850">
        <v>6</v>
      </c>
      <c r="U7850">
        <v>860</v>
      </c>
      <c r="V7850">
        <v>0</v>
      </c>
      <c r="W7850" t="s">
        <v>12242</v>
      </c>
    </row>
    <row r="7851" spans="1:23" x14ac:dyDescent="0.25">
      <c r="H7851">
        <v>860</v>
      </c>
    </row>
    <row r="7852" spans="1:23" x14ac:dyDescent="0.25">
      <c r="A7852">
        <v>3923</v>
      </c>
      <c r="B7852">
        <v>4093</v>
      </c>
      <c r="C7852" t="s">
        <v>12257</v>
      </c>
      <c r="D7852" t="s">
        <v>36</v>
      </c>
      <c r="E7852" t="s">
        <v>41</v>
      </c>
      <c r="F7852" t="s">
        <v>12258</v>
      </c>
      <c r="G7852" t="str">
        <f>"201511033672"</f>
        <v>201511033672</v>
      </c>
      <c r="H7852" t="s">
        <v>2913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  <c r="R7852">
        <v>3</v>
      </c>
      <c r="S7852">
        <v>21</v>
      </c>
      <c r="V7852">
        <v>0</v>
      </c>
      <c r="W7852" t="s">
        <v>12259</v>
      </c>
    </row>
    <row r="7853" spans="1:23" x14ac:dyDescent="0.25">
      <c r="H7853" t="s">
        <v>12260</v>
      </c>
    </row>
    <row r="7854" spans="1:23" x14ac:dyDescent="0.25">
      <c r="A7854">
        <v>3924</v>
      </c>
      <c r="B7854">
        <v>3681</v>
      </c>
      <c r="C7854" t="s">
        <v>592</v>
      </c>
      <c r="D7854" t="s">
        <v>112</v>
      </c>
      <c r="E7854" t="s">
        <v>96</v>
      </c>
      <c r="F7854" t="s">
        <v>12261</v>
      </c>
      <c r="G7854" t="str">
        <f>"00020270"</f>
        <v>00020270</v>
      </c>
      <c r="H7854" t="s">
        <v>5149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R7854">
        <v>36</v>
      </c>
      <c r="S7854">
        <v>252</v>
      </c>
      <c r="V7854">
        <v>0</v>
      </c>
      <c r="W7854" t="s">
        <v>12259</v>
      </c>
    </row>
    <row r="7855" spans="1:23" x14ac:dyDescent="0.25">
      <c r="H7855" t="s">
        <v>12262</v>
      </c>
    </row>
    <row r="7856" spans="1:23" x14ac:dyDescent="0.25">
      <c r="A7856">
        <v>3925</v>
      </c>
      <c r="B7856">
        <v>981</v>
      </c>
      <c r="C7856" t="s">
        <v>12263</v>
      </c>
      <c r="D7856" t="s">
        <v>51</v>
      </c>
      <c r="E7856" t="s">
        <v>106</v>
      </c>
      <c r="F7856" t="s">
        <v>12264</v>
      </c>
      <c r="G7856" t="str">
        <f>"201511039634"</f>
        <v>201511039634</v>
      </c>
      <c r="H7856">
        <v>1056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0</v>
      </c>
      <c r="R7856">
        <v>8</v>
      </c>
      <c r="S7856">
        <v>56</v>
      </c>
      <c r="T7856">
        <v>6</v>
      </c>
      <c r="U7856" t="s">
        <v>2343</v>
      </c>
      <c r="V7856">
        <v>0</v>
      </c>
      <c r="W7856">
        <v>1112</v>
      </c>
    </row>
    <row r="7857" spans="1:23" x14ac:dyDescent="0.25">
      <c r="H7857" t="s">
        <v>12265</v>
      </c>
    </row>
    <row r="7858" spans="1:23" x14ac:dyDescent="0.25">
      <c r="A7858">
        <v>3926</v>
      </c>
      <c r="B7858">
        <v>981</v>
      </c>
      <c r="C7858" t="s">
        <v>12263</v>
      </c>
      <c r="D7858" t="s">
        <v>51</v>
      </c>
      <c r="E7858" t="s">
        <v>106</v>
      </c>
      <c r="F7858" t="s">
        <v>12264</v>
      </c>
      <c r="G7858" t="str">
        <f>"201511039634"</f>
        <v>201511039634</v>
      </c>
      <c r="H7858">
        <v>1056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8</v>
      </c>
      <c r="S7858">
        <v>56</v>
      </c>
      <c r="V7858">
        <v>0</v>
      </c>
      <c r="W7858">
        <v>1112</v>
      </c>
    </row>
    <row r="7859" spans="1:23" x14ac:dyDescent="0.25">
      <c r="H7859" t="s">
        <v>12265</v>
      </c>
    </row>
    <row r="7860" spans="1:23" x14ac:dyDescent="0.25">
      <c r="A7860">
        <v>3927</v>
      </c>
      <c r="B7860">
        <v>7028</v>
      </c>
      <c r="C7860" t="s">
        <v>12266</v>
      </c>
      <c r="D7860" t="s">
        <v>1784</v>
      </c>
      <c r="E7860" t="s">
        <v>51</v>
      </c>
      <c r="F7860" t="s">
        <v>12267</v>
      </c>
      <c r="G7860" t="str">
        <f>"201511036854"</f>
        <v>201511036854</v>
      </c>
      <c r="H7860">
        <v>979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19</v>
      </c>
      <c r="S7860">
        <v>133</v>
      </c>
      <c r="V7860">
        <v>1</v>
      </c>
      <c r="W7860">
        <v>1112</v>
      </c>
    </row>
    <row r="7861" spans="1:23" x14ac:dyDescent="0.25">
      <c r="H7861" t="s">
        <v>2221</v>
      </c>
    </row>
    <row r="7862" spans="1:23" x14ac:dyDescent="0.25">
      <c r="A7862">
        <v>3928</v>
      </c>
      <c r="B7862">
        <v>1991</v>
      </c>
      <c r="C7862" t="s">
        <v>12268</v>
      </c>
      <c r="D7862" t="s">
        <v>112</v>
      </c>
      <c r="E7862" t="s">
        <v>15</v>
      </c>
      <c r="F7862" t="s">
        <v>12269</v>
      </c>
      <c r="G7862" t="str">
        <f>"00070941"</f>
        <v>00070941</v>
      </c>
      <c r="H7862" t="s">
        <v>315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4</v>
      </c>
      <c r="S7862">
        <v>28</v>
      </c>
      <c r="V7862">
        <v>1</v>
      </c>
      <c r="W7862" t="s">
        <v>12270</v>
      </c>
    </row>
    <row r="7863" spans="1:23" x14ac:dyDescent="0.25">
      <c r="H7863" t="s">
        <v>12271</v>
      </c>
    </row>
    <row r="7864" spans="1:23" x14ac:dyDescent="0.25">
      <c r="A7864">
        <v>3929</v>
      </c>
      <c r="B7864">
        <v>7216</v>
      </c>
      <c r="C7864" t="s">
        <v>4823</v>
      </c>
      <c r="D7864" t="s">
        <v>4847</v>
      </c>
      <c r="E7864" t="s">
        <v>184</v>
      </c>
      <c r="F7864" t="s">
        <v>12272</v>
      </c>
      <c r="G7864" t="str">
        <f>"201511029360"</f>
        <v>201511029360</v>
      </c>
      <c r="H7864" t="s">
        <v>250</v>
      </c>
      <c r="I7864">
        <v>0</v>
      </c>
      <c r="J7864">
        <v>50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V7864">
        <v>1</v>
      </c>
      <c r="W7864" t="s">
        <v>12270</v>
      </c>
    </row>
    <row r="7865" spans="1:23" x14ac:dyDescent="0.25">
      <c r="H7865" t="s">
        <v>12273</v>
      </c>
    </row>
    <row r="7866" spans="1:23" x14ac:dyDescent="0.25">
      <c r="A7866">
        <v>3930</v>
      </c>
      <c r="B7866">
        <v>4382</v>
      </c>
      <c r="C7866" t="s">
        <v>12274</v>
      </c>
      <c r="D7866" t="s">
        <v>244</v>
      </c>
      <c r="E7866" t="s">
        <v>116</v>
      </c>
      <c r="F7866" t="s">
        <v>12275</v>
      </c>
      <c r="G7866" t="str">
        <f>"00017620"</f>
        <v>00017620</v>
      </c>
      <c r="H7866" t="s">
        <v>250</v>
      </c>
      <c r="I7866">
        <v>0</v>
      </c>
      <c r="J7866">
        <v>50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V7866">
        <v>0</v>
      </c>
      <c r="W7866" t="s">
        <v>12270</v>
      </c>
    </row>
    <row r="7867" spans="1:23" x14ac:dyDescent="0.25">
      <c r="H7867" t="s">
        <v>12276</v>
      </c>
    </row>
    <row r="7868" spans="1:23" x14ac:dyDescent="0.25">
      <c r="A7868">
        <v>3931</v>
      </c>
      <c r="B7868">
        <v>4630</v>
      </c>
      <c r="C7868" t="s">
        <v>12277</v>
      </c>
      <c r="D7868" t="s">
        <v>326</v>
      </c>
      <c r="E7868" t="s">
        <v>8743</v>
      </c>
      <c r="F7868" t="s">
        <v>12278</v>
      </c>
      <c r="G7868" t="str">
        <f>"00084002"</f>
        <v>00084002</v>
      </c>
      <c r="H7868" t="s">
        <v>338</v>
      </c>
      <c r="I7868">
        <v>0</v>
      </c>
      <c r="J7868">
        <v>30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V7868">
        <v>0</v>
      </c>
      <c r="W7868" t="s">
        <v>12279</v>
      </c>
    </row>
    <row r="7869" spans="1:23" x14ac:dyDescent="0.25">
      <c r="H7869" t="s">
        <v>12280</v>
      </c>
    </row>
    <row r="7870" spans="1:23" x14ac:dyDescent="0.25">
      <c r="A7870">
        <v>3932</v>
      </c>
      <c r="B7870">
        <v>6136</v>
      </c>
      <c r="C7870" t="s">
        <v>12281</v>
      </c>
      <c r="D7870" t="s">
        <v>521</v>
      </c>
      <c r="E7870" t="s">
        <v>20</v>
      </c>
      <c r="F7870" t="s">
        <v>12282</v>
      </c>
      <c r="G7870" t="str">
        <f>"201511019469"</f>
        <v>201511019469</v>
      </c>
      <c r="H7870" t="s">
        <v>6272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14</v>
      </c>
      <c r="S7870">
        <v>98</v>
      </c>
      <c r="V7870">
        <v>0</v>
      </c>
      <c r="W7870" t="s">
        <v>12283</v>
      </c>
    </row>
    <row r="7871" spans="1:23" x14ac:dyDescent="0.25">
      <c r="H7871" t="s">
        <v>12284</v>
      </c>
    </row>
    <row r="7872" spans="1:23" x14ac:dyDescent="0.25">
      <c r="A7872">
        <v>3933</v>
      </c>
      <c r="B7872">
        <v>1443</v>
      </c>
      <c r="C7872" t="s">
        <v>12285</v>
      </c>
      <c r="D7872" t="s">
        <v>12286</v>
      </c>
      <c r="E7872" t="s">
        <v>5774</v>
      </c>
      <c r="F7872" t="s">
        <v>12287</v>
      </c>
      <c r="G7872" t="str">
        <f>"00023028"</f>
        <v>00023028</v>
      </c>
      <c r="H7872">
        <v>1111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V7872">
        <v>0</v>
      </c>
      <c r="W7872">
        <v>1111</v>
      </c>
    </row>
    <row r="7873" spans="1:23" x14ac:dyDescent="0.25">
      <c r="H7873" t="s">
        <v>12288</v>
      </c>
    </row>
    <row r="7874" spans="1:23" x14ac:dyDescent="0.25">
      <c r="A7874">
        <v>3934</v>
      </c>
      <c r="B7874">
        <v>7031</v>
      </c>
      <c r="C7874" t="s">
        <v>945</v>
      </c>
      <c r="D7874" t="s">
        <v>1704</v>
      </c>
      <c r="E7874" t="s">
        <v>60</v>
      </c>
      <c r="F7874" t="s">
        <v>12289</v>
      </c>
      <c r="G7874" t="str">
        <f>"201511026894"</f>
        <v>201511026894</v>
      </c>
      <c r="H7874">
        <v>1034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11</v>
      </c>
      <c r="S7874">
        <v>77</v>
      </c>
      <c r="V7874">
        <v>0</v>
      </c>
      <c r="W7874">
        <v>1111</v>
      </c>
    </row>
    <row r="7875" spans="1:23" x14ac:dyDescent="0.25">
      <c r="H7875" t="s">
        <v>12290</v>
      </c>
    </row>
    <row r="7876" spans="1:23" x14ac:dyDescent="0.25">
      <c r="A7876">
        <v>3935</v>
      </c>
      <c r="B7876">
        <v>3159</v>
      </c>
      <c r="C7876" t="s">
        <v>12291</v>
      </c>
      <c r="D7876" t="s">
        <v>55</v>
      </c>
      <c r="E7876" t="s">
        <v>845</v>
      </c>
      <c r="F7876" t="s">
        <v>12292</v>
      </c>
      <c r="G7876" t="str">
        <f>"00016495"</f>
        <v>00016495</v>
      </c>
      <c r="H7876">
        <v>935</v>
      </c>
      <c r="I7876">
        <v>0</v>
      </c>
      <c r="J7876">
        <v>50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18</v>
      </c>
      <c r="S7876">
        <v>126</v>
      </c>
      <c r="V7876">
        <v>0</v>
      </c>
      <c r="W7876">
        <v>1111</v>
      </c>
    </row>
    <row r="7877" spans="1:23" x14ac:dyDescent="0.25">
      <c r="H7877" t="s">
        <v>735</v>
      </c>
    </row>
    <row r="7878" spans="1:23" x14ac:dyDescent="0.25">
      <c r="A7878">
        <v>3936</v>
      </c>
      <c r="B7878">
        <v>4946</v>
      </c>
      <c r="C7878" t="s">
        <v>12293</v>
      </c>
      <c r="D7878" t="s">
        <v>133</v>
      </c>
      <c r="E7878" t="s">
        <v>96</v>
      </c>
      <c r="F7878" t="s">
        <v>12294</v>
      </c>
      <c r="G7878" t="str">
        <f>"201602000247"</f>
        <v>201602000247</v>
      </c>
      <c r="H7878" t="s">
        <v>1103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8</v>
      </c>
      <c r="S7878">
        <v>56</v>
      </c>
      <c r="V7878">
        <v>0</v>
      </c>
      <c r="W7878" t="s">
        <v>12295</v>
      </c>
    </row>
    <row r="7879" spans="1:23" x14ac:dyDescent="0.25">
      <c r="H7879" t="s">
        <v>12296</v>
      </c>
    </row>
    <row r="7880" spans="1:23" x14ac:dyDescent="0.25">
      <c r="A7880">
        <v>3937</v>
      </c>
      <c r="B7880">
        <v>5293</v>
      </c>
      <c r="C7880" t="s">
        <v>3691</v>
      </c>
      <c r="D7880" t="s">
        <v>12297</v>
      </c>
      <c r="E7880" t="s">
        <v>70</v>
      </c>
      <c r="F7880" t="s">
        <v>12298</v>
      </c>
      <c r="G7880" t="str">
        <f>"00085409"</f>
        <v>00085409</v>
      </c>
      <c r="H7880" t="s">
        <v>5583</v>
      </c>
      <c r="I7880">
        <v>150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18</v>
      </c>
      <c r="S7880">
        <v>126</v>
      </c>
      <c r="V7880">
        <v>0</v>
      </c>
      <c r="W7880" t="s">
        <v>12295</v>
      </c>
    </row>
    <row r="7881" spans="1:23" x14ac:dyDescent="0.25">
      <c r="H7881" t="s">
        <v>12299</v>
      </c>
    </row>
    <row r="7882" spans="1:23" x14ac:dyDescent="0.25">
      <c r="A7882">
        <v>3938</v>
      </c>
      <c r="B7882">
        <v>4806</v>
      </c>
      <c r="C7882" t="s">
        <v>12300</v>
      </c>
      <c r="D7882" t="s">
        <v>51</v>
      </c>
      <c r="E7882" t="s">
        <v>55</v>
      </c>
      <c r="F7882" t="s">
        <v>12301</v>
      </c>
      <c r="G7882" t="str">
        <f>"201502001334"</f>
        <v>201502001334</v>
      </c>
      <c r="H7882" t="s">
        <v>250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7</v>
      </c>
      <c r="S7882">
        <v>49</v>
      </c>
      <c r="V7882">
        <v>2</v>
      </c>
      <c r="W7882" t="s">
        <v>12302</v>
      </c>
    </row>
    <row r="7883" spans="1:23" x14ac:dyDescent="0.25">
      <c r="H7883" t="s">
        <v>1925</v>
      </c>
    </row>
    <row r="7884" spans="1:23" x14ac:dyDescent="0.25">
      <c r="A7884">
        <v>3939</v>
      </c>
      <c r="B7884">
        <v>1288</v>
      </c>
      <c r="C7884" t="s">
        <v>12303</v>
      </c>
      <c r="D7884" t="s">
        <v>51</v>
      </c>
      <c r="E7884" t="s">
        <v>222</v>
      </c>
      <c r="F7884" t="s">
        <v>12304</v>
      </c>
      <c r="G7884" t="str">
        <f>"00028889"</f>
        <v>00028889</v>
      </c>
      <c r="H7884" t="s">
        <v>2256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31</v>
      </c>
      <c r="S7884">
        <v>217</v>
      </c>
      <c r="V7884">
        <v>0</v>
      </c>
      <c r="W7884" t="s">
        <v>12305</v>
      </c>
    </row>
    <row r="7885" spans="1:23" x14ac:dyDescent="0.25">
      <c r="H7885" t="s">
        <v>12306</v>
      </c>
    </row>
    <row r="7886" spans="1:23" x14ac:dyDescent="0.25">
      <c r="A7886">
        <v>3940</v>
      </c>
      <c r="B7886">
        <v>7252</v>
      </c>
      <c r="C7886" t="s">
        <v>12307</v>
      </c>
      <c r="D7886" t="s">
        <v>10116</v>
      </c>
      <c r="E7886" t="s">
        <v>15</v>
      </c>
      <c r="F7886" t="s">
        <v>12308</v>
      </c>
      <c r="G7886" t="str">
        <f>"201511034628"</f>
        <v>201511034628</v>
      </c>
      <c r="H7886" t="s">
        <v>12309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28</v>
      </c>
      <c r="S7886">
        <v>196</v>
      </c>
      <c r="V7886">
        <v>0</v>
      </c>
      <c r="W7886" t="s">
        <v>12310</v>
      </c>
    </row>
    <row r="7887" spans="1:23" x14ac:dyDescent="0.25">
      <c r="H7887" t="s">
        <v>12311</v>
      </c>
    </row>
    <row r="7888" spans="1:23" x14ac:dyDescent="0.25">
      <c r="A7888">
        <v>3941</v>
      </c>
      <c r="B7888">
        <v>2435</v>
      </c>
      <c r="C7888" t="s">
        <v>12312</v>
      </c>
      <c r="D7888" t="s">
        <v>83</v>
      </c>
      <c r="E7888" t="s">
        <v>222</v>
      </c>
      <c r="F7888" t="s">
        <v>12313</v>
      </c>
      <c r="G7888" t="str">
        <f>"201101000030"</f>
        <v>201101000030</v>
      </c>
      <c r="H7888">
        <v>1012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14</v>
      </c>
      <c r="S7888">
        <v>98</v>
      </c>
      <c r="V7888">
        <v>1</v>
      </c>
      <c r="W7888">
        <v>1110</v>
      </c>
    </row>
    <row r="7889" spans="1:23" x14ac:dyDescent="0.25">
      <c r="H7889" t="s">
        <v>735</v>
      </c>
    </row>
    <row r="7890" spans="1:23" x14ac:dyDescent="0.25">
      <c r="A7890">
        <v>3942</v>
      </c>
      <c r="B7890">
        <v>4476</v>
      </c>
      <c r="C7890" t="s">
        <v>12314</v>
      </c>
      <c r="D7890" t="s">
        <v>787</v>
      </c>
      <c r="E7890" t="s">
        <v>188</v>
      </c>
      <c r="F7890" t="s">
        <v>12315</v>
      </c>
      <c r="G7890" t="str">
        <f>"00039126"</f>
        <v>00039126</v>
      </c>
      <c r="H7890">
        <v>935</v>
      </c>
      <c r="I7890">
        <v>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25</v>
      </c>
      <c r="S7890">
        <v>175</v>
      </c>
      <c r="V7890">
        <v>0</v>
      </c>
      <c r="W7890">
        <v>1110</v>
      </c>
    </row>
    <row r="7891" spans="1:23" x14ac:dyDescent="0.25">
      <c r="H7891" t="s">
        <v>12316</v>
      </c>
    </row>
    <row r="7892" spans="1:23" x14ac:dyDescent="0.25">
      <c r="A7892">
        <v>3943</v>
      </c>
      <c r="B7892">
        <v>2201</v>
      </c>
      <c r="C7892" t="s">
        <v>12317</v>
      </c>
      <c r="D7892" t="s">
        <v>105</v>
      </c>
      <c r="E7892" t="s">
        <v>1834</v>
      </c>
      <c r="F7892" t="s">
        <v>12318</v>
      </c>
      <c r="G7892" t="str">
        <f>"00023879"</f>
        <v>00023879</v>
      </c>
      <c r="H7892">
        <v>935</v>
      </c>
      <c r="I7892">
        <v>0</v>
      </c>
      <c r="J7892">
        <v>70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15</v>
      </c>
      <c r="S7892">
        <v>105</v>
      </c>
      <c r="V7892">
        <v>0</v>
      </c>
      <c r="W7892">
        <v>1110</v>
      </c>
    </row>
    <row r="7893" spans="1:23" x14ac:dyDescent="0.25">
      <c r="H7893" t="s">
        <v>12319</v>
      </c>
    </row>
    <row r="7894" spans="1:23" x14ac:dyDescent="0.25">
      <c r="A7894">
        <v>3944</v>
      </c>
      <c r="B7894">
        <v>4364</v>
      </c>
      <c r="C7894" t="s">
        <v>10462</v>
      </c>
      <c r="D7894" t="s">
        <v>12320</v>
      </c>
      <c r="E7894" t="s">
        <v>70</v>
      </c>
      <c r="F7894" t="s">
        <v>12321</v>
      </c>
      <c r="G7894" t="str">
        <f>"201410005952"</f>
        <v>201410005952</v>
      </c>
      <c r="H7894" t="s">
        <v>678</v>
      </c>
      <c r="I7894">
        <v>0</v>
      </c>
      <c r="J7894">
        <v>70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0</v>
      </c>
      <c r="V7894">
        <v>0</v>
      </c>
      <c r="W7894" t="s">
        <v>12322</v>
      </c>
    </row>
    <row r="7895" spans="1:23" x14ac:dyDescent="0.25">
      <c r="H7895" t="s">
        <v>12323</v>
      </c>
    </row>
    <row r="7896" spans="1:23" x14ac:dyDescent="0.25">
      <c r="A7896">
        <v>3945</v>
      </c>
      <c r="B7896">
        <v>6387</v>
      </c>
      <c r="C7896" t="s">
        <v>12324</v>
      </c>
      <c r="D7896" t="s">
        <v>12325</v>
      </c>
      <c r="E7896" t="s">
        <v>41</v>
      </c>
      <c r="F7896" t="s">
        <v>12326</v>
      </c>
      <c r="G7896" t="str">
        <f>"201511027967"</f>
        <v>201511027967</v>
      </c>
      <c r="H7896" t="s">
        <v>2186</v>
      </c>
      <c r="I7896">
        <v>150</v>
      </c>
      <c r="J7896">
        <v>0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</v>
      </c>
      <c r="Q7896">
        <v>0</v>
      </c>
      <c r="R7896">
        <v>9</v>
      </c>
      <c r="S7896">
        <v>63</v>
      </c>
      <c r="V7896">
        <v>0</v>
      </c>
      <c r="W7896" t="s">
        <v>12322</v>
      </c>
    </row>
    <row r="7897" spans="1:23" x14ac:dyDescent="0.25">
      <c r="H7897" t="s">
        <v>12327</v>
      </c>
    </row>
    <row r="7898" spans="1:23" x14ac:dyDescent="0.25">
      <c r="A7898">
        <v>3946</v>
      </c>
      <c r="B7898">
        <v>2216</v>
      </c>
      <c r="C7898" t="s">
        <v>12101</v>
      </c>
      <c r="D7898" t="s">
        <v>655</v>
      </c>
      <c r="E7898" t="s">
        <v>75</v>
      </c>
      <c r="F7898" t="s">
        <v>12102</v>
      </c>
      <c r="G7898" t="str">
        <f>"201511027263"</f>
        <v>201511027263</v>
      </c>
      <c r="H7898">
        <v>990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R7898">
        <v>17</v>
      </c>
      <c r="S7898">
        <v>119</v>
      </c>
      <c r="V7898">
        <v>0</v>
      </c>
      <c r="W7898">
        <v>1109</v>
      </c>
    </row>
    <row r="7899" spans="1:23" x14ac:dyDescent="0.25">
      <c r="H7899" t="s">
        <v>12103</v>
      </c>
    </row>
    <row r="7900" spans="1:23" x14ac:dyDescent="0.25">
      <c r="A7900">
        <v>3947</v>
      </c>
      <c r="B7900">
        <v>8772</v>
      </c>
      <c r="C7900" t="s">
        <v>7648</v>
      </c>
      <c r="D7900" t="s">
        <v>12328</v>
      </c>
      <c r="E7900" t="s">
        <v>20</v>
      </c>
      <c r="F7900" t="s">
        <v>12329</v>
      </c>
      <c r="G7900" t="str">
        <f>"201511022499"</f>
        <v>201511022499</v>
      </c>
      <c r="H7900" t="s">
        <v>605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13</v>
      </c>
      <c r="S7900">
        <v>91</v>
      </c>
      <c r="V7900">
        <v>0</v>
      </c>
      <c r="W7900" t="s">
        <v>12330</v>
      </c>
    </row>
    <row r="7901" spans="1:23" x14ac:dyDescent="0.25">
      <c r="H7901" t="s">
        <v>12331</v>
      </c>
    </row>
    <row r="7902" spans="1:23" x14ac:dyDescent="0.25">
      <c r="A7902">
        <v>3948</v>
      </c>
      <c r="B7902">
        <v>3552</v>
      </c>
      <c r="C7902" t="s">
        <v>7160</v>
      </c>
      <c r="D7902" t="s">
        <v>230</v>
      </c>
      <c r="E7902" t="s">
        <v>41</v>
      </c>
      <c r="F7902" t="s">
        <v>12332</v>
      </c>
      <c r="G7902" t="str">
        <f>"201007000097"</f>
        <v>201007000097</v>
      </c>
      <c r="H7902" t="s">
        <v>2517</v>
      </c>
      <c r="I7902">
        <v>150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12</v>
      </c>
      <c r="S7902">
        <v>84</v>
      </c>
      <c r="V7902">
        <v>0</v>
      </c>
      <c r="W7902" t="s">
        <v>12330</v>
      </c>
    </row>
    <row r="7903" spans="1:23" x14ac:dyDescent="0.25">
      <c r="H7903" t="s">
        <v>12333</v>
      </c>
    </row>
    <row r="7904" spans="1:23" x14ac:dyDescent="0.25">
      <c r="A7904">
        <v>3949</v>
      </c>
      <c r="B7904">
        <v>8906</v>
      </c>
      <c r="C7904" t="s">
        <v>12334</v>
      </c>
      <c r="D7904" t="s">
        <v>191</v>
      </c>
      <c r="E7904" t="s">
        <v>41</v>
      </c>
      <c r="F7904" t="s">
        <v>12335</v>
      </c>
      <c r="G7904" t="str">
        <f>"201511038598"</f>
        <v>201511038598</v>
      </c>
      <c r="H7904">
        <v>1078</v>
      </c>
      <c r="I7904">
        <v>0</v>
      </c>
      <c r="J7904">
        <v>30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V7904">
        <v>2</v>
      </c>
      <c r="W7904">
        <v>1108</v>
      </c>
    </row>
    <row r="7905" spans="1:23" x14ac:dyDescent="0.25">
      <c r="H7905" t="s">
        <v>12336</v>
      </c>
    </row>
    <row r="7906" spans="1:23" x14ac:dyDescent="0.25">
      <c r="A7906">
        <v>3950</v>
      </c>
      <c r="B7906">
        <v>8151</v>
      </c>
      <c r="C7906" t="s">
        <v>4491</v>
      </c>
      <c r="D7906" t="s">
        <v>133</v>
      </c>
      <c r="E7906" t="s">
        <v>46</v>
      </c>
      <c r="F7906" t="s">
        <v>12337</v>
      </c>
      <c r="G7906" t="str">
        <f>"00095027"</f>
        <v>00095027</v>
      </c>
      <c r="H7906">
        <v>1078</v>
      </c>
      <c r="I7906">
        <v>0</v>
      </c>
      <c r="J7906">
        <v>30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V7906">
        <v>0</v>
      </c>
      <c r="W7906">
        <v>1108</v>
      </c>
    </row>
    <row r="7907" spans="1:23" x14ac:dyDescent="0.25">
      <c r="H7907" t="s">
        <v>48</v>
      </c>
    </row>
    <row r="7908" spans="1:23" x14ac:dyDescent="0.25">
      <c r="A7908">
        <v>3951</v>
      </c>
      <c r="B7908">
        <v>6321</v>
      </c>
      <c r="C7908" t="s">
        <v>7277</v>
      </c>
      <c r="D7908" t="s">
        <v>14</v>
      </c>
      <c r="E7908" t="s">
        <v>425</v>
      </c>
      <c r="F7908" t="s">
        <v>12338</v>
      </c>
      <c r="G7908" t="str">
        <f>"201511038619"</f>
        <v>201511038619</v>
      </c>
      <c r="H7908">
        <v>1078</v>
      </c>
      <c r="I7908">
        <v>0</v>
      </c>
      <c r="J7908">
        <v>30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V7908">
        <v>0</v>
      </c>
      <c r="W7908">
        <v>1108</v>
      </c>
    </row>
    <row r="7909" spans="1:23" x14ac:dyDescent="0.25">
      <c r="H7909" t="s">
        <v>12339</v>
      </c>
    </row>
    <row r="7910" spans="1:23" x14ac:dyDescent="0.25">
      <c r="A7910">
        <v>3952</v>
      </c>
      <c r="B7910">
        <v>7681</v>
      </c>
      <c r="C7910" t="s">
        <v>12340</v>
      </c>
      <c r="D7910" t="s">
        <v>70</v>
      </c>
      <c r="E7910" t="s">
        <v>55</v>
      </c>
      <c r="F7910" t="s">
        <v>12341</v>
      </c>
      <c r="G7910" t="str">
        <f>"00050775"</f>
        <v>00050775</v>
      </c>
      <c r="H7910">
        <v>1078</v>
      </c>
      <c r="I7910">
        <v>0</v>
      </c>
      <c r="J7910">
        <v>30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V7910">
        <v>0</v>
      </c>
      <c r="W7910">
        <v>1108</v>
      </c>
    </row>
    <row r="7911" spans="1:23" x14ac:dyDescent="0.25">
      <c r="H7911" t="s">
        <v>48</v>
      </c>
    </row>
    <row r="7912" spans="1:23" x14ac:dyDescent="0.25">
      <c r="A7912">
        <v>3953</v>
      </c>
      <c r="B7912">
        <v>5265</v>
      </c>
      <c r="C7912" t="s">
        <v>10360</v>
      </c>
      <c r="D7912" t="s">
        <v>191</v>
      </c>
      <c r="E7912" t="s">
        <v>15</v>
      </c>
      <c r="F7912" t="s">
        <v>12342</v>
      </c>
      <c r="G7912" t="str">
        <f>"201511033938"</f>
        <v>201511033938</v>
      </c>
      <c r="H7912">
        <v>1078</v>
      </c>
      <c r="I7912">
        <v>0</v>
      </c>
      <c r="J7912">
        <v>30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V7912">
        <v>0</v>
      </c>
      <c r="W7912">
        <v>1108</v>
      </c>
    </row>
    <row r="7913" spans="1:23" x14ac:dyDescent="0.25">
      <c r="H7913" t="s">
        <v>12343</v>
      </c>
    </row>
    <row r="7914" spans="1:23" x14ac:dyDescent="0.25">
      <c r="A7914">
        <v>3954</v>
      </c>
      <c r="B7914">
        <v>9794</v>
      </c>
      <c r="C7914" t="s">
        <v>12344</v>
      </c>
      <c r="D7914" t="s">
        <v>31</v>
      </c>
      <c r="E7914" t="s">
        <v>51</v>
      </c>
      <c r="F7914" t="s">
        <v>12345</v>
      </c>
      <c r="G7914" t="str">
        <f>"201406004547"</f>
        <v>201406004547</v>
      </c>
      <c r="H7914">
        <v>1078</v>
      </c>
      <c r="I7914">
        <v>0</v>
      </c>
      <c r="J7914">
        <v>30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V7914">
        <v>0</v>
      </c>
      <c r="W7914">
        <v>1108</v>
      </c>
    </row>
    <row r="7915" spans="1:23" x14ac:dyDescent="0.25">
      <c r="H7915" t="s">
        <v>12346</v>
      </c>
    </row>
    <row r="7916" spans="1:23" x14ac:dyDescent="0.25">
      <c r="A7916">
        <v>3955</v>
      </c>
      <c r="B7916">
        <v>9898</v>
      </c>
      <c r="C7916" t="s">
        <v>1891</v>
      </c>
      <c r="D7916" t="s">
        <v>6296</v>
      </c>
      <c r="E7916" t="s">
        <v>70</v>
      </c>
      <c r="F7916" t="s">
        <v>12347</v>
      </c>
      <c r="G7916" t="str">
        <f>"201402006956"</f>
        <v>201402006956</v>
      </c>
      <c r="H7916">
        <v>1078</v>
      </c>
      <c r="I7916">
        <v>0</v>
      </c>
      <c r="J7916">
        <v>30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V7916">
        <v>0</v>
      </c>
      <c r="W7916">
        <v>1108</v>
      </c>
    </row>
    <row r="7917" spans="1:23" x14ac:dyDescent="0.25">
      <c r="H7917" t="s">
        <v>12348</v>
      </c>
    </row>
    <row r="7918" spans="1:23" x14ac:dyDescent="0.25">
      <c r="A7918">
        <v>3956</v>
      </c>
      <c r="B7918">
        <v>6326</v>
      </c>
      <c r="C7918" t="s">
        <v>12349</v>
      </c>
      <c r="D7918" t="s">
        <v>3951</v>
      </c>
      <c r="E7918" t="s">
        <v>1666</v>
      </c>
      <c r="F7918" t="s">
        <v>12350</v>
      </c>
      <c r="G7918" t="str">
        <f>"201511030882"</f>
        <v>201511030882</v>
      </c>
      <c r="H7918">
        <v>1078</v>
      </c>
      <c r="I7918">
        <v>0</v>
      </c>
      <c r="J7918">
        <v>30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V7918">
        <v>0</v>
      </c>
      <c r="W7918">
        <v>1108</v>
      </c>
    </row>
    <row r="7919" spans="1:23" x14ac:dyDescent="0.25">
      <c r="H7919" t="s">
        <v>12351</v>
      </c>
    </row>
    <row r="7920" spans="1:23" x14ac:dyDescent="0.25">
      <c r="A7920">
        <v>3957</v>
      </c>
      <c r="B7920">
        <v>1413</v>
      </c>
      <c r="C7920" t="s">
        <v>11835</v>
      </c>
      <c r="D7920" t="s">
        <v>12352</v>
      </c>
      <c r="E7920" t="s">
        <v>51</v>
      </c>
      <c r="F7920" t="s">
        <v>12353</v>
      </c>
      <c r="G7920" t="str">
        <f>"201511024438"</f>
        <v>201511024438</v>
      </c>
      <c r="H7920">
        <v>1078</v>
      </c>
      <c r="I7920">
        <v>0</v>
      </c>
      <c r="J7920">
        <v>30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V7920">
        <v>0</v>
      </c>
      <c r="W7920">
        <v>1108</v>
      </c>
    </row>
    <row r="7921" spans="1:23" x14ac:dyDescent="0.25">
      <c r="H7921" t="s">
        <v>12354</v>
      </c>
    </row>
    <row r="7922" spans="1:23" x14ac:dyDescent="0.25">
      <c r="A7922">
        <v>3958</v>
      </c>
      <c r="B7922">
        <v>2855</v>
      </c>
      <c r="C7922" t="s">
        <v>6818</v>
      </c>
      <c r="D7922" t="s">
        <v>83</v>
      </c>
      <c r="E7922" t="s">
        <v>1144</v>
      </c>
      <c r="F7922" t="s">
        <v>6819</v>
      </c>
      <c r="G7922" t="str">
        <f>"201402006439"</f>
        <v>201402006439</v>
      </c>
      <c r="H7922">
        <v>1078</v>
      </c>
      <c r="I7922">
        <v>0</v>
      </c>
      <c r="J7922">
        <v>30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V7922">
        <v>0</v>
      </c>
      <c r="W7922">
        <v>1108</v>
      </c>
    </row>
    <row r="7923" spans="1:23" x14ac:dyDescent="0.25">
      <c r="H7923" t="s">
        <v>6820</v>
      </c>
    </row>
    <row r="7924" spans="1:23" x14ac:dyDescent="0.25">
      <c r="A7924">
        <v>3959</v>
      </c>
      <c r="B7924">
        <v>2805</v>
      </c>
      <c r="C7924" t="s">
        <v>6013</v>
      </c>
      <c r="D7924" t="s">
        <v>364</v>
      </c>
      <c r="E7924" t="s">
        <v>15</v>
      </c>
      <c r="F7924" t="s">
        <v>12355</v>
      </c>
      <c r="G7924" t="str">
        <f>"201506002268"</f>
        <v>201506002268</v>
      </c>
      <c r="H7924">
        <v>1078</v>
      </c>
      <c r="I7924">
        <v>0</v>
      </c>
      <c r="J7924">
        <v>30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V7924">
        <v>0</v>
      </c>
      <c r="W7924">
        <v>1108</v>
      </c>
    </row>
    <row r="7925" spans="1:23" x14ac:dyDescent="0.25">
      <c r="H7925" t="s">
        <v>12356</v>
      </c>
    </row>
    <row r="7926" spans="1:23" x14ac:dyDescent="0.25">
      <c r="A7926">
        <v>3960</v>
      </c>
      <c r="B7926">
        <v>177</v>
      </c>
      <c r="C7926" t="s">
        <v>2055</v>
      </c>
      <c r="D7926" t="s">
        <v>12357</v>
      </c>
      <c r="E7926" t="s">
        <v>196</v>
      </c>
      <c r="F7926" t="s">
        <v>12358</v>
      </c>
      <c r="G7926" t="str">
        <f>"00015946"</f>
        <v>00015946</v>
      </c>
      <c r="H7926">
        <v>1078</v>
      </c>
      <c r="I7926">
        <v>0</v>
      </c>
      <c r="J7926">
        <v>30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V7926">
        <v>0</v>
      </c>
      <c r="W7926">
        <v>1108</v>
      </c>
    </row>
    <row r="7927" spans="1:23" x14ac:dyDescent="0.25">
      <c r="H7927" t="s">
        <v>12359</v>
      </c>
    </row>
    <row r="7928" spans="1:23" x14ac:dyDescent="0.25">
      <c r="A7928">
        <v>3961</v>
      </c>
      <c r="B7928">
        <v>4722</v>
      </c>
      <c r="C7928" t="s">
        <v>12360</v>
      </c>
      <c r="D7928" t="s">
        <v>83</v>
      </c>
      <c r="E7928" t="s">
        <v>55</v>
      </c>
      <c r="F7928" t="s">
        <v>12361</v>
      </c>
      <c r="G7928" t="str">
        <f>"00049643"</f>
        <v>00049643</v>
      </c>
      <c r="H7928">
        <v>1078</v>
      </c>
      <c r="I7928">
        <v>0</v>
      </c>
      <c r="J7928">
        <v>30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V7928">
        <v>3</v>
      </c>
      <c r="W7928">
        <v>1108</v>
      </c>
    </row>
    <row r="7929" spans="1:23" x14ac:dyDescent="0.25">
      <c r="H7929" t="s">
        <v>2962</v>
      </c>
    </row>
    <row r="7930" spans="1:23" x14ac:dyDescent="0.25">
      <c r="A7930">
        <v>3962</v>
      </c>
      <c r="B7930">
        <v>4324</v>
      </c>
      <c r="C7930" t="s">
        <v>12362</v>
      </c>
      <c r="D7930" t="s">
        <v>24</v>
      </c>
      <c r="E7930" t="s">
        <v>70</v>
      </c>
      <c r="F7930" t="s">
        <v>12363</v>
      </c>
      <c r="G7930" t="str">
        <f>"201304004987"</f>
        <v>201304004987</v>
      </c>
      <c r="H7930">
        <v>1078</v>
      </c>
      <c r="I7930">
        <v>0</v>
      </c>
      <c r="J7930">
        <v>30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V7930">
        <v>0</v>
      </c>
      <c r="W7930">
        <v>1108</v>
      </c>
    </row>
    <row r="7931" spans="1:23" x14ac:dyDescent="0.25">
      <c r="H7931" t="s">
        <v>12364</v>
      </c>
    </row>
    <row r="7932" spans="1:23" x14ac:dyDescent="0.25">
      <c r="A7932">
        <v>3963</v>
      </c>
      <c r="B7932">
        <v>5127</v>
      </c>
      <c r="C7932" t="s">
        <v>12365</v>
      </c>
      <c r="D7932" t="s">
        <v>183</v>
      </c>
      <c r="E7932" t="s">
        <v>96</v>
      </c>
      <c r="F7932" t="s">
        <v>12366</v>
      </c>
      <c r="G7932" t="str">
        <f>"201511010031"</f>
        <v>201511010031</v>
      </c>
      <c r="H7932">
        <v>1045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9</v>
      </c>
      <c r="S7932">
        <v>63</v>
      </c>
      <c r="V7932">
        <v>1</v>
      </c>
      <c r="W7932">
        <v>1108</v>
      </c>
    </row>
    <row r="7933" spans="1:23" x14ac:dyDescent="0.25">
      <c r="H7933" t="s">
        <v>12367</v>
      </c>
    </row>
    <row r="7934" spans="1:23" x14ac:dyDescent="0.25">
      <c r="A7934">
        <v>3964</v>
      </c>
      <c r="B7934">
        <v>5008</v>
      </c>
      <c r="C7934" t="s">
        <v>12368</v>
      </c>
      <c r="D7934" t="s">
        <v>892</v>
      </c>
      <c r="E7934" t="s">
        <v>51</v>
      </c>
      <c r="F7934" t="s">
        <v>12369</v>
      </c>
      <c r="G7934" t="str">
        <f>"201510001312"</f>
        <v>201510001312</v>
      </c>
      <c r="H7934">
        <v>1045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9</v>
      </c>
      <c r="S7934">
        <v>63</v>
      </c>
      <c r="V7934">
        <v>0</v>
      </c>
      <c r="W7934">
        <v>1108</v>
      </c>
    </row>
    <row r="7935" spans="1:23" x14ac:dyDescent="0.25">
      <c r="H7935" t="s">
        <v>12370</v>
      </c>
    </row>
    <row r="7936" spans="1:23" x14ac:dyDescent="0.25">
      <c r="A7936">
        <v>3965</v>
      </c>
      <c r="B7936">
        <v>2653</v>
      </c>
      <c r="C7936" t="s">
        <v>12371</v>
      </c>
      <c r="D7936" t="s">
        <v>295</v>
      </c>
      <c r="E7936" t="s">
        <v>65</v>
      </c>
      <c r="F7936" t="s">
        <v>12372</v>
      </c>
      <c r="G7936" t="str">
        <f>"201511035260"</f>
        <v>201511035260</v>
      </c>
      <c r="H7936">
        <v>1045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9</v>
      </c>
      <c r="S7936">
        <v>63</v>
      </c>
      <c r="V7936">
        <v>1</v>
      </c>
      <c r="W7936">
        <v>1108</v>
      </c>
    </row>
    <row r="7937" spans="1:23" x14ac:dyDescent="0.25">
      <c r="H7937" t="s">
        <v>12373</v>
      </c>
    </row>
    <row r="7938" spans="1:23" x14ac:dyDescent="0.25">
      <c r="A7938">
        <v>3966</v>
      </c>
      <c r="B7938">
        <v>9628</v>
      </c>
      <c r="C7938" t="s">
        <v>551</v>
      </c>
      <c r="D7938" t="s">
        <v>644</v>
      </c>
      <c r="E7938" t="s">
        <v>196</v>
      </c>
      <c r="F7938" t="s">
        <v>12374</v>
      </c>
      <c r="G7938" t="str">
        <f>"201511038891"</f>
        <v>201511038891</v>
      </c>
      <c r="H7938" t="s">
        <v>118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5</v>
      </c>
      <c r="S7938">
        <v>35</v>
      </c>
      <c r="V7938">
        <v>0</v>
      </c>
      <c r="W7938" t="s">
        <v>12375</v>
      </c>
    </row>
    <row r="7939" spans="1:23" x14ac:dyDescent="0.25">
      <c r="H7939">
        <v>862</v>
      </c>
    </row>
    <row r="7940" spans="1:23" x14ac:dyDescent="0.25">
      <c r="A7940">
        <v>3967</v>
      </c>
      <c r="B7940">
        <v>9269</v>
      </c>
      <c r="C7940" t="s">
        <v>7338</v>
      </c>
      <c r="D7940" t="s">
        <v>183</v>
      </c>
      <c r="E7940" t="s">
        <v>55</v>
      </c>
      <c r="F7940" t="s">
        <v>12376</v>
      </c>
      <c r="G7940" t="str">
        <f>"201512000558"</f>
        <v>201512000558</v>
      </c>
      <c r="H7940" t="s">
        <v>118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5</v>
      </c>
      <c r="S7940">
        <v>35</v>
      </c>
      <c r="V7940">
        <v>0</v>
      </c>
      <c r="W7940" t="s">
        <v>12375</v>
      </c>
    </row>
    <row r="7941" spans="1:23" x14ac:dyDescent="0.25">
      <c r="H7941" t="s">
        <v>48</v>
      </c>
    </row>
    <row r="7942" spans="1:23" x14ac:dyDescent="0.25">
      <c r="A7942">
        <v>3968</v>
      </c>
      <c r="B7942">
        <v>7147</v>
      </c>
      <c r="C7942" t="s">
        <v>1150</v>
      </c>
      <c r="D7942" t="s">
        <v>5436</v>
      </c>
      <c r="E7942" t="s">
        <v>96</v>
      </c>
      <c r="F7942" t="s">
        <v>12377</v>
      </c>
      <c r="G7942" t="str">
        <f>"201510003189"</f>
        <v>201510003189</v>
      </c>
      <c r="H7942" t="s">
        <v>118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5</v>
      </c>
      <c r="S7942">
        <v>35</v>
      </c>
      <c r="V7942">
        <v>0</v>
      </c>
      <c r="W7942" t="s">
        <v>12375</v>
      </c>
    </row>
    <row r="7943" spans="1:23" x14ac:dyDescent="0.25">
      <c r="H7943" t="s">
        <v>12378</v>
      </c>
    </row>
    <row r="7944" spans="1:23" x14ac:dyDescent="0.25">
      <c r="A7944">
        <v>3969</v>
      </c>
      <c r="B7944">
        <v>5869</v>
      </c>
      <c r="C7944" t="s">
        <v>3939</v>
      </c>
      <c r="D7944" t="s">
        <v>1540</v>
      </c>
      <c r="E7944" t="s">
        <v>636</v>
      </c>
      <c r="F7944" t="s">
        <v>12379</v>
      </c>
      <c r="G7944" t="str">
        <f>"201511039298"</f>
        <v>201511039298</v>
      </c>
      <c r="H7944" t="s">
        <v>118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5</v>
      </c>
      <c r="S7944">
        <v>35</v>
      </c>
      <c r="V7944">
        <v>1</v>
      </c>
      <c r="W7944" t="s">
        <v>12375</v>
      </c>
    </row>
    <row r="7945" spans="1:23" x14ac:dyDescent="0.25">
      <c r="H7945" t="s">
        <v>12380</v>
      </c>
    </row>
    <row r="7946" spans="1:23" x14ac:dyDescent="0.25">
      <c r="A7946">
        <v>3970</v>
      </c>
      <c r="B7946">
        <v>5269</v>
      </c>
      <c r="C7946" t="s">
        <v>12381</v>
      </c>
      <c r="D7946" t="s">
        <v>570</v>
      </c>
      <c r="E7946" t="s">
        <v>1680</v>
      </c>
      <c r="F7946" t="s">
        <v>12382</v>
      </c>
      <c r="G7946" t="str">
        <f>"201511033798"</f>
        <v>201511033798</v>
      </c>
      <c r="H7946" t="s">
        <v>118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5</v>
      </c>
      <c r="S7946">
        <v>35</v>
      </c>
      <c r="V7946">
        <v>0</v>
      </c>
      <c r="W7946" t="s">
        <v>12375</v>
      </c>
    </row>
    <row r="7947" spans="1:23" x14ac:dyDescent="0.25">
      <c r="H7947" t="s">
        <v>12383</v>
      </c>
    </row>
    <row r="7948" spans="1:23" x14ac:dyDescent="0.25">
      <c r="A7948">
        <v>3971</v>
      </c>
      <c r="B7948">
        <v>3804</v>
      </c>
      <c r="C7948" t="s">
        <v>12384</v>
      </c>
      <c r="D7948" t="s">
        <v>12385</v>
      </c>
      <c r="E7948" t="s">
        <v>70</v>
      </c>
      <c r="F7948" t="s">
        <v>12386</v>
      </c>
      <c r="G7948" t="str">
        <f>"00017018"</f>
        <v>00017018</v>
      </c>
      <c r="H7948" t="s">
        <v>118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5</v>
      </c>
      <c r="S7948">
        <v>35</v>
      </c>
      <c r="V7948">
        <v>1</v>
      </c>
      <c r="W7948" t="s">
        <v>12375</v>
      </c>
    </row>
    <row r="7949" spans="1:23" x14ac:dyDescent="0.25">
      <c r="H7949" t="s">
        <v>12387</v>
      </c>
    </row>
    <row r="7950" spans="1:23" x14ac:dyDescent="0.25">
      <c r="A7950">
        <v>3972</v>
      </c>
      <c r="B7950">
        <v>7631</v>
      </c>
      <c r="C7950" t="s">
        <v>12388</v>
      </c>
      <c r="D7950" t="s">
        <v>25</v>
      </c>
      <c r="E7950" t="s">
        <v>55</v>
      </c>
      <c r="F7950" t="s">
        <v>12389</v>
      </c>
      <c r="G7950" t="str">
        <f>"00024184"</f>
        <v>00024184</v>
      </c>
      <c r="H7950" t="s">
        <v>2791</v>
      </c>
      <c r="I7950">
        <v>150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15</v>
      </c>
      <c r="S7950">
        <v>105</v>
      </c>
      <c r="V7950">
        <v>0</v>
      </c>
      <c r="W7950" t="s">
        <v>12375</v>
      </c>
    </row>
    <row r="7951" spans="1:23" x14ac:dyDescent="0.25">
      <c r="H7951" t="s">
        <v>12390</v>
      </c>
    </row>
    <row r="7952" spans="1:23" x14ac:dyDescent="0.25">
      <c r="A7952">
        <v>3973</v>
      </c>
      <c r="B7952">
        <v>8459</v>
      </c>
      <c r="C7952" t="s">
        <v>7421</v>
      </c>
      <c r="D7952" t="s">
        <v>383</v>
      </c>
      <c r="E7952" t="s">
        <v>41</v>
      </c>
      <c r="F7952" t="s">
        <v>12391</v>
      </c>
      <c r="G7952" t="str">
        <f>"00042392"</f>
        <v>00042392</v>
      </c>
      <c r="H7952">
        <v>957</v>
      </c>
      <c r="I7952">
        <v>150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V7952">
        <v>0</v>
      </c>
      <c r="W7952">
        <v>1107</v>
      </c>
    </row>
    <row r="7953" spans="1:23" x14ac:dyDescent="0.25">
      <c r="H7953" t="s">
        <v>12392</v>
      </c>
    </row>
    <row r="7954" spans="1:23" x14ac:dyDescent="0.25">
      <c r="A7954">
        <v>3974</v>
      </c>
      <c r="B7954">
        <v>2522</v>
      </c>
      <c r="C7954" t="s">
        <v>11169</v>
      </c>
      <c r="D7954" t="s">
        <v>112</v>
      </c>
      <c r="E7954" t="s">
        <v>96</v>
      </c>
      <c r="F7954" t="s">
        <v>12393</v>
      </c>
      <c r="G7954" t="str">
        <f>"00021504"</f>
        <v>00021504</v>
      </c>
      <c r="H7954">
        <v>957</v>
      </c>
      <c r="I7954">
        <v>150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V7954">
        <v>0</v>
      </c>
      <c r="W7954">
        <v>1107</v>
      </c>
    </row>
    <row r="7955" spans="1:23" x14ac:dyDescent="0.25">
      <c r="H7955" t="s">
        <v>381</v>
      </c>
    </row>
    <row r="7956" spans="1:23" x14ac:dyDescent="0.25">
      <c r="A7956">
        <v>3975</v>
      </c>
      <c r="B7956">
        <v>7429</v>
      </c>
      <c r="C7956" t="s">
        <v>12394</v>
      </c>
      <c r="D7956" t="s">
        <v>40</v>
      </c>
      <c r="E7956" t="s">
        <v>75</v>
      </c>
      <c r="F7956" t="s">
        <v>12395</v>
      </c>
      <c r="G7956" t="str">
        <f>"00101872"</f>
        <v>00101872</v>
      </c>
      <c r="H7956" t="s">
        <v>3802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24</v>
      </c>
      <c r="S7956">
        <v>168</v>
      </c>
      <c r="V7956">
        <v>2</v>
      </c>
      <c r="W7956" t="s">
        <v>12396</v>
      </c>
    </row>
    <row r="7957" spans="1:23" x14ac:dyDescent="0.25">
      <c r="H7957" t="s">
        <v>12397</v>
      </c>
    </row>
    <row r="7958" spans="1:23" x14ac:dyDescent="0.25">
      <c r="A7958">
        <v>3976</v>
      </c>
      <c r="B7958">
        <v>6373</v>
      </c>
      <c r="C7958" t="s">
        <v>1750</v>
      </c>
      <c r="D7958" t="s">
        <v>183</v>
      </c>
      <c r="E7958" t="s">
        <v>41</v>
      </c>
      <c r="F7958" t="s">
        <v>12398</v>
      </c>
      <c r="G7958" t="str">
        <f>"201511027429"</f>
        <v>201511027429</v>
      </c>
      <c r="H7958">
        <v>1078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4</v>
      </c>
      <c r="S7958">
        <v>28</v>
      </c>
      <c r="V7958">
        <v>0</v>
      </c>
      <c r="W7958">
        <v>1106</v>
      </c>
    </row>
    <row r="7959" spans="1:23" x14ac:dyDescent="0.25">
      <c r="H7959" t="s">
        <v>12399</v>
      </c>
    </row>
    <row r="7960" spans="1:23" x14ac:dyDescent="0.25">
      <c r="A7960">
        <v>3977</v>
      </c>
      <c r="B7960">
        <v>9371</v>
      </c>
      <c r="C7960" t="s">
        <v>12400</v>
      </c>
      <c r="D7960" t="s">
        <v>36</v>
      </c>
      <c r="E7960" t="s">
        <v>15</v>
      </c>
      <c r="F7960" t="s">
        <v>12401</v>
      </c>
      <c r="G7960" t="str">
        <f>"00090917"</f>
        <v>00090917</v>
      </c>
      <c r="H7960">
        <v>1034</v>
      </c>
      <c r="I7960">
        <v>0</v>
      </c>
      <c r="J7960">
        <v>0</v>
      </c>
      <c r="K7960">
        <v>30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6</v>
      </c>
      <c r="S7960">
        <v>42</v>
      </c>
      <c r="V7960">
        <v>0</v>
      </c>
      <c r="W7960">
        <v>1106</v>
      </c>
    </row>
    <row r="7961" spans="1:23" x14ac:dyDescent="0.25">
      <c r="H7961">
        <v>816</v>
      </c>
    </row>
    <row r="7962" spans="1:23" x14ac:dyDescent="0.25">
      <c r="A7962">
        <v>3978</v>
      </c>
      <c r="B7962">
        <v>5451</v>
      </c>
      <c r="C7962" t="s">
        <v>12402</v>
      </c>
      <c r="D7962" t="s">
        <v>787</v>
      </c>
      <c r="E7962" t="s">
        <v>1191</v>
      </c>
      <c r="F7962" t="s">
        <v>12403</v>
      </c>
      <c r="G7962" t="str">
        <f>"00079991"</f>
        <v>00079991</v>
      </c>
      <c r="H7962" t="s">
        <v>27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3</v>
      </c>
      <c r="S7962">
        <v>21</v>
      </c>
      <c r="T7962">
        <v>6</v>
      </c>
      <c r="U7962">
        <v>879</v>
      </c>
      <c r="V7962">
        <v>0</v>
      </c>
      <c r="W7962" t="s">
        <v>12404</v>
      </c>
    </row>
    <row r="7963" spans="1:23" x14ac:dyDescent="0.25">
      <c r="H7963">
        <v>879</v>
      </c>
    </row>
    <row r="7964" spans="1:23" x14ac:dyDescent="0.25">
      <c r="A7964">
        <v>3979</v>
      </c>
      <c r="B7964">
        <v>4659</v>
      </c>
      <c r="C7964" t="s">
        <v>11136</v>
      </c>
      <c r="D7964" t="s">
        <v>655</v>
      </c>
      <c r="E7964" t="s">
        <v>196</v>
      </c>
      <c r="F7964" t="s">
        <v>12405</v>
      </c>
      <c r="G7964" t="str">
        <f>"00023662"</f>
        <v>00023662</v>
      </c>
      <c r="H7964">
        <v>1045</v>
      </c>
      <c r="I7964">
        <v>0</v>
      </c>
      <c r="J7964">
        <v>30</v>
      </c>
      <c r="K7964">
        <v>0</v>
      </c>
      <c r="L7964">
        <v>30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V7964">
        <v>0</v>
      </c>
      <c r="W7964">
        <v>1105</v>
      </c>
    </row>
    <row r="7965" spans="1:23" x14ac:dyDescent="0.25">
      <c r="H7965" t="s">
        <v>12406</v>
      </c>
    </row>
    <row r="7966" spans="1:23" x14ac:dyDescent="0.25">
      <c r="A7966">
        <v>3980</v>
      </c>
      <c r="B7966">
        <v>10544</v>
      </c>
      <c r="C7966" t="s">
        <v>12407</v>
      </c>
      <c r="D7966" t="s">
        <v>59</v>
      </c>
      <c r="E7966" t="s">
        <v>12408</v>
      </c>
      <c r="F7966" t="s">
        <v>12409</v>
      </c>
      <c r="G7966" t="str">
        <f>"201511029237"</f>
        <v>201511029237</v>
      </c>
      <c r="H7966">
        <v>1045</v>
      </c>
      <c r="I7966">
        <v>0</v>
      </c>
      <c r="J7966">
        <v>30</v>
      </c>
      <c r="K7966">
        <v>30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V7966">
        <v>0</v>
      </c>
      <c r="W7966">
        <v>1105</v>
      </c>
    </row>
    <row r="7967" spans="1:23" x14ac:dyDescent="0.25">
      <c r="H7967" t="s">
        <v>12410</v>
      </c>
    </row>
    <row r="7968" spans="1:23" x14ac:dyDescent="0.25">
      <c r="A7968">
        <v>3981</v>
      </c>
      <c r="B7968">
        <v>8975</v>
      </c>
      <c r="C7968" t="s">
        <v>12411</v>
      </c>
      <c r="D7968" t="s">
        <v>842</v>
      </c>
      <c r="E7968" t="s">
        <v>3188</v>
      </c>
      <c r="F7968" t="s">
        <v>12412</v>
      </c>
      <c r="G7968" t="str">
        <f>"00072382"</f>
        <v>00072382</v>
      </c>
      <c r="H7968">
        <v>1045</v>
      </c>
      <c r="I7968">
        <v>0</v>
      </c>
      <c r="J7968">
        <v>30</v>
      </c>
      <c r="K7968">
        <v>0</v>
      </c>
      <c r="L7968">
        <v>30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V7968">
        <v>0</v>
      </c>
      <c r="W7968">
        <v>1105</v>
      </c>
    </row>
    <row r="7969" spans="1:23" x14ac:dyDescent="0.25">
      <c r="H7969" t="s">
        <v>12413</v>
      </c>
    </row>
    <row r="7970" spans="1:23" x14ac:dyDescent="0.25">
      <c r="A7970">
        <v>3982</v>
      </c>
      <c r="B7970">
        <v>7414</v>
      </c>
      <c r="C7970" t="s">
        <v>6642</v>
      </c>
      <c r="D7970" t="s">
        <v>36</v>
      </c>
      <c r="E7970" t="s">
        <v>15</v>
      </c>
      <c r="F7970" t="s">
        <v>12414</v>
      </c>
      <c r="G7970" t="str">
        <f>"201511039006"</f>
        <v>201511039006</v>
      </c>
      <c r="H7970" t="s">
        <v>3514</v>
      </c>
      <c r="I7970">
        <v>150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V7970">
        <v>0</v>
      </c>
      <c r="W7970" t="s">
        <v>12415</v>
      </c>
    </row>
    <row r="7971" spans="1:23" x14ac:dyDescent="0.25">
      <c r="H7971" t="s">
        <v>12416</v>
      </c>
    </row>
    <row r="7972" spans="1:23" x14ac:dyDescent="0.25">
      <c r="A7972">
        <v>3983</v>
      </c>
      <c r="B7972">
        <v>494</v>
      </c>
      <c r="C7972" t="s">
        <v>12417</v>
      </c>
      <c r="D7972" t="s">
        <v>360</v>
      </c>
      <c r="E7972" t="s">
        <v>11862</v>
      </c>
      <c r="F7972" t="s">
        <v>12418</v>
      </c>
      <c r="G7972" t="str">
        <f>"201511032874"</f>
        <v>201511032874</v>
      </c>
      <c r="H7972" t="s">
        <v>385</v>
      </c>
      <c r="I7972">
        <v>0</v>
      </c>
      <c r="J7972">
        <v>30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V7972">
        <v>0</v>
      </c>
      <c r="W7972" t="s">
        <v>12419</v>
      </c>
    </row>
    <row r="7973" spans="1:23" x14ac:dyDescent="0.25">
      <c r="H7973" t="s">
        <v>12420</v>
      </c>
    </row>
    <row r="7974" spans="1:23" x14ac:dyDescent="0.25">
      <c r="A7974">
        <v>3984</v>
      </c>
      <c r="B7974">
        <v>4260</v>
      </c>
      <c r="C7974" t="s">
        <v>12421</v>
      </c>
      <c r="D7974" t="s">
        <v>96</v>
      </c>
      <c r="E7974" t="s">
        <v>70</v>
      </c>
      <c r="F7974" t="s">
        <v>12422</v>
      </c>
      <c r="G7974" t="str">
        <f>"201508000124"</f>
        <v>201508000124</v>
      </c>
      <c r="H7974" t="s">
        <v>315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3</v>
      </c>
      <c r="S7974">
        <v>21</v>
      </c>
      <c r="V7974">
        <v>1</v>
      </c>
      <c r="W7974" t="s">
        <v>12423</v>
      </c>
    </row>
    <row r="7975" spans="1:23" x14ac:dyDescent="0.25">
      <c r="H7975" t="s">
        <v>12424</v>
      </c>
    </row>
    <row r="7976" spans="1:23" x14ac:dyDescent="0.25">
      <c r="A7976">
        <v>3985</v>
      </c>
      <c r="B7976">
        <v>1920</v>
      </c>
      <c r="C7976" t="s">
        <v>10273</v>
      </c>
      <c r="D7976" t="s">
        <v>787</v>
      </c>
      <c r="E7976" t="s">
        <v>196</v>
      </c>
      <c r="F7976" t="s">
        <v>12425</v>
      </c>
      <c r="G7976" t="str">
        <f>"00043380"</f>
        <v>00043380</v>
      </c>
      <c r="H7976" t="s">
        <v>678</v>
      </c>
      <c r="I7976">
        <v>0</v>
      </c>
      <c r="J7976">
        <v>30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5</v>
      </c>
      <c r="S7976">
        <v>35</v>
      </c>
      <c r="V7976">
        <v>0</v>
      </c>
      <c r="W7976" t="s">
        <v>12423</v>
      </c>
    </row>
    <row r="7977" spans="1:23" x14ac:dyDescent="0.25">
      <c r="H7977" t="s">
        <v>12426</v>
      </c>
    </row>
    <row r="7978" spans="1:23" x14ac:dyDescent="0.25">
      <c r="A7978">
        <v>3986</v>
      </c>
      <c r="B7978">
        <v>8513</v>
      </c>
      <c r="C7978" t="s">
        <v>4697</v>
      </c>
      <c r="D7978" t="s">
        <v>165</v>
      </c>
      <c r="E7978" t="s">
        <v>55</v>
      </c>
      <c r="F7978" t="s">
        <v>12427</v>
      </c>
      <c r="G7978" t="str">
        <f>"00048054"</f>
        <v>00048054</v>
      </c>
      <c r="H7978" t="s">
        <v>4032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47</v>
      </c>
      <c r="S7978">
        <v>329</v>
      </c>
      <c r="V7978">
        <v>0</v>
      </c>
      <c r="W7978" t="s">
        <v>12423</v>
      </c>
    </row>
    <row r="7979" spans="1:23" x14ac:dyDescent="0.25">
      <c r="H7979" t="s">
        <v>2027</v>
      </c>
    </row>
    <row r="7980" spans="1:23" x14ac:dyDescent="0.25">
      <c r="A7980">
        <v>3987</v>
      </c>
      <c r="B7980">
        <v>9777</v>
      </c>
      <c r="C7980" t="s">
        <v>12428</v>
      </c>
      <c r="D7980" t="s">
        <v>12429</v>
      </c>
      <c r="E7980" t="s">
        <v>188</v>
      </c>
      <c r="F7980" t="s">
        <v>12430</v>
      </c>
      <c r="G7980" t="str">
        <f>"201511009346"</f>
        <v>201511009346</v>
      </c>
      <c r="H7980" t="s">
        <v>4560</v>
      </c>
      <c r="I7980">
        <v>150</v>
      </c>
      <c r="J7980">
        <v>30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26</v>
      </c>
      <c r="S7980">
        <v>182</v>
      </c>
      <c r="V7980">
        <v>0</v>
      </c>
      <c r="W7980" t="s">
        <v>12423</v>
      </c>
    </row>
    <row r="7981" spans="1:23" x14ac:dyDescent="0.25">
      <c r="H7981" t="s">
        <v>12431</v>
      </c>
    </row>
    <row r="7982" spans="1:23" x14ac:dyDescent="0.25">
      <c r="A7982">
        <v>3988</v>
      </c>
      <c r="B7982">
        <v>3577</v>
      </c>
      <c r="C7982" t="s">
        <v>12432</v>
      </c>
      <c r="D7982" t="s">
        <v>570</v>
      </c>
      <c r="E7982" t="s">
        <v>70</v>
      </c>
      <c r="F7982" t="s">
        <v>12433</v>
      </c>
      <c r="G7982" t="str">
        <f>"201511028385"</f>
        <v>201511028385</v>
      </c>
      <c r="H7982">
        <v>1034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10</v>
      </c>
      <c r="S7982">
        <v>70</v>
      </c>
      <c r="V7982">
        <v>0</v>
      </c>
      <c r="W7982">
        <v>1104</v>
      </c>
    </row>
    <row r="7983" spans="1:23" x14ac:dyDescent="0.25">
      <c r="H7983">
        <v>862</v>
      </c>
    </row>
    <row r="7984" spans="1:23" x14ac:dyDescent="0.25">
      <c r="A7984">
        <v>3989</v>
      </c>
      <c r="B7984">
        <v>5073</v>
      </c>
      <c r="C7984" t="s">
        <v>12434</v>
      </c>
      <c r="D7984" t="s">
        <v>442</v>
      </c>
      <c r="E7984" t="s">
        <v>196</v>
      </c>
      <c r="F7984" t="s">
        <v>12435</v>
      </c>
      <c r="G7984" t="str">
        <f>"201407000223"</f>
        <v>201407000223</v>
      </c>
      <c r="H7984">
        <v>1034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10</v>
      </c>
      <c r="S7984">
        <v>70</v>
      </c>
      <c r="V7984">
        <v>2</v>
      </c>
      <c r="W7984">
        <v>1104</v>
      </c>
    </row>
    <row r="7985" spans="1:23" x14ac:dyDescent="0.25">
      <c r="H7985" t="s">
        <v>12436</v>
      </c>
    </row>
    <row r="7986" spans="1:23" x14ac:dyDescent="0.25">
      <c r="A7986">
        <v>3990</v>
      </c>
      <c r="B7986">
        <v>2745</v>
      </c>
      <c r="C7986" t="s">
        <v>12437</v>
      </c>
      <c r="D7986" t="s">
        <v>12438</v>
      </c>
      <c r="E7986" t="s">
        <v>60</v>
      </c>
      <c r="F7986" t="s">
        <v>12439</v>
      </c>
      <c r="G7986" t="str">
        <f>"201511042947"</f>
        <v>201511042947</v>
      </c>
      <c r="H7986">
        <v>1034</v>
      </c>
      <c r="I7986">
        <v>0</v>
      </c>
      <c r="J7986">
        <v>70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V7986">
        <v>0</v>
      </c>
      <c r="W7986">
        <v>1104</v>
      </c>
    </row>
    <row r="7987" spans="1:23" x14ac:dyDescent="0.25">
      <c r="H7987" t="s">
        <v>12440</v>
      </c>
    </row>
    <row r="7988" spans="1:23" x14ac:dyDescent="0.25">
      <c r="A7988">
        <v>3991</v>
      </c>
      <c r="B7988">
        <v>614</v>
      </c>
      <c r="C7988" t="s">
        <v>5929</v>
      </c>
      <c r="D7988" t="s">
        <v>14</v>
      </c>
      <c r="E7988" t="s">
        <v>51</v>
      </c>
      <c r="F7988" t="s">
        <v>12441</v>
      </c>
      <c r="G7988" t="str">
        <f>"201511032757"</f>
        <v>201511032757</v>
      </c>
      <c r="H7988">
        <v>990</v>
      </c>
      <c r="I7988">
        <v>0</v>
      </c>
      <c r="J7988">
        <v>30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12</v>
      </c>
      <c r="S7988">
        <v>84</v>
      </c>
      <c r="V7988">
        <v>0</v>
      </c>
      <c r="W7988">
        <v>1104</v>
      </c>
    </row>
    <row r="7989" spans="1:23" x14ac:dyDescent="0.25">
      <c r="H7989" t="s">
        <v>12442</v>
      </c>
    </row>
    <row r="7990" spans="1:23" x14ac:dyDescent="0.25">
      <c r="A7990">
        <v>3992</v>
      </c>
      <c r="B7990">
        <v>8403</v>
      </c>
      <c r="C7990" t="s">
        <v>12443</v>
      </c>
      <c r="D7990" t="s">
        <v>12444</v>
      </c>
      <c r="E7990" t="s">
        <v>25</v>
      </c>
      <c r="F7990" t="s">
        <v>12445</v>
      </c>
      <c r="G7990" t="str">
        <f>"00076810"</f>
        <v>00076810</v>
      </c>
      <c r="H7990">
        <v>880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32</v>
      </c>
      <c r="S7990">
        <v>224</v>
      </c>
      <c r="V7990">
        <v>0</v>
      </c>
      <c r="W7990">
        <v>1104</v>
      </c>
    </row>
    <row r="7991" spans="1:23" x14ac:dyDescent="0.25">
      <c r="H7991">
        <v>818</v>
      </c>
    </row>
    <row r="7992" spans="1:23" x14ac:dyDescent="0.25">
      <c r="A7992">
        <v>3993</v>
      </c>
      <c r="B7992">
        <v>6353</v>
      </c>
      <c r="C7992" t="s">
        <v>1815</v>
      </c>
      <c r="D7992" t="s">
        <v>342</v>
      </c>
      <c r="E7992" t="s">
        <v>96</v>
      </c>
      <c r="F7992" t="s">
        <v>12446</v>
      </c>
      <c r="G7992" t="str">
        <f>"201511029613"</f>
        <v>201511029613</v>
      </c>
      <c r="H7992" t="s">
        <v>819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12</v>
      </c>
      <c r="S7992">
        <v>84</v>
      </c>
      <c r="T7992">
        <v>6</v>
      </c>
      <c r="U7992">
        <v>834</v>
      </c>
      <c r="V7992">
        <v>2</v>
      </c>
      <c r="W7992" t="s">
        <v>12447</v>
      </c>
    </row>
    <row r="7993" spans="1:23" x14ac:dyDescent="0.25">
      <c r="H7993" t="s">
        <v>513</v>
      </c>
    </row>
    <row r="7994" spans="1:23" x14ac:dyDescent="0.25">
      <c r="A7994">
        <v>3994</v>
      </c>
      <c r="B7994">
        <v>6353</v>
      </c>
      <c r="C7994" t="s">
        <v>1815</v>
      </c>
      <c r="D7994" t="s">
        <v>342</v>
      </c>
      <c r="E7994" t="s">
        <v>96</v>
      </c>
      <c r="F7994" t="s">
        <v>12446</v>
      </c>
      <c r="G7994" t="str">
        <f>"201511029613"</f>
        <v>201511029613</v>
      </c>
      <c r="H7994" t="s">
        <v>819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12</v>
      </c>
      <c r="S7994">
        <v>84</v>
      </c>
      <c r="V7994">
        <v>2</v>
      </c>
      <c r="W7994" t="s">
        <v>12447</v>
      </c>
    </row>
    <row r="7995" spans="1:23" x14ac:dyDescent="0.25">
      <c r="H7995" t="s">
        <v>513</v>
      </c>
    </row>
    <row r="7996" spans="1:23" x14ac:dyDescent="0.25">
      <c r="A7996">
        <v>3995</v>
      </c>
      <c r="B7996">
        <v>5080</v>
      </c>
      <c r="C7996" t="s">
        <v>12448</v>
      </c>
      <c r="D7996" t="s">
        <v>105</v>
      </c>
      <c r="E7996" t="s">
        <v>1191</v>
      </c>
      <c r="F7996" t="s">
        <v>12449</v>
      </c>
      <c r="G7996" t="str">
        <f>"00050608"</f>
        <v>00050608</v>
      </c>
      <c r="H7996" t="s">
        <v>3598</v>
      </c>
      <c r="I7996">
        <v>150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22</v>
      </c>
      <c r="S7996">
        <v>154</v>
      </c>
      <c r="V7996">
        <v>1</v>
      </c>
      <c r="W7996" t="s">
        <v>12447</v>
      </c>
    </row>
    <row r="7997" spans="1:23" x14ac:dyDescent="0.25">
      <c r="H7997" t="s">
        <v>12450</v>
      </c>
    </row>
    <row r="7998" spans="1:23" x14ac:dyDescent="0.25">
      <c r="A7998">
        <v>3996</v>
      </c>
      <c r="B7998">
        <v>5616</v>
      </c>
      <c r="C7998" t="s">
        <v>12451</v>
      </c>
      <c r="D7998" t="s">
        <v>485</v>
      </c>
      <c r="E7998" t="s">
        <v>96</v>
      </c>
      <c r="F7998" t="s">
        <v>12452</v>
      </c>
      <c r="G7998" t="str">
        <f>"201511039509"</f>
        <v>201511039509</v>
      </c>
      <c r="H7998" t="s">
        <v>535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17</v>
      </c>
      <c r="S7998">
        <v>119</v>
      </c>
      <c r="V7998">
        <v>2</v>
      </c>
      <c r="W7998" t="s">
        <v>12453</v>
      </c>
    </row>
    <row r="7999" spans="1:23" x14ac:dyDescent="0.25">
      <c r="H7999" t="s">
        <v>12454</v>
      </c>
    </row>
    <row r="8000" spans="1:23" x14ac:dyDescent="0.25">
      <c r="A8000">
        <v>3997</v>
      </c>
      <c r="B8000">
        <v>8123</v>
      </c>
      <c r="C8000" t="s">
        <v>12455</v>
      </c>
      <c r="D8000" t="s">
        <v>50</v>
      </c>
      <c r="E8000" t="s">
        <v>192</v>
      </c>
      <c r="F8000" t="s">
        <v>12456</v>
      </c>
      <c r="G8000" t="str">
        <f>"201511022214"</f>
        <v>201511022214</v>
      </c>
      <c r="H8000" t="s">
        <v>2256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30</v>
      </c>
      <c r="S8000">
        <v>210</v>
      </c>
      <c r="T8000">
        <v>6</v>
      </c>
      <c r="U8000">
        <v>860</v>
      </c>
      <c r="V8000">
        <v>1</v>
      </c>
      <c r="W8000" t="s">
        <v>12457</v>
      </c>
    </row>
    <row r="8001" spans="1:23" x14ac:dyDescent="0.25">
      <c r="H8001" t="s">
        <v>12458</v>
      </c>
    </row>
    <row r="8002" spans="1:23" x14ac:dyDescent="0.25">
      <c r="A8002">
        <v>3998</v>
      </c>
      <c r="B8002">
        <v>8123</v>
      </c>
      <c r="C8002" t="s">
        <v>12455</v>
      </c>
      <c r="D8002" t="s">
        <v>50</v>
      </c>
      <c r="E8002" t="s">
        <v>192</v>
      </c>
      <c r="F8002" t="s">
        <v>12456</v>
      </c>
      <c r="G8002" t="str">
        <f>"201511022214"</f>
        <v>201511022214</v>
      </c>
      <c r="H8002" t="s">
        <v>2256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30</v>
      </c>
      <c r="S8002">
        <v>210</v>
      </c>
      <c r="V8002">
        <v>1</v>
      </c>
      <c r="W8002" t="s">
        <v>12457</v>
      </c>
    </row>
    <row r="8003" spans="1:23" x14ac:dyDescent="0.25">
      <c r="H8003" t="s">
        <v>12458</v>
      </c>
    </row>
    <row r="8004" spans="1:23" x14ac:dyDescent="0.25">
      <c r="A8004">
        <v>3999</v>
      </c>
      <c r="B8004">
        <v>5867</v>
      </c>
      <c r="C8004" t="s">
        <v>378</v>
      </c>
      <c r="D8004" t="s">
        <v>112</v>
      </c>
      <c r="E8004" t="s">
        <v>1399</v>
      </c>
      <c r="F8004" t="s">
        <v>12459</v>
      </c>
      <c r="G8004" t="str">
        <f>"201511030612"</f>
        <v>201511030612</v>
      </c>
      <c r="H8004">
        <v>1089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2</v>
      </c>
      <c r="S8004">
        <v>14</v>
      </c>
      <c r="V8004">
        <v>0</v>
      </c>
      <c r="W8004">
        <v>1103</v>
      </c>
    </row>
    <row r="8005" spans="1:23" x14ac:dyDescent="0.25">
      <c r="H8005" t="s">
        <v>12460</v>
      </c>
    </row>
    <row r="8006" spans="1:23" x14ac:dyDescent="0.25">
      <c r="A8006">
        <v>4000</v>
      </c>
      <c r="B8006">
        <v>6408</v>
      </c>
      <c r="C8006" t="s">
        <v>12461</v>
      </c>
      <c r="D8006" t="s">
        <v>64</v>
      </c>
      <c r="E8006" t="s">
        <v>51</v>
      </c>
      <c r="F8006" t="s">
        <v>12462</v>
      </c>
      <c r="G8006" t="str">
        <f>"201510001412"</f>
        <v>201510001412</v>
      </c>
      <c r="H8006" t="s">
        <v>118</v>
      </c>
      <c r="I8006">
        <v>0</v>
      </c>
      <c r="J8006">
        <v>0</v>
      </c>
      <c r="K8006">
        <v>30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V8006">
        <v>0</v>
      </c>
      <c r="W8006" t="s">
        <v>12463</v>
      </c>
    </row>
    <row r="8007" spans="1:23" x14ac:dyDescent="0.25">
      <c r="H8007" t="s">
        <v>12464</v>
      </c>
    </row>
    <row r="8008" spans="1:23" x14ac:dyDescent="0.25">
      <c r="A8008">
        <v>4001</v>
      </c>
      <c r="B8008">
        <v>6906</v>
      </c>
      <c r="C8008" t="s">
        <v>2839</v>
      </c>
      <c r="D8008" t="s">
        <v>770</v>
      </c>
      <c r="E8008" t="s">
        <v>70</v>
      </c>
      <c r="F8008" t="s">
        <v>12465</v>
      </c>
      <c r="G8008" t="str">
        <f>"201511031201"</f>
        <v>201511031201</v>
      </c>
      <c r="H8008" t="s">
        <v>118</v>
      </c>
      <c r="I8008">
        <v>0</v>
      </c>
      <c r="J8008">
        <v>30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V8008">
        <v>1</v>
      </c>
      <c r="W8008" t="s">
        <v>12463</v>
      </c>
    </row>
    <row r="8009" spans="1:23" x14ac:dyDescent="0.25">
      <c r="H8009" t="s">
        <v>12466</v>
      </c>
    </row>
    <row r="8010" spans="1:23" x14ac:dyDescent="0.25">
      <c r="A8010">
        <v>4002</v>
      </c>
      <c r="B8010">
        <v>1037</v>
      </c>
      <c r="C8010" t="s">
        <v>12467</v>
      </c>
      <c r="D8010" t="s">
        <v>24</v>
      </c>
      <c r="E8010" t="s">
        <v>25</v>
      </c>
      <c r="F8010" t="s">
        <v>12468</v>
      </c>
      <c r="G8010" t="str">
        <f>"201511004887"</f>
        <v>201511004887</v>
      </c>
      <c r="H8010" t="s">
        <v>118</v>
      </c>
      <c r="I8010">
        <v>0</v>
      </c>
      <c r="J8010">
        <v>30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V8010">
        <v>0</v>
      </c>
      <c r="W8010" t="s">
        <v>12463</v>
      </c>
    </row>
    <row r="8011" spans="1:23" x14ac:dyDescent="0.25">
      <c r="H8011" t="s">
        <v>12469</v>
      </c>
    </row>
    <row r="8012" spans="1:23" x14ac:dyDescent="0.25">
      <c r="A8012">
        <v>4003</v>
      </c>
      <c r="B8012">
        <v>2929</v>
      </c>
      <c r="C8012" t="s">
        <v>12470</v>
      </c>
      <c r="D8012" t="s">
        <v>83</v>
      </c>
      <c r="E8012" t="s">
        <v>845</v>
      </c>
      <c r="F8012" t="s">
        <v>12471</v>
      </c>
      <c r="G8012" t="str">
        <f>"00020031"</f>
        <v>00020031</v>
      </c>
      <c r="H8012" t="s">
        <v>118</v>
      </c>
      <c r="I8012">
        <v>0</v>
      </c>
      <c r="J8012">
        <v>30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V8012">
        <v>0</v>
      </c>
      <c r="W8012" t="s">
        <v>12463</v>
      </c>
    </row>
    <row r="8013" spans="1:23" x14ac:dyDescent="0.25">
      <c r="H8013" t="s">
        <v>12472</v>
      </c>
    </row>
    <row r="8014" spans="1:23" x14ac:dyDescent="0.25">
      <c r="A8014">
        <v>4004</v>
      </c>
      <c r="B8014">
        <v>9566</v>
      </c>
      <c r="C8014" t="s">
        <v>3983</v>
      </c>
      <c r="D8014" t="s">
        <v>24</v>
      </c>
      <c r="E8014" t="s">
        <v>192</v>
      </c>
      <c r="F8014" t="s">
        <v>9961</v>
      </c>
      <c r="G8014" t="str">
        <f>"201301000124"</f>
        <v>201301000124</v>
      </c>
      <c r="H8014" t="s">
        <v>118</v>
      </c>
      <c r="I8014">
        <v>0</v>
      </c>
      <c r="J8014">
        <v>30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V8014">
        <v>0</v>
      </c>
      <c r="W8014" t="s">
        <v>12463</v>
      </c>
    </row>
    <row r="8015" spans="1:23" x14ac:dyDescent="0.25">
      <c r="H8015" t="s">
        <v>9963</v>
      </c>
    </row>
    <row r="8016" spans="1:23" x14ac:dyDescent="0.25">
      <c r="A8016">
        <v>4005</v>
      </c>
      <c r="B8016">
        <v>8692</v>
      </c>
      <c r="C8016" t="s">
        <v>5507</v>
      </c>
      <c r="D8016" t="s">
        <v>187</v>
      </c>
      <c r="E8016" t="s">
        <v>123</v>
      </c>
      <c r="F8016" t="s">
        <v>12473</v>
      </c>
      <c r="G8016" t="str">
        <f>"201412005864"</f>
        <v>201412005864</v>
      </c>
      <c r="H8016" t="s">
        <v>118</v>
      </c>
      <c r="I8016">
        <v>0</v>
      </c>
      <c r="J8016">
        <v>30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V8016">
        <v>0</v>
      </c>
      <c r="W8016" t="s">
        <v>12463</v>
      </c>
    </row>
    <row r="8017" spans="1:23" x14ac:dyDescent="0.25">
      <c r="H8017" t="s">
        <v>12474</v>
      </c>
    </row>
    <row r="8018" spans="1:23" x14ac:dyDescent="0.25">
      <c r="A8018">
        <v>4006</v>
      </c>
      <c r="B8018">
        <v>5267</v>
      </c>
      <c r="C8018" t="s">
        <v>12475</v>
      </c>
      <c r="D8018" t="s">
        <v>364</v>
      </c>
      <c r="E8018" t="s">
        <v>15</v>
      </c>
      <c r="F8018" t="s">
        <v>12476</v>
      </c>
      <c r="G8018" t="str">
        <f>"201511029190"</f>
        <v>201511029190</v>
      </c>
      <c r="H8018" t="s">
        <v>118</v>
      </c>
      <c r="I8018">
        <v>0</v>
      </c>
      <c r="J8018">
        <v>30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V8018">
        <v>0</v>
      </c>
      <c r="W8018" t="s">
        <v>12463</v>
      </c>
    </row>
    <row r="8019" spans="1:23" x14ac:dyDescent="0.25">
      <c r="H8019" t="s">
        <v>12477</v>
      </c>
    </row>
    <row r="8020" spans="1:23" x14ac:dyDescent="0.25">
      <c r="A8020">
        <v>4007</v>
      </c>
      <c r="B8020">
        <v>6926</v>
      </c>
      <c r="C8020" t="s">
        <v>12478</v>
      </c>
      <c r="D8020" t="s">
        <v>842</v>
      </c>
      <c r="E8020" t="s">
        <v>295</v>
      </c>
      <c r="F8020" t="s">
        <v>12479</v>
      </c>
      <c r="G8020" t="str">
        <f>"201511028691"</f>
        <v>201511028691</v>
      </c>
      <c r="H8020" t="s">
        <v>118</v>
      </c>
      <c r="I8020">
        <v>0</v>
      </c>
      <c r="J8020">
        <v>30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V8020">
        <v>2</v>
      </c>
      <c r="W8020" t="s">
        <v>12463</v>
      </c>
    </row>
    <row r="8021" spans="1:23" x14ac:dyDescent="0.25">
      <c r="H8021" t="s">
        <v>12480</v>
      </c>
    </row>
    <row r="8022" spans="1:23" x14ac:dyDescent="0.25">
      <c r="A8022">
        <v>4008</v>
      </c>
      <c r="B8022">
        <v>8384</v>
      </c>
      <c r="C8022" t="s">
        <v>12481</v>
      </c>
      <c r="D8022" t="s">
        <v>12482</v>
      </c>
      <c r="E8022" t="s">
        <v>222</v>
      </c>
      <c r="F8022" t="s">
        <v>12483</v>
      </c>
      <c r="G8022" t="str">
        <f>"201510002916"</f>
        <v>201510002916</v>
      </c>
      <c r="H8022" t="s">
        <v>118</v>
      </c>
      <c r="I8022">
        <v>0</v>
      </c>
      <c r="J8022">
        <v>30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V8022">
        <v>2</v>
      </c>
      <c r="W8022" t="s">
        <v>12463</v>
      </c>
    </row>
    <row r="8023" spans="1:23" x14ac:dyDescent="0.25">
      <c r="H8023" t="s">
        <v>12484</v>
      </c>
    </row>
    <row r="8024" spans="1:23" x14ac:dyDescent="0.25">
      <c r="A8024">
        <v>4009</v>
      </c>
      <c r="B8024">
        <v>2044</v>
      </c>
      <c r="C8024" t="s">
        <v>12485</v>
      </c>
      <c r="D8024" t="s">
        <v>79</v>
      </c>
      <c r="E8024" t="s">
        <v>196</v>
      </c>
      <c r="F8024" t="s">
        <v>12486</v>
      </c>
      <c r="G8024" t="str">
        <f>"00028532"</f>
        <v>00028532</v>
      </c>
      <c r="H8024" t="s">
        <v>118</v>
      </c>
      <c r="I8024">
        <v>0</v>
      </c>
      <c r="J8024">
        <v>30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V8024">
        <v>0</v>
      </c>
      <c r="W8024" t="s">
        <v>12463</v>
      </c>
    </row>
    <row r="8025" spans="1:23" x14ac:dyDescent="0.25">
      <c r="H8025" t="s">
        <v>12487</v>
      </c>
    </row>
    <row r="8026" spans="1:23" x14ac:dyDescent="0.25">
      <c r="A8026">
        <v>4010</v>
      </c>
      <c r="B8026">
        <v>5242</v>
      </c>
      <c r="C8026" t="s">
        <v>12238</v>
      </c>
      <c r="D8026" t="s">
        <v>724</v>
      </c>
      <c r="E8026" t="s">
        <v>41</v>
      </c>
      <c r="F8026" t="s">
        <v>12488</v>
      </c>
      <c r="G8026" t="str">
        <f>"201511031301"</f>
        <v>201511031301</v>
      </c>
      <c r="H8026" t="s">
        <v>118</v>
      </c>
      <c r="I8026">
        <v>0</v>
      </c>
      <c r="J8026">
        <v>30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V8026">
        <v>0</v>
      </c>
      <c r="W8026" t="s">
        <v>12463</v>
      </c>
    </row>
    <row r="8027" spans="1:23" x14ac:dyDescent="0.25">
      <c r="H8027" t="s">
        <v>12489</v>
      </c>
    </row>
    <row r="8028" spans="1:23" x14ac:dyDescent="0.25">
      <c r="A8028">
        <v>4011</v>
      </c>
      <c r="B8028">
        <v>3553</v>
      </c>
      <c r="C8028" t="s">
        <v>12490</v>
      </c>
      <c r="D8028" t="s">
        <v>24</v>
      </c>
      <c r="E8028" t="s">
        <v>2865</v>
      </c>
      <c r="F8028" t="s">
        <v>12491</v>
      </c>
      <c r="G8028" t="str">
        <f>"201511021258"</f>
        <v>201511021258</v>
      </c>
      <c r="H8028" t="s">
        <v>118</v>
      </c>
      <c r="I8028">
        <v>0</v>
      </c>
      <c r="J8028">
        <v>30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V8028">
        <v>1</v>
      </c>
      <c r="W8028" t="s">
        <v>12463</v>
      </c>
    </row>
    <row r="8029" spans="1:23" x14ac:dyDescent="0.25">
      <c r="H8029" t="s">
        <v>12492</v>
      </c>
    </row>
    <row r="8030" spans="1:23" x14ac:dyDescent="0.25">
      <c r="A8030">
        <v>4012</v>
      </c>
      <c r="B8030">
        <v>5538</v>
      </c>
      <c r="C8030" t="s">
        <v>12493</v>
      </c>
      <c r="D8030" t="s">
        <v>36</v>
      </c>
      <c r="E8030" t="s">
        <v>51</v>
      </c>
      <c r="F8030" t="s">
        <v>12494</v>
      </c>
      <c r="G8030" t="str">
        <f>"201604004661"</f>
        <v>201604004661</v>
      </c>
      <c r="H8030" t="s">
        <v>2263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30</v>
      </c>
      <c r="S8030">
        <v>210</v>
      </c>
      <c r="V8030">
        <v>0</v>
      </c>
      <c r="W8030" t="s">
        <v>12495</v>
      </c>
    </row>
    <row r="8031" spans="1:23" x14ac:dyDescent="0.25">
      <c r="H8031" t="s">
        <v>12496</v>
      </c>
    </row>
    <row r="8032" spans="1:23" x14ac:dyDescent="0.25">
      <c r="A8032">
        <v>4013</v>
      </c>
      <c r="B8032">
        <v>5902</v>
      </c>
      <c r="C8032" t="s">
        <v>12497</v>
      </c>
      <c r="D8032" t="s">
        <v>105</v>
      </c>
      <c r="E8032" t="s">
        <v>188</v>
      </c>
      <c r="F8032" t="s">
        <v>12498</v>
      </c>
      <c r="G8032" t="str">
        <f>"00091276"</f>
        <v>00091276</v>
      </c>
      <c r="H8032" t="s">
        <v>6789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41</v>
      </c>
      <c r="S8032">
        <v>287</v>
      </c>
      <c r="T8032">
        <v>6</v>
      </c>
      <c r="U8032" t="s">
        <v>2343</v>
      </c>
      <c r="V8032">
        <v>0</v>
      </c>
      <c r="W8032" t="s">
        <v>12495</v>
      </c>
    </row>
    <row r="8033" spans="1:23" x14ac:dyDescent="0.25">
      <c r="H8033" t="s">
        <v>2345</v>
      </c>
    </row>
    <row r="8034" spans="1:23" x14ac:dyDescent="0.25">
      <c r="A8034">
        <v>4014</v>
      </c>
      <c r="B8034">
        <v>9443</v>
      </c>
      <c r="C8034" t="s">
        <v>9830</v>
      </c>
      <c r="D8034" t="s">
        <v>383</v>
      </c>
      <c r="E8034" t="s">
        <v>455</v>
      </c>
      <c r="F8034" t="s">
        <v>12499</v>
      </c>
      <c r="G8034" t="str">
        <f>"201511025995"</f>
        <v>201511025995</v>
      </c>
      <c r="H8034">
        <v>1067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5</v>
      </c>
      <c r="S8034">
        <v>35</v>
      </c>
      <c r="V8034">
        <v>2</v>
      </c>
      <c r="W8034">
        <v>1102</v>
      </c>
    </row>
    <row r="8035" spans="1:23" x14ac:dyDescent="0.25">
      <c r="H8035" t="s">
        <v>12500</v>
      </c>
    </row>
    <row r="8036" spans="1:23" x14ac:dyDescent="0.25">
      <c r="A8036">
        <v>4015</v>
      </c>
      <c r="B8036">
        <v>8467</v>
      </c>
      <c r="C8036" t="s">
        <v>12501</v>
      </c>
      <c r="D8036" t="s">
        <v>140</v>
      </c>
      <c r="E8036" t="s">
        <v>25</v>
      </c>
      <c r="F8036" t="s">
        <v>12502</v>
      </c>
      <c r="G8036" t="str">
        <f>"201512001251"</f>
        <v>201512001251</v>
      </c>
      <c r="H8036" t="s">
        <v>86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1</v>
      </c>
      <c r="S8036">
        <v>7</v>
      </c>
      <c r="V8036">
        <v>0</v>
      </c>
      <c r="W8036" t="s">
        <v>12503</v>
      </c>
    </row>
    <row r="8037" spans="1:23" x14ac:dyDescent="0.25">
      <c r="H8037" t="s">
        <v>12504</v>
      </c>
    </row>
    <row r="8038" spans="1:23" x14ac:dyDescent="0.25">
      <c r="A8038">
        <v>4016</v>
      </c>
      <c r="B8038">
        <v>9857</v>
      </c>
      <c r="C8038" t="s">
        <v>12505</v>
      </c>
      <c r="D8038" t="s">
        <v>24</v>
      </c>
      <c r="E8038" t="s">
        <v>187</v>
      </c>
      <c r="F8038" t="s">
        <v>12506</v>
      </c>
      <c r="G8038" t="str">
        <f>"00038232"</f>
        <v>00038232</v>
      </c>
      <c r="H8038" t="s">
        <v>1128</v>
      </c>
      <c r="I8038">
        <v>150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V8038">
        <v>1</v>
      </c>
      <c r="W8038" t="s">
        <v>12503</v>
      </c>
    </row>
    <row r="8039" spans="1:23" x14ac:dyDescent="0.25">
      <c r="H8039" t="s">
        <v>12507</v>
      </c>
    </row>
    <row r="8040" spans="1:23" x14ac:dyDescent="0.25">
      <c r="A8040">
        <v>4017</v>
      </c>
      <c r="B8040">
        <v>561</v>
      </c>
      <c r="C8040" t="s">
        <v>12508</v>
      </c>
      <c r="D8040" t="s">
        <v>69</v>
      </c>
      <c r="E8040" t="s">
        <v>455</v>
      </c>
      <c r="F8040" t="s">
        <v>12509</v>
      </c>
      <c r="G8040" t="str">
        <f>"201511020833"</f>
        <v>201511020833</v>
      </c>
      <c r="H8040" t="s">
        <v>1128</v>
      </c>
      <c r="I8040">
        <v>150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V8040">
        <v>0</v>
      </c>
      <c r="W8040" t="s">
        <v>12503</v>
      </c>
    </row>
    <row r="8041" spans="1:23" x14ac:dyDescent="0.25">
      <c r="H8041" t="s">
        <v>12510</v>
      </c>
    </row>
    <row r="8042" spans="1:23" x14ac:dyDescent="0.25">
      <c r="A8042">
        <v>4018</v>
      </c>
      <c r="B8042">
        <v>9197</v>
      </c>
      <c r="C8042" t="s">
        <v>12511</v>
      </c>
      <c r="D8042" t="s">
        <v>570</v>
      </c>
      <c r="E8042" t="s">
        <v>811</v>
      </c>
      <c r="F8042" t="s">
        <v>12512</v>
      </c>
      <c r="G8042" t="str">
        <f>"201512000322"</f>
        <v>201512000322</v>
      </c>
      <c r="H8042" t="s">
        <v>1128</v>
      </c>
      <c r="I8042">
        <v>150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V8042">
        <v>1</v>
      </c>
      <c r="W8042" t="s">
        <v>12503</v>
      </c>
    </row>
    <row r="8043" spans="1:23" x14ac:dyDescent="0.25">
      <c r="H8043" t="s">
        <v>12513</v>
      </c>
    </row>
    <row r="8044" spans="1:23" x14ac:dyDescent="0.25">
      <c r="A8044">
        <v>4019</v>
      </c>
      <c r="B8044">
        <v>7793</v>
      </c>
      <c r="C8044" t="s">
        <v>12514</v>
      </c>
      <c r="D8044" t="s">
        <v>1276</v>
      </c>
      <c r="E8044" t="s">
        <v>1101</v>
      </c>
      <c r="F8044" t="s">
        <v>12515</v>
      </c>
      <c r="G8044" t="str">
        <f>"201511007319"</f>
        <v>201511007319</v>
      </c>
      <c r="H8044" t="s">
        <v>1128</v>
      </c>
      <c r="I8044">
        <v>150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V8044">
        <v>3</v>
      </c>
      <c r="W8044" t="s">
        <v>12503</v>
      </c>
    </row>
    <row r="8045" spans="1:23" x14ac:dyDescent="0.25">
      <c r="H8045" t="s">
        <v>12516</v>
      </c>
    </row>
    <row r="8046" spans="1:23" x14ac:dyDescent="0.25">
      <c r="A8046">
        <v>4020</v>
      </c>
      <c r="B8046">
        <v>6802</v>
      </c>
      <c r="C8046" t="s">
        <v>12517</v>
      </c>
      <c r="D8046" t="s">
        <v>24</v>
      </c>
      <c r="E8046" t="s">
        <v>15</v>
      </c>
      <c r="F8046" t="s">
        <v>12518</v>
      </c>
      <c r="G8046" t="str">
        <f>"00051969"</f>
        <v>00051969</v>
      </c>
      <c r="H8046" t="s">
        <v>1128</v>
      </c>
      <c r="I8046">
        <v>150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V8046">
        <v>0</v>
      </c>
      <c r="W8046" t="s">
        <v>12503</v>
      </c>
    </row>
    <row r="8047" spans="1:23" x14ac:dyDescent="0.25">
      <c r="H8047" t="s">
        <v>12519</v>
      </c>
    </row>
    <row r="8048" spans="1:23" x14ac:dyDescent="0.25">
      <c r="A8048">
        <v>4021</v>
      </c>
      <c r="B8048">
        <v>1990</v>
      </c>
      <c r="C8048" t="s">
        <v>11136</v>
      </c>
      <c r="D8048" t="s">
        <v>1759</v>
      </c>
      <c r="E8048" t="s">
        <v>25</v>
      </c>
      <c r="F8048" t="s">
        <v>12520</v>
      </c>
      <c r="G8048" t="str">
        <f>"201511013771"</f>
        <v>201511013771</v>
      </c>
      <c r="H8048" t="s">
        <v>1128</v>
      </c>
      <c r="I8048">
        <v>150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V8048">
        <v>0</v>
      </c>
      <c r="W8048" t="s">
        <v>12503</v>
      </c>
    </row>
    <row r="8049" spans="1:23" x14ac:dyDescent="0.25">
      <c r="H8049" t="s">
        <v>12521</v>
      </c>
    </row>
    <row r="8050" spans="1:23" x14ac:dyDescent="0.25">
      <c r="A8050">
        <v>4022</v>
      </c>
      <c r="B8050">
        <v>2018</v>
      </c>
      <c r="C8050" t="s">
        <v>12522</v>
      </c>
      <c r="D8050" t="s">
        <v>12523</v>
      </c>
      <c r="E8050" t="s">
        <v>55</v>
      </c>
      <c r="F8050" t="s">
        <v>12524</v>
      </c>
      <c r="G8050" t="str">
        <f>"201511038517"</f>
        <v>201511038517</v>
      </c>
      <c r="H8050" t="s">
        <v>1128</v>
      </c>
      <c r="I8050">
        <v>150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V8050">
        <v>2</v>
      </c>
      <c r="W8050" t="s">
        <v>12503</v>
      </c>
    </row>
    <row r="8051" spans="1:23" x14ac:dyDescent="0.25">
      <c r="H8051" t="s">
        <v>12525</v>
      </c>
    </row>
    <row r="8052" spans="1:23" x14ac:dyDescent="0.25">
      <c r="A8052">
        <v>4023</v>
      </c>
      <c r="B8052">
        <v>6303</v>
      </c>
      <c r="C8052" t="s">
        <v>12526</v>
      </c>
      <c r="D8052" t="s">
        <v>31</v>
      </c>
      <c r="E8052" t="s">
        <v>184</v>
      </c>
      <c r="F8052" t="s">
        <v>12527</v>
      </c>
      <c r="G8052" t="str">
        <f>"201511023422"</f>
        <v>201511023422</v>
      </c>
      <c r="H8052">
        <v>1045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8</v>
      </c>
      <c r="S8052">
        <v>56</v>
      </c>
      <c r="V8052">
        <v>0</v>
      </c>
      <c r="W8052">
        <v>1101</v>
      </c>
    </row>
    <row r="8053" spans="1:23" x14ac:dyDescent="0.25">
      <c r="H8053" t="s">
        <v>12528</v>
      </c>
    </row>
    <row r="8054" spans="1:23" x14ac:dyDescent="0.25">
      <c r="A8054">
        <v>4024</v>
      </c>
      <c r="B8054">
        <v>10149</v>
      </c>
      <c r="C8054" t="s">
        <v>12529</v>
      </c>
      <c r="D8054" t="s">
        <v>59</v>
      </c>
      <c r="E8054" t="s">
        <v>41</v>
      </c>
      <c r="F8054" t="s">
        <v>12530</v>
      </c>
      <c r="G8054" t="str">
        <f>"201511040232"</f>
        <v>201511040232</v>
      </c>
      <c r="H8054">
        <v>1045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8</v>
      </c>
      <c r="S8054">
        <v>56</v>
      </c>
      <c r="V8054">
        <v>0</v>
      </c>
      <c r="W8054">
        <v>1101</v>
      </c>
    </row>
    <row r="8055" spans="1:23" x14ac:dyDescent="0.25">
      <c r="H8055" t="s">
        <v>12531</v>
      </c>
    </row>
    <row r="8056" spans="1:23" x14ac:dyDescent="0.25">
      <c r="A8056">
        <v>4025</v>
      </c>
      <c r="B8056">
        <v>7107</v>
      </c>
      <c r="C8056" t="s">
        <v>12532</v>
      </c>
      <c r="D8056" t="s">
        <v>112</v>
      </c>
      <c r="E8056" t="s">
        <v>12533</v>
      </c>
      <c r="F8056" t="s">
        <v>12534</v>
      </c>
      <c r="G8056" t="str">
        <f>"00069256"</f>
        <v>00069256</v>
      </c>
      <c r="H8056">
        <v>1045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8</v>
      </c>
      <c r="S8056">
        <v>56</v>
      </c>
      <c r="V8056">
        <v>1</v>
      </c>
      <c r="W8056">
        <v>1101</v>
      </c>
    </row>
    <row r="8057" spans="1:23" x14ac:dyDescent="0.25">
      <c r="H8057" t="s">
        <v>12535</v>
      </c>
    </row>
    <row r="8058" spans="1:23" x14ac:dyDescent="0.25">
      <c r="A8058">
        <v>4026</v>
      </c>
      <c r="B8058">
        <v>1254</v>
      </c>
      <c r="C8058" t="s">
        <v>3805</v>
      </c>
      <c r="D8058" t="s">
        <v>977</v>
      </c>
      <c r="E8058" t="s">
        <v>1834</v>
      </c>
      <c r="F8058" t="s">
        <v>12536</v>
      </c>
      <c r="G8058" t="str">
        <f>"201502001661"</f>
        <v>201502001661</v>
      </c>
      <c r="H8058">
        <v>1045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8</v>
      </c>
      <c r="S8058">
        <v>56</v>
      </c>
      <c r="V8058">
        <v>1</v>
      </c>
      <c r="W8058">
        <v>1101</v>
      </c>
    </row>
    <row r="8059" spans="1:23" x14ac:dyDescent="0.25">
      <c r="H8059" t="s">
        <v>12537</v>
      </c>
    </row>
    <row r="8060" spans="1:23" x14ac:dyDescent="0.25">
      <c r="A8060">
        <v>4027</v>
      </c>
      <c r="B8060">
        <v>3065</v>
      </c>
      <c r="C8060" t="s">
        <v>12538</v>
      </c>
      <c r="D8060" t="s">
        <v>655</v>
      </c>
      <c r="E8060" t="s">
        <v>15</v>
      </c>
      <c r="F8060" t="s">
        <v>12539</v>
      </c>
      <c r="G8060" t="str">
        <f>"201511018799"</f>
        <v>201511018799</v>
      </c>
      <c r="H8060">
        <v>1045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8</v>
      </c>
      <c r="S8060">
        <v>56</v>
      </c>
      <c r="V8060">
        <v>0</v>
      </c>
      <c r="W8060">
        <v>1101</v>
      </c>
    </row>
    <row r="8061" spans="1:23" x14ac:dyDescent="0.25">
      <c r="H8061" t="s">
        <v>12540</v>
      </c>
    </row>
    <row r="8062" spans="1:23" x14ac:dyDescent="0.25">
      <c r="A8062">
        <v>4028</v>
      </c>
      <c r="B8062">
        <v>1184</v>
      </c>
      <c r="C8062" t="s">
        <v>12541</v>
      </c>
      <c r="D8062" t="s">
        <v>14</v>
      </c>
      <c r="E8062" t="s">
        <v>25</v>
      </c>
      <c r="F8062" t="s">
        <v>12542</v>
      </c>
      <c r="G8062" t="str">
        <f>"00018854"</f>
        <v>00018854</v>
      </c>
      <c r="H8062">
        <v>1045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8</v>
      </c>
      <c r="S8062">
        <v>56</v>
      </c>
      <c r="V8062">
        <v>2</v>
      </c>
      <c r="W8062">
        <v>1101</v>
      </c>
    </row>
    <row r="8063" spans="1:23" x14ac:dyDescent="0.25">
      <c r="H8063" t="s">
        <v>12543</v>
      </c>
    </row>
    <row r="8064" spans="1:23" x14ac:dyDescent="0.25">
      <c r="A8064">
        <v>4029</v>
      </c>
      <c r="B8064">
        <v>10201</v>
      </c>
      <c r="C8064" t="s">
        <v>12544</v>
      </c>
      <c r="D8064" t="s">
        <v>36</v>
      </c>
      <c r="E8064" t="s">
        <v>51</v>
      </c>
      <c r="F8064" t="s">
        <v>12545</v>
      </c>
      <c r="G8064" t="str">
        <f>"00093757"</f>
        <v>00093757</v>
      </c>
      <c r="H8064" t="s">
        <v>582</v>
      </c>
      <c r="I8064">
        <v>0</v>
      </c>
      <c r="J8064">
        <v>50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V8064">
        <v>0</v>
      </c>
      <c r="W8064" t="s">
        <v>12546</v>
      </c>
    </row>
    <row r="8065" spans="1:23" x14ac:dyDescent="0.25">
      <c r="H8065" t="s">
        <v>12547</v>
      </c>
    </row>
    <row r="8066" spans="1:23" x14ac:dyDescent="0.25">
      <c r="A8066">
        <v>4030</v>
      </c>
      <c r="B8066">
        <v>8299</v>
      </c>
      <c r="C8066" t="s">
        <v>12548</v>
      </c>
      <c r="D8066" t="s">
        <v>70</v>
      </c>
      <c r="E8066" t="s">
        <v>51</v>
      </c>
      <c r="F8066" t="s">
        <v>12549</v>
      </c>
      <c r="G8066" t="str">
        <f>"00090889"</f>
        <v>00090889</v>
      </c>
      <c r="H8066" t="s">
        <v>582</v>
      </c>
      <c r="I8066">
        <v>0</v>
      </c>
      <c r="J8066">
        <v>50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V8066">
        <v>0</v>
      </c>
      <c r="W8066" t="s">
        <v>12546</v>
      </c>
    </row>
    <row r="8067" spans="1:23" x14ac:dyDescent="0.25">
      <c r="H8067">
        <v>827</v>
      </c>
    </row>
    <row r="8068" spans="1:23" x14ac:dyDescent="0.25">
      <c r="A8068">
        <v>4031</v>
      </c>
      <c r="B8068">
        <v>5982</v>
      </c>
      <c r="C8068" t="s">
        <v>3011</v>
      </c>
      <c r="D8068" t="s">
        <v>570</v>
      </c>
      <c r="E8068" t="s">
        <v>9274</v>
      </c>
      <c r="F8068" t="s">
        <v>12550</v>
      </c>
      <c r="G8068" t="str">
        <f>"201511019963"</f>
        <v>201511019963</v>
      </c>
      <c r="H8068" t="s">
        <v>980</v>
      </c>
      <c r="I8068">
        <v>150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V8068">
        <v>0</v>
      </c>
      <c r="W8068" t="s">
        <v>12551</v>
      </c>
    </row>
    <row r="8069" spans="1:23" x14ac:dyDescent="0.25">
      <c r="H8069" t="s">
        <v>12552</v>
      </c>
    </row>
    <row r="8070" spans="1:23" x14ac:dyDescent="0.25">
      <c r="A8070">
        <v>4032</v>
      </c>
      <c r="B8070">
        <v>9435</v>
      </c>
      <c r="C8070" t="s">
        <v>12553</v>
      </c>
      <c r="D8070" t="s">
        <v>655</v>
      </c>
      <c r="E8070" t="s">
        <v>15</v>
      </c>
      <c r="F8070" t="s">
        <v>12554</v>
      </c>
      <c r="G8070" t="str">
        <f>"201511016027"</f>
        <v>201511016027</v>
      </c>
      <c r="H8070">
        <v>1100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V8070">
        <v>2</v>
      </c>
      <c r="W8070">
        <v>1100</v>
      </c>
    </row>
    <row r="8071" spans="1:23" x14ac:dyDescent="0.25">
      <c r="H8071" t="s">
        <v>12555</v>
      </c>
    </row>
    <row r="8072" spans="1:23" x14ac:dyDescent="0.25">
      <c r="A8072">
        <v>4033</v>
      </c>
      <c r="B8072">
        <v>2092</v>
      </c>
      <c r="C8072" t="s">
        <v>12556</v>
      </c>
      <c r="D8072" t="s">
        <v>14</v>
      </c>
      <c r="E8072" t="s">
        <v>41</v>
      </c>
      <c r="F8072" t="s">
        <v>12557</v>
      </c>
      <c r="G8072" t="str">
        <f>"00085492"</f>
        <v>00085492</v>
      </c>
      <c r="H8072">
        <v>1100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V8072">
        <v>0</v>
      </c>
      <c r="W8072">
        <v>1100</v>
      </c>
    </row>
    <row r="8073" spans="1:23" x14ac:dyDescent="0.25">
      <c r="H8073">
        <v>843</v>
      </c>
    </row>
    <row r="8074" spans="1:23" x14ac:dyDescent="0.25">
      <c r="A8074">
        <v>4034</v>
      </c>
      <c r="B8074">
        <v>7938</v>
      </c>
      <c r="C8074" t="s">
        <v>9487</v>
      </c>
      <c r="D8074" t="s">
        <v>651</v>
      </c>
      <c r="E8074" t="s">
        <v>694</v>
      </c>
      <c r="F8074" t="s">
        <v>12558</v>
      </c>
      <c r="G8074" t="str">
        <f>"201510003361"</f>
        <v>201510003361</v>
      </c>
      <c r="H8074">
        <v>1100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V8074">
        <v>0</v>
      </c>
      <c r="W8074">
        <v>1100</v>
      </c>
    </row>
    <row r="8075" spans="1:23" x14ac:dyDescent="0.25">
      <c r="H8075" t="s">
        <v>12559</v>
      </c>
    </row>
    <row r="8076" spans="1:23" x14ac:dyDescent="0.25">
      <c r="A8076">
        <v>4035</v>
      </c>
      <c r="B8076">
        <v>10251</v>
      </c>
      <c r="C8076" t="s">
        <v>12560</v>
      </c>
      <c r="D8076" t="s">
        <v>50</v>
      </c>
      <c r="E8076" t="s">
        <v>162</v>
      </c>
      <c r="F8076" t="s">
        <v>12561</v>
      </c>
      <c r="G8076" t="str">
        <f>"00045448"</f>
        <v>00045448</v>
      </c>
      <c r="H8076">
        <v>1100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V8076">
        <v>0</v>
      </c>
      <c r="W8076">
        <v>1100</v>
      </c>
    </row>
    <row r="8077" spans="1:23" x14ac:dyDescent="0.25">
      <c r="H8077" t="s">
        <v>12562</v>
      </c>
    </row>
    <row r="8078" spans="1:23" x14ac:dyDescent="0.25">
      <c r="A8078">
        <v>4036</v>
      </c>
      <c r="B8078">
        <v>3665</v>
      </c>
      <c r="C8078" t="s">
        <v>12563</v>
      </c>
      <c r="D8078" t="s">
        <v>724</v>
      </c>
      <c r="E8078" t="s">
        <v>25</v>
      </c>
      <c r="F8078" t="s">
        <v>12564</v>
      </c>
      <c r="G8078" t="str">
        <f>"00077443"</f>
        <v>00077443</v>
      </c>
      <c r="H8078">
        <v>1100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V8078">
        <v>0</v>
      </c>
      <c r="W8078">
        <v>1100</v>
      </c>
    </row>
    <row r="8079" spans="1:23" x14ac:dyDescent="0.25">
      <c r="H8079">
        <v>815</v>
      </c>
    </row>
    <row r="8080" spans="1:23" x14ac:dyDescent="0.25">
      <c r="A8080">
        <v>4037</v>
      </c>
      <c r="B8080">
        <v>3954</v>
      </c>
      <c r="C8080" t="s">
        <v>12565</v>
      </c>
      <c r="D8080" t="s">
        <v>83</v>
      </c>
      <c r="E8080" t="s">
        <v>12566</v>
      </c>
      <c r="F8080" t="s">
        <v>12567</v>
      </c>
      <c r="G8080" t="str">
        <f>"00046033"</f>
        <v>00046033</v>
      </c>
      <c r="H8080">
        <v>1100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V8080">
        <v>0</v>
      </c>
      <c r="W8080">
        <v>1100</v>
      </c>
    </row>
    <row r="8081" spans="1:23" x14ac:dyDescent="0.25">
      <c r="H8081" t="s">
        <v>12568</v>
      </c>
    </row>
    <row r="8082" spans="1:23" x14ac:dyDescent="0.25">
      <c r="A8082">
        <v>4038</v>
      </c>
      <c r="B8082">
        <v>9139</v>
      </c>
      <c r="C8082" t="s">
        <v>12569</v>
      </c>
      <c r="D8082" t="s">
        <v>191</v>
      </c>
      <c r="E8082" t="s">
        <v>694</v>
      </c>
      <c r="F8082" t="s">
        <v>12570</v>
      </c>
      <c r="G8082" t="str">
        <f>"00041233"</f>
        <v>00041233</v>
      </c>
      <c r="H8082">
        <v>1100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V8082">
        <v>0</v>
      </c>
      <c r="W8082">
        <v>1100</v>
      </c>
    </row>
    <row r="8083" spans="1:23" x14ac:dyDescent="0.25">
      <c r="H8083" t="s">
        <v>12571</v>
      </c>
    </row>
    <row r="8084" spans="1:23" x14ac:dyDescent="0.25">
      <c r="A8084">
        <v>4039</v>
      </c>
      <c r="B8084">
        <v>3926</v>
      </c>
      <c r="C8084" t="s">
        <v>360</v>
      </c>
      <c r="D8084" t="s">
        <v>12238</v>
      </c>
      <c r="E8084" t="s">
        <v>694</v>
      </c>
      <c r="F8084" t="s">
        <v>12572</v>
      </c>
      <c r="G8084" t="str">
        <f>"201511039082"</f>
        <v>201511039082</v>
      </c>
      <c r="H8084">
        <v>1100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V8084">
        <v>0</v>
      </c>
      <c r="W8084">
        <v>1100</v>
      </c>
    </row>
    <row r="8085" spans="1:23" x14ac:dyDescent="0.25">
      <c r="H8085" t="s">
        <v>12573</v>
      </c>
    </row>
    <row r="8086" spans="1:23" x14ac:dyDescent="0.25">
      <c r="A8086">
        <v>4040</v>
      </c>
      <c r="B8086">
        <v>8776</v>
      </c>
      <c r="C8086" t="s">
        <v>1150</v>
      </c>
      <c r="D8086" t="s">
        <v>489</v>
      </c>
      <c r="E8086" t="s">
        <v>123</v>
      </c>
      <c r="F8086" t="s">
        <v>12574</v>
      </c>
      <c r="G8086" t="str">
        <f>"00101395"</f>
        <v>00101395</v>
      </c>
      <c r="H8086">
        <v>1100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V8086">
        <v>1</v>
      </c>
      <c r="W8086">
        <v>1100</v>
      </c>
    </row>
    <row r="8087" spans="1:23" x14ac:dyDescent="0.25">
      <c r="H8087" t="s">
        <v>12575</v>
      </c>
    </row>
    <row r="8088" spans="1:23" x14ac:dyDescent="0.25">
      <c r="A8088">
        <v>4041</v>
      </c>
      <c r="B8088">
        <v>4730</v>
      </c>
      <c r="C8088" t="s">
        <v>12576</v>
      </c>
      <c r="D8088" t="s">
        <v>1575</v>
      </c>
      <c r="E8088" t="s">
        <v>213</v>
      </c>
      <c r="F8088" t="s">
        <v>12577</v>
      </c>
      <c r="G8088" t="str">
        <f>"201511023183"</f>
        <v>201511023183</v>
      </c>
      <c r="H8088">
        <v>1100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V8088">
        <v>2</v>
      </c>
      <c r="W8088">
        <v>1100</v>
      </c>
    </row>
    <row r="8089" spans="1:23" x14ac:dyDescent="0.25">
      <c r="H8089" t="s">
        <v>12578</v>
      </c>
    </row>
    <row r="8090" spans="1:23" x14ac:dyDescent="0.25">
      <c r="A8090">
        <v>4042</v>
      </c>
      <c r="B8090">
        <v>6775</v>
      </c>
      <c r="C8090" t="s">
        <v>12579</v>
      </c>
      <c r="D8090" t="s">
        <v>64</v>
      </c>
      <c r="E8090" t="s">
        <v>15</v>
      </c>
      <c r="F8090" t="s">
        <v>12580</v>
      </c>
      <c r="G8090" t="str">
        <f>"201511011675"</f>
        <v>201511011675</v>
      </c>
      <c r="H8090">
        <v>1100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0</v>
      </c>
      <c r="V8090">
        <v>0</v>
      </c>
      <c r="W8090">
        <v>1100</v>
      </c>
    </row>
    <row r="8091" spans="1:23" x14ac:dyDescent="0.25">
      <c r="H8091" t="s">
        <v>12581</v>
      </c>
    </row>
    <row r="8092" spans="1:23" x14ac:dyDescent="0.25">
      <c r="A8092">
        <v>4043</v>
      </c>
      <c r="B8092">
        <v>182</v>
      </c>
      <c r="C8092" t="s">
        <v>236</v>
      </c>
      <c r="D8092" t="s">
        <v>842</v>
      </c>
      <c r="E8092" t="s">
        <v>41</v>
      </c>
      <c r="F8092" t="s">
        <v>12582</v>
      </c>
      <c r="G8092" t="str">
        <f>"201512000033"</f>
        <v>201512000033</v>
      </c>
      <c r="H8092">
        <v>1100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V8092">
        <v>0</v>
      </c>
      <c r="W8092">
        <v>1100</v>
      </c>
    </row>
    <row r="8093" spans="1:23" x14ac:dyDescent="0.25">
      <c r="H8093" t="s">
        <v>12583</v>
      </c>
    </row>
    <row r="8094" spans="1:23" x14ac:dyDescent="0.25">
      <c r="A8094">
        <v>4044</v>
      </c>
      <c r="B8094">
        <v>6163</v>
      </c>
      <c r="C8094" t="s">
        <v>186</v>
      </c>
      <c r="D8094" t="s">
        <v>217</v>
      </c>
      <c r="E8094" t="s">
        <v>96</v>
      </c>
      <c r="F8094" t="s">
        <v>12584</v>
      </c>
      <c r="G8094" t="str">
        <f>"00088692"</f>
        <v>00088692</v>
      </c>
      <c r="H8094">
        <v>1100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V8094">
        <v>1</v>
      </c>
      <c r="W8094">
        <v>1100</v>
      </c>
    </row>
    <row r="8095" spans="1:23" x14ac:dyDescent="0.25">
      <c r="H8095" t="s">
        <v>12585</v>
      </c>
    </row>
    <row r="8096" spans="1:23" x14ac:dyDescent="0.25">
      <c r="A8096">
        <v>4045</v>
      </c>
      <c r="B8096">
        <v>3456</v>
      </c>
      <c r="C8096" t="s">
        <v>8624</v>
      </c>
      <c r="D8096" t="s">
        <v>96</v>
      </c>
      <c r="E8096" t="s">
        <v>15</v>
      </c>
      <c r="F8096" t="s">
        <v>12586</v>
      </c>
      <c r="G8096" t="str">
        <f>"201512004029"</f>
        <v>201512004029</v>
      </c>
      <c r="H8096">
        <v>1100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V8096">
        <v>2</v>
      </c>
      <c r="W8096">
        <v>1100</v>
      </c>
    </row>
    <row r="8097" spans="1:23" x14ac:dyDescent="0.25">
      <c r="H8097" t="s">
        <v>12587</v>
      </c>
    </row>
    <row r="8098" spans="1:23" x14ac:dyDescent="0.25">
      <c r="A8098">
        <v>4046</v>
      </c>
      <c r="B8098">
        <v>9636</v>
      </c>
      <c r="C8098" t="s">
        <v>8473</v>
      </c>
      <c r="D8098" t="s">
        <v>1036</v>
      </c>
      <c r="E8098" t="s">
        <v>222</v>
      </c>
      <c r="F8098" t="s">
        <v>12588</v>
      </c>
      <c r="G8098" t="str">
        <f>"00101667"</f>
        <v>00101667</v>
      </c>
      <c r="H8098">
        <v>1100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V8098">
        <v>0</v>
      </c>
      <c r="W8098">
        <v>1100</v>
      </c>
    </row>
    <row r="8099" spans="1:23" x14ac:dyDescent="0.25">
      <c r="H8099" t="s">
        <v>12589</v>
      </c>
    </row>
    <row r="8100" spans="1:23" x14ac:dyDescent="0.25">
      <c r="A8100">
        <v>4047</v>
      </c>
      <c r="B8100">
        <v>7208</v>
      </c>
      <c r="C8100" t="s">
        <v>2219</v>
      </c>
      <c r="D8100" t="s">
        <v>83</v>
      </c>
      <c r="E8100" t="s">
        <v>60</v>
      </c>
      <c r="F8100" t="s">
        <v>12590</v>
      </c>
      <c r="G8100" t="str">
        <f>"201511020777"</f>
        <v>201511020777</v>
      </c>
      <c r="H8100">
        <v>1100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  <c r="R8100">
        <v>0</v>
      </c>
      <c r="S8100">
        <v>0</v>
      </c>
      <c r="V8100">
        <v>0</v>
      </c>
      <c r="W8100">
        <v>1100</v>
      </c>
    </row>
    <row r="8101" spans="1:23" x14ac:dyDescent="0.25">
      <c r="H8101" t="s">
        <v>12591</v>
      </c>
    </row>
    <row r="8102" spans="1:23" x14ac:dyDescent="0.25">
      <c r="A8102">
        <v>4048</v>
      </c>
      <c r="B8102">
        <v>5034</v>
      </c>
      <c r="C8102" t="s">
        <v>2072</v>
      </c>
      <c r="D8102" t="s">
        <v>14</v>
      </c>
      <c r="E8102" t="s">
        <v>15</v>
      </c>
      <c r="F8102" t="s">
        <v>12592</v>
      </c>
      <c r="G8102" t="str">
        <f>"00095896"</f>
        <v>00095896</v>
      </c>
      <c r="H8102">
        <v>1100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V8102">
        <v>0</v>
      </c>
      <c r="W8102">
        <v>1100</v>
      </c>
    </row>
    <row r="8103" spans="1:23" x14ac:dyDescent="0.25">
      <c r="H8103" t="s">
        <v>12593</v>
      </c>
    </row>
    <row r="8104" spans="1:23" x14ac:dyDescent="0.25">
      <c r="A8104">
        <v>4049</v>
      </c>
      <c r="B8104">
        <v>2779</v>
      </c>
      <c r="C8104" t="s">
        <v>12594</v>
      </c>
      <c r="D8104" t="s">
        <v>4393</v>
      </c>
      <c r="E8104" t="s">
        <v>51</v>
      </c>
      <c r="F8104" t="s">
        <v>12595</v>
      </c>
      <c r="G8104" t="str">
        <f>"00093215"</f>
        <v>00093215</v>
      </c>
      <c r="H8104">
        <v>1100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V8104">
        <v>0</v>
      </c>
      <c r="W8104">
        <v>1100</v>
      </c>
    </row>
    <row r="8105" spans="1:23" x14ac:dyDescent="0.25">
      <c r="H8105" t="s">
        <v>12596</v>
      </c>
    </row>
    <row r="8106" spans="1:23" x14ac:dyDescent="0.25">
      <c r="A8106">
        <v>4050</v>
      </c>
      <c r="B8106">
        <v>2118</v>
      </c>
      <c r="C8106" t="s">
        <v>1098</v>
      </c>
      <c r="D8106" t="s">
        <v>614</v>
      </c>
      <c r="E8106" t="s">
        <v>222</v>
      </c>
      <c r="F8106" t="s">
        <v>12597</v>
      </c>
      <c r="G8106" t="str">
        <f>"00028678"</f>
        <v>00028678</v>
      </c>
      <c r="H8106">
        <v>1100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V8106">
        <v>2</v>
      </c>
      <c r="W8106">
        <v>1100</v>
      </c>
    </row>
    <row r="8107" spans="1:23" x14ac:dyDescent="0.25">
      <c r="H8107" t="s">
        <v>12598</v>
      </c>
    </row>
    <row r="8108" spans="1:23" x14ac:dyDescent="0.25">
      <c r="A8108">
        <v>4051</v>
      </c>
      <c r="B8108">
        <v>1441</v>
      </c>
      <c r="C8108" t="s">
        <v>12599</v>
      </c>
      <c r="D8108" t="s">
        <v>59</v>
      </c>
      <c r="E8108" t="s">
        <v>116</v>
      </c>
      <c r="F8108" t="s">
        <v>12600</v>
      </c>
      <c r="G8108" t="str">
        <f>"00040013"</f>
        <v>00040013</v>
      </c>
      <c r="H8108">
        <v>1100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V8108">
        <v>0</v>
      </c>
      <c r="W8108">
        <v>1100</v>
      </c>
    </row>
    <row r="8109" spans="1:23" x14ac:dyDescent="0.25">
      <c r="H8109" t="s">
        <v>12601</v>
      </c>
    </row>
    <row r="8110" spans="1:23" x14ac:dyDescent="0.25">
      <c r="A8110">
        <v>4052</v>
      </c>
      <c r="B8110">
        <v>7347</v>
      </c>
      <c r="C8110" t="s">
        <v>12602</v>
      </c>
      <c r="D8110" t="s">
        <v>6961</v>
      </c>
      <c r="E8110" t="s">
        <v>70</v>
      </c>
      <c r="F8110" t="s">
        <v>12603</v>
      </c>
      <c r="G8110" t="str">
        <f>"00082744"</f>
        <v>00082744</v>
      </c>
      <c r="H8110">
        <v>1100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V8110">
        <v>0</v>
      </c>
      <c r="W8110">
        <v>1100</v>
      </c>
    </row>
    <row r="8111" spans="1:23" x14ac:dyDescent="0.25">
      <c r="H8111" t="s">
        <v>12604</v>
      </c>
    </row>
    <row r="8112" spans="1:23" x14ac:dyDescent="0.25">
      <c r="A8112">
        <v>4053</v>
      </c>
      <c r="B8112">
        <v>5423</v>
      </c>
      <c r="C8112" t="s">
        <v>4478</v>
      </c>
      <c r="D8112" t="s">
        <v>379</v>
      </c>
      <c r="E8112" t="s">
        <v>116</v>
      </c>
      <c r="F8112" t="s">
        <v>12605</v>
      </c>
      <c r="G8112" t="str">
        <f>"00094398"</f>
        <v>00094398</v>
      </c>
      <c r="H8112">
        <v>1100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V8112">
        <v>0</v>
      </c>
      <c r="W8112">
        <v>1100</v>
      </c>
    </row>
    <row r="8113" spans="1:23" x14ac:dyDescent="0.25">
      <c r="H8113" t="s">
        <v>12606</v>
      </c>
    </row>
    <row r="8114" spans="1:23" x14ac:dyDescent="0.25">
      <c r="A8114">
        <v>4054</v>
      </c>
      <c r="B8114">
        <v>3562</v>
      </c>
      <c r="C8114" t="s">
        <v>12607</v>
      </c>
      <c r="D8114" t="s">
        <v>12608</v>
      </c>
      <c r="E8114" t="s">
        <v>12609</v>
      </c>
      <c r="F8114" t="s">
        <v>12610</v>
      </c>
      <c r="G8114" t="str">
        <f>"00002947"</f>
        <v>00002947</v>
      </c>
      <c r="H8114">
        <v>1100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6</v>
      </c>
      <c r="U8114">
        <v>834</v>
      </c>
      <c r="V8114">
        <v>2</v>
      </c>
      <c r="W8114">
        <v>1100</v>
      </c>
    </row>
    <row r="8115" spans="1:23" x14ac:dyDescent="0.25">
      <c r="H8115">
        <v>834</v>
      </c>
    </row>
    <row r="8116" spans="1:23" x14ac:dyDescent="0.25">
      <c r="A8116">
        <v>4055</v>
      </c>
      <c r="B8116">
        <v>10041</v>
      </c>
      <c r="C8116" t="s">
        <v>12611</v>
      </c>
      <c r="D8116" t="s">
        <v>83</v>
      </c>
      <c r="E8116" t="s">
        <v>12612</v>
      </c>
      <c r="F8116" t="s">
        <v>12613</v>
      </c>
      <c r="G8116" t="str">
        <f>"00071520"</f>
        <v>00071520</v>
      </c>
      <c r="H8116">
        <v>1100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V8116">
        <v>1</v>
      </c>
      <c r="W8116">
        <v>1100</v>
      </c>
    </row>
    <row r="8117" spans="1:23" x14ac:dyDescent="0.25">
      <c r="H8117" t="s">
        <v>12614</v>
      </c>
    </row>
    <row r="8118" spans="1:23" x14ac:dyDescent="0.25">
      <c r="A8118">
        <v>4056</v>
      </c>
      <c r="B8118">
        <v>905</v>
      </c>
      <c r="C8118" t="s">
        <v>8601</v>
      </c>
      <c r="D8118" t="s">
        <v>96</v>
      </c>
      <c r="E8118" t="s">
        <v>55</v>
      </c>
      <c r="F8118" t="s">
        <v>8602</v>
      </c>
      <c r="G8118" t="str">
        <f>"201511021850"</f>
        <v>201511021850</v>
      </c>
      <c r="H8118">
        <v>1100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V8118">
        <v>0</v>
      </c>
      <c r="W8118">
        <v>1100</v>
      </c>
    </row>
    <row r="8119" spans="1:23" x14ac:dyDescent="0.25">
      <c r="H8119" t="s">
        <v>8603</v>
      </c>
    </row>
    <row r="8120" spans="1:23" x14ac:dyDescent="0.25">
      <c r="A8120">
        <v>4057</v>
      </c>
      <c r="B8120">
        <v>5276</v>
      </c>
      <c r="C8120" t="s">
        <v>12615</v>
      </c>
      <c r="D8120" t="s">
        <v>406</v>
      </c>
      <c r="E8120" t="s">
        <v>375</v>
      </c>
      <c r="F8120" t="s">
        <v>12616</v>
      </c>
      <c r="G8120" t="str">
        <f>"200901001035"</f>
        <v>200901001035</v>
      </c>
      <c r="H8120">
        <v>1100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V8120">
        <v>1</v>
      </c>
      <c r="W8120">
        <v>1100</v>
      </c>
    </row>
    <row r="8121" spans="1:23" x14ac:dyDescent="0.25">
      <c r="H8121" t="s">
        <v>12617</v>
      </c>
    </row>
    <row r="8122" spans="1:23" x14ac:dyDescent="0.25">
      <c r="A8122">
        <v>4058</v>
      </c>
      <c r="B8122">
        <v>7369</v>
      </c>
      <c r="C8122" t="s">
        <v>12618</v>
      </c>
      <c r="D8122" t="s">
        <v>155</v>
      </c>
      <c r="E8122" t="s">
        <v>55</v>
      </c>
      <c r="F8122" t="s">
        <v>12619</v>
      </c>
      <c r="G8122" t="str">
        <f>"201512000087"</f>
        <v>201512000087</v>
      </c>
      <c r="H8122">
        <v>1100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0</v>
      </c>
      <c r="V8122">
        <v>2</v>
      </c>
      <c r="W8122">
        <v>1100</v>
      </c>
    </row>
    <row r="8123" spans="1:23" x14ac:dyDescent="0.25">
      <c r="H8123" t="s">
        <v>12620</v>
      </c>
    </row>
    <row r="8124" spans="1:23" x14ac:dyDescent="0.25">
      <c r="A8124">
        <v>4059</v>
      </c>
      <c r="B8124">
        <v>209</v>
      </c>
      <c r="C8124" t="s">
        <v>12621</v>
      </c>
      <c r="D8124" t="s">
        <v>1182</v>
      </c>
      <c r="E8124" t="s">
        <v>407</v>
      </c>
      <c r="F8124" t="s">
        <v>12622</v>
      </c>
      <c r="G8124" t="str">
        <f>"201603000483"</f>
        <v>201603000483</v>
      </c>
      <c r="H8124">
        <v>1100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V8124">
        <v>0</v>
      </c>
      <c r="W8124">
        <v>1100</v>
      </c>
    </row>
    <row r="8125" spans="1:23" x14ac:dyDescent="0.25">
      <c r="H8125" t="s">
        <v>12623</v>
      </c>
    </row>
    <row r="8126" spans="1:23" x14ac:dyDescent="0.25">
      <c r="A8126">
        <v>4060</v>
      </c>
      <c r="B8126">
        <v>7257</v>
      </c>
      <c r="C8126" t="s">
        <v>12624</v>
      </c>
      <c r="D8126" t="s">
        <v>1784</v>
      </c>
      <c r="E8126" t="s">
        <v>123</v>
      </c>
      <c r="F8126" t="s">
        <v>12625</v>
      </c>
      <c r="G8126" t="str">
        <f>"00027880"</f>
        <v>00027880</v>
      </c>
      <c r="H8126">
        <v>1100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V8126">
        <v>0</v>
      </c>
      <c r="W8126">
        <v>1100</v>
      </c>
    </row>
    <row r="8127" spans="1:23" x14ac:dyDescent="0.25">
      <c r="H8127" t="s">
        <v>12626</v>
      </c>
    </row>
    <row r="8128" spans="1:23" x14ac:dyDescent="0.25">
      <c r="A8128">
        <v>4061</v>
      </c>
      <c r="B8128">
        <v>3836</v>
      </c>
      <c r="C8128" t="s">
        <v>6377</v>
      </c>
      <c r="D8128" t="s">
        <v>40</v>
      </c>
      <c r="E8128" t="s">
        <v>96</v>
      </c>
      <c r="F8128" t="s">
        <v>12627</v>
      </c>
      <c r="G8128" t="str">
        <f>"201511035799"</f>
        <v>201511035799</v>
      </c>
      <c r="H8128">
        <v>1100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V8128">
        <v>0</v>
      </c>
      <c r="W8128">
        <v>1100</v>
      </c>
    </row>
    <row r="8129" spans="1:23" x14ac:dyDescent="0.25">
      <c r="H8129" t="s">
        <v>12628</v>
      </c>
    </row>
    <row r="8130" spans="1:23" x14ac:dyDescent="0.25">
      <c r="A8130">
        <v>4062</v>
      </c>
      <c r="B8130">
        <v>4026</v>
      </c>
      <c r="C8130" t="s">
        <v>12629</v>
      </c>
      <c r="D8130" t="s">
        <v>12630</v>
      </c>
      <c r="E8130" t="s">
        <v>70</v>
      </c>
      <c r="F8130" t="s">
        <v>12631</v>
      </c>
      <c r="G8130" t="str">
        <f>"00036816"</f>
        <v>00036816</v>
      </c>
      <c r="H8130">
        <v>1100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0</v>
      </c>
      <c r="S8130">
        <v>0</v>
      </c>
      <c r="V8130">
        <v>1</v>
      </c>
      <c r="W8130">
        <v>1100</v>
      </c>
    </row>
    <row r="8131" spans="1:23" x14ac:dyDescent="0.25">
      <c r="H8131" t="s">
        <v>12632</v>
      </c>
    </row>
    <row r="8132" spans="1:23" x14ac:dyDescent="0.25">
      <c r="A8132">
        <v>4063</v>
      </c>
      <c r="B8132">
        <v>6830</v>
      </c>
      <c r="C8132" t="s">
        <v>12633</v>
      </c>
      <c r="D8132" t="s">
        <v>12634</v>
      </c>
      <c r="E8132" t="s">
        <v>690</v>
      </c>
      <c r="F8132" t="s">
        <v>12635</v>
      </c>
      <c r="G8132" t="str">
        <f>"00093413"</f>
        <v>00093413</v>
      </c>
      <c r="H8132">
        <v>1100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R8132">
        <v>0</v>
      </c>
      <c r="S8132">
        <v>0</v>
      </c>
      <c r="V8132">
        <v>0</v>
      </c>
      <c r="W8132">
        <v>1100</v>
      </c>
    </row>
    <row r="8133" spans="1:23" x14ac:dyDescent="0.25">
      <c r="H8133" t="s">
        <v>12636</v>
      </c>
    </row>
    <row r="8134" spans="1:23" x14ac:dyDescent="0.25">
      <c r="A8134">
        <v>4064</v>
      </c>
      <c r="B8134">
        <v>10322</v>
      </c>
      <c r="C8134" t="s">
        <v>12637</v>
      </c>
      <c r="D8134" t="s">
        <v>14</v>
      </c>
      <c r="E8134" t="s">
        <v>51</v>
      </c>
      <c r="F8134" t="s">
        <v>12638</v>
      </c>
      <c r="G8134" t="str">
        <f>"201511016758"</f>
        <v>201511016758</v>
      </c>
      <c r="H8134">
        <v>1100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0</v>
      </c>
      <c r="V8134">
        <v>0</v>
      </c>
      <c r="W8134">
        <v>1100</v>
      </c>
    </row>
    <row r="8135" spans="1:23" x14ac:dyDescent="0.25">
      <c r="H8135" t="s">
        <v>12639</v>
      </c>
    </row>
    <row r="8136" spans="1:23" x14ac:dyDescent="0.25">
      <c r="A8136">
        <v>4065</v>
      </c>
      <c r="B8136">
        <v>8193</v>
      </c>
      <c r="C8136" t="s">
        <v>12640</v>
      </c>
      <c r="D8136" t="s">
        <v>741</v>
      </c>
      <c r="E8136" t="s">
        <v>1666</v>
      </c>
      <c r="F8136" t="s">
        <v>12641</v>
      </c>
      <c r="G8136" t="str">
        <f>"00097506"</f>
        <v>00097506</v>
      </c>
      <c r="H8136">
        <v>1100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V8136">
        <v>0</v>
      </c>
      <c r="W8136">
        <v>1100</v>
      </c>
    </row>
    <row r="8137" spans="1:23" x14ac:dyDescent="0.25">
      <c r="H8137" t="s">
        <v>12642</v>
      </c>
    </row>
    <row r="8138" spans="1:23" x14ac:dyDescent="0.25">
      <c r="A8138">
        <v>4066</v>
      </c>
      <c r="B8138">
        <v>6524</v>
      </c>
      <c r="C8138" t="s">
        <v>12643</v>
      </c>
      <c r="D8138" t="s">
        <v>187</v>
      </c>
      <c r="E8138" t="s">
        <v>123</v>
      </c>
      <c r="F8138" t="s">
        <v>12644</v>
      </c>
      <c r="G8138" t="str">
        <f>"201512000018"</f>
        <v>201512000018</v>
      </c>
      <c r="H8138">
        <v>1100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V8138">
        <v>0</v>
      </c>
      <c r="W8138">
        <v>1100</v>
      </c>
    </row>
    <row r="8139" spans="1:23" x14ac:dyDescent="0.25">
      <c r="H8139" t="s">
        <v>12645</v>
      </c>
    </row>
    <row r="8140" spans="1:23" x14ac:dyDescent="0.25">
      <c r="A8140">
        <v>4067</v>
      </c>
      <c r="B8140">
        <v>8087</v>
      </c>
      <c r="C8140" t="s">
        <v>12646</v>
      </c>
      <c r="D8140" t="s">
        <v>3790</v>
      </c>
      <c r="E8140" t="s">
        <v>12647</v>
      </c>
      <c r="F8140" t="s">
        <v>12648</v>
      </c>
      <c r="G8140" t="str">
        <f>"00083642"</f>
        <v>00083642</v>
      </c>
      <c r="H8140">
        <v>1100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0</v>
      </c>
      <c r="S8140">
        <v>0</v>
      </c>
      <c r="V8140">
        <v>2</v>
      </c>
      <c r="W8140">
        <v>1100</v>
      </c>
    </row>
    <row r="8141" spans="1:23" x14ac:dyDescent="0.25">
      <c r="H8141" t="s">
        <v>12649</v>
      </c>
    </row>
    <row r="8142" spans="1:23" x14ac:dyDescent="0.25">
      <c r="A8142">
        <v>4068</v>
      </c>
      <c r="B8142">
        <v>8183</v>
      </c>
      <c r="C8142" t="s">
        <v>675</v>
      </c>
      <c r="D8142" t="s">
        <v>6951</v>
      </c>
      <c r="E8142" t="s">
        <v>25</v>
      </c>
      <c r="F8142" t="s">
        <v>12650</v>
      </c>
      <c r="G8142" t="str">
        <f>"00045278"</f>
        <v>00045278</v>
      </c>
      <c r="H8142">
        <v>1100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  <c r="S8142">
        <v>0</v>
      </c>
      <c r="V8142">
        <v>0</v>
      </c>
      <c r="W8142">
        <v>1100</v>
      </c>
    </row>
    <row r="8143" spans="1:23" x14ac:dyDescent="0.25">
      <c r="H8143" t="s">
        <v>12651</v>
      </c>
    </row>
    <row r="8144" spans="1:23" x14ac:dyDescent="0.25">
      <c r="A8144">
        <v>4069</v>
      </c>
      <c r="B8144">
        <v>1506</v>
      </c>
      <c r="C8144" t="s">
        <v>12652</v>
      </c>
      <c r="D8144" t="s">
        <v>12653</v>
      </c>
      <c r="E8144" t="s">
        <v>41</v>
      </c>
      <c r="F8144" t="s">
        <v>12654</v>
      </c>
      <c r="G8144" t="str">
        <f>"00019462"</f>
        <v>00019462</v>
      </c>
      <c r="H8144">
        <v>1100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0</v>
      </c>
      <c r="S8144">
        <v>0</v>
      </c>
      <c r="V8144">
        <v>0</v>
      </c>
      <c r="W8144">
        <v>1100</v>
      </c>
    </row>
    <row r="8145" spans="1:23" x14ac:dyDescent="0.25">
      <c r="H8145" t="s">
        <v>2688</v>
      </c>
    </row>
    <row r="8146" spans="1:23" x14ac:dyDescent="0.25">
      <c r="A8146">
        <v>4070</v>
      </c>
      <c r="B8146">
        <v>9776</v>
      </c>
      <c r="C8146" t="s">
        <v>7972</v>
      </c>
      <c r="D8146" t="s">
        <v>614</v>
      </c>
      <c r="E8146" t="s">
        <v>41</v>
      </c>
      <c r="F8146" t="s">
        <v>12655</v>
      </c>
      <c r="G8146" t="str">
        <f>"201511040092"</f>
        <v>201511040092</v>
      </c>
      <c r="H8146">
        <v>1100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V8146">
        <v>2</v>
      </c>
      <c r="W8146">
        <v>1100</v>
      </c>
    </row>
    <row r="8147" spans="1:23" x14ac:dyDescent="0.25">
      <c r="H8147" t="s">
        <v>12656</v>
      </c>
    </row>
    <row r="8148" spans="1:23" x14ac:dyDescent="0.25">
      <c r="A8148">
        <v>4071</v>
      </c>
      <c r="B8148">
        <v>7635</v>
      </c>
      <c r="C8148" t="s">
        <v>7455</v>
      </c>
      <c r="D8148" t="s">
        <v>14</v>
      </c>
      <c r="E8148" t="s">
        <v>10946</v>
      </c>
      <c r="F8148" t="s">
        <v>12657</v>
      </c>
      <c r="G8148" t="str">
        <f>"201511042006"</f>
        <v>201511042006</v>
      </c>
      <c r="H8148">
        <v>1100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0</v>
      </c>
      <c r="V8148">
        <v>0</v>
      </c>
      <c r="W8148">
        <v>1100</v>
      </c>
    </row>
    <row r="8149" spans="1:23" x14ac:dyDescent="0.25">
      <c r="H8149">
        <v>818</v>
      </c>
    </row>
    <row r="8150" spans="1:23" x14ac:dyDescent="0.25">
      <c r="A8150">
        <v>4072</v>
      </c>
      <c r="B8150">
        <v>6362</v>
      </c>
      <c r="C8150" t="s">
        <v>5949</v>
      </c>
      <c r="D8150" t="s">
        <v>14</v>
      </c>
      <c r="E8150" t="s">
        <v>15</v>
      </c>
      <c r="F8150" t="s">
        <v>12658</v>
      </c>
      <c r="G8150" t="str">
        <f>"00079141"</f>
        <v>00079141</v>
      </c>
      <c r="H8150">
        <v>1100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V8150">
        <v>0</v>
      </c>
      <c r="W8150">
        <v>1100</v>
      </c>
    </row>
    <row r="8151" spans="1:23" x14ac:dyDescent="0.25">
      <c r="H8151" t="s">
        <v>1164</v>
      </c>
    </row>
    <row r="8152" spans="1:23" x14ac:dyDescent="0.25">
      <c r="A8152">
        <v>4073</v>
      </c>
      <c r="B8152">
        <v>876</v>
      </c>
      <c r="C8152" t="s">
        <v>12659</v>
      </c>
      <c r="D8152" t="s">
        <v>41</v>
      </c>
      <c r="E8152" t="s">
        <v>196</v>
      </c>
      <c r="F8152">
        <v>19032</v>
      </c>
      <c r="G8152" t="str">
        <f>"00052628"</f>
        <v>00052628</v>
      </c>
      <c r="H8152">
        <v>1100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V8152">
        <v>0</v>
      </c>
      <c r="W8152">
        <v>1100</v>
      </c>
    </row>
    <row r="8153" spans="1:23" x14ac:dyDescent="0.25">
      <c r="H8153" t="s">
        <v>12660</v>
      </c>
    </row>
    <row r="8154" spans="1:23" x14ac:dyDescent="0.25">
      <c r="A8154">
        <v>4074</v>
      </c>
      <c r="B8154">
        <v>4938</v>
      </c>
      <c r="C8154" t="s">
        <v>8589</v>
      </c>
      <c r="D8154" t="s">
        <v>326</v>
      </c>
      <c r="E8154" t="s">
        <v>425</v>
      </c>
      <c r="F8154" t="s">
        <v>12661</v>
      </c>
      <c r="G8154" t="str">
        <f>"00024425"</f>
        <v>00024425</v>
      </c>
      <c r="H8154">
        <v>1100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V8154">
        <v>0</v>
      </c>
      <c r="W8154">
        <v>1100</v>
      </c>
    </row>
    <row r="8155" spans="1:23" x14ac:dyDescent="0.25">
      <c r="H8155" t="s">
        <v>12662</v>
      </c>
    </row>
    <row r="8156" spans="1:23" x14ac:dyDescent="0.25">
      <c r="A8156">
        <v>4075</v>
      </c>
      <c r="B8156">
        <v>7263</v>
      </c>
      <c r="C8156" t="s">
        <v>12663</v>
      </c>
      <c r="D8156" t="s">
        <v>1759</v>
      </c>
      <c r="E8156" t="s">
        <v>55</v>
      </c>
      <c r="F8156" t="s">
        <v>12664</v>
      </c>
      <c r="G8156" t="str">
        <f>"00034400"</f>
        <v>00034400</v>
      </c>
      <c r="H8156">
        <v>1100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V8156">
        <v>0</v>
      </c>
      <c r="W8156">
        <v>1100</v>
      </c>
    </row>
    <row r="8157" spans="1:23" x14ac:dyDescent="0.25">
      <c r="H8157" t="s">
        <v>12665</v>
      </c>
    </row>
    <row r="8158" spans="1:23" x14ac:dyDescent="0.25">
      <c r="A8158">
        <v>4076</v>
      </c>
      <c r="B8158">
        <v>8497</v>
      </c>
      <c r="C8158" t="s">
        <v>12666</v>
      </c>
      <c r="D8158" t="s">
        <v>112</v>
      </c>
      <c r="E8158" t="s">
        <v>41</v>
      </c>
      <c r="F8158" t="s">
        <v>12667</v>
      </c>
      <c r="G8158" t="str">
        <f>"00097113"</f>
        <v>00097113</v>
      </c>
      <c r="H8158">
        <v>1100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V8158">
        <v>0</v>
      </c>
      <c r="W8158">
        <v>1100</v>
      </c>
    </row>
    <row r="8159" spans="1:23" x14ac:dyDescent="0.25">
      <c r="H8159" t="s">
        <v>12668</v>
      </c>
    </row>
    <row r="8160" spans="1:23" x14ac:dyDescent="0.25">
      <c r="A8160">
        <v>4077</v>
      </c>
      <c r="B8160">
        <v>545</v>
      </c>
      <c r="C8160" t="s">
        <v>12669</v>
      </c>
      <c r="D8160" t="s">
        <v>140</v>
      </c>
      <c r="E8160" t="s">
        <v>51</v>
      </c>
      <c r="F8160" t="s">
        <v>12670</v>
      </c>
      <c r="G8160" t="str">
        <f>"00027579"</f>
        <v>00027579</v>
      </c>
      <c r="H8160">
        <v>1100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6</v>
      </c>
      <c r="U8160" t="s">
        <v>2343</v>
      </c>
      <c r="V8160">
        <v>0</v>
      </c>
      <c r="W8160">
        <v>1100</v>
      </c>
    </row>
    <row r="8161" spans="1:23" x14ac:dyDescent="0.25">
      <c r="H8161" t="s">
        <v>2345</v>
      </c>
    </row>
    <row r="8162" spans="1:23" x14ac:dyDescent="0.25">
      <c r="A8162">
        <v>4078</v>
      </c>
      <c r="B8162">
        <v>5914</v>
      </c>
      <c r="C8162" t="s">
        <v>12671</v>
      </c>
      <c r="D8162" t="s">
        <v>14</v>
      </c>
      <c r="E8162" t="s">
        <v>106</v>
      </c>
      <c r="F8162" t="s">
        <v>12672</v>
      </c>
      <c r="G8162" t="str">
        <f>"00080191"</f>
        <v>00080191</v>
      </c>
      <c r="H8162">
        <v>1100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V8162">
        <v>0</v>
      </c>
      <c r="W8162">
        <v>1100</v>
      </c>
    </row>
    <row r="8163" spans="1:23" x14ac:dyDescent="0.25">
      <c r="H8163" t="s">
        <v>12673</v>
      </c>
    </row>
    <row r="8164" spans="1:23" x14ac:dyDescent="0.25">
      <c r="A8164">
        <v>4079</v>
      </c>
      <c r="B8164">
        <v>603</v>
      </c>
      <c r="C8164" t="s">
        <v>12674</v>
      </c>
      <c r="D8164" t="s">
        <v>12675</v>
      </c>
      <c r="E8164" t="s">
        <v>25</v>
      </c>
      <c r="F8164" t="s">
        <v>12676</v>
      </c>
      <c r="G8164" t="str">
        <f>"201511031502"</f>
        <v>201511031502</v>
      </c>
      <c r="H8164">
        <v>1100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0</v>
      </c>
      <c r="V8164">
        <v>0</v>
      </c>
      <c r="W8164">
        <v>1100</v>
      </c>
    </row>
    <row r="8165" spans="1:23" x14ac:dyDescent="0.25">
      <c r="H8165">
        <v>862</v>
      </c>
    </row>
    <row r="8166" spans="1:23" x14ac:dyDescent="0.25">
      <c r="A8166">
        <v>4080</v>
      </c>
      <c r="B8166">
        <v>417</v>
      </c>
      <c r="C8166" t="s">
        <v>4933</v>
      </c>
      <c r="D8166" t="s">
        <v>191</v>
      </c>
      <c r="E8166" t="s">
        <v>55</v>
      </c>
      <c r="F8166" t="s">
        <v>12677</v>
      </c>
      <c r="G8166" t="str">
        <f>"201511015733"</f>
        <v>201511015733</v>
      </c>
      <c r="H8166">
        <v>1100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V8166">
        <v>1</v>
      </c>
      <c r="W8166">
        <v>1100</v>
      </c>
    </row>
    <row r="8167" spans="1:23" x14ac:dyDescent="0.25">
      <c r="H8167" t="s">
        <v>12678</v>
      </c>
    </row>
    <row r="8168" spans="1:23" x14ac:dyDescent="0.25">
      <c r="A8168">
        <v>4081</v>
      </c>
      <c r="B8168">
        <v>5968</v>
      </c>
      <c r="C8168" t="s">
        <v>12679</v>
      </c>
      <c r="D8168" t="s">
        <v>199</v>
      </c>
      <c r="E8168" t="s">
        <v>432</v>
      </c>
      <c r="F8168" t="s">
        <v>12680</v>
      </c>
      <c r="G8168" t="str">
        <f>"00030322"</f>
        <v>00030322</v>
      </c>
      <c r="H8168">
        <v>1100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V8168">
        <v>0</v>
      </c>
      <c r="W8168">
        <v>1100</v>
      </c>
    </row>
    <row r="8169" spans="1:23" x14ac:dyDescent="0.25">
      <c r="H8169" t="s">
        <v>12681</v>
      </c>
    </row>
    <row r="8170" spans="1:23" x14ac:dyDescent="0.25">
      <c r="A8170">
        <v>4082</v>
      </c>
      <c r="B8170">
        <v>7292</v>
      </c>
      <c r="C8170" t="s">
        <v>301</v>
      </c>
      <c r="D8170" t="s">
        <v>651</v>
      </c>
      <c r="E8170" t="s">
        <v>1063</v>
      </c>
      <c r="F8170" t="s">
        <v>12682</v>
      </c>
      <c r="G8170" t="str">
        <f>"201511026335"</f>
        <v>201511026335</v>
      </c>
      <c r="H8170">
        <v>1100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V8170">
        <v>2</v>
      </c>
      <c r="W8170">
        <v>1100</v>
      </c>
    </row>
    <row r="8171" spans="1:23" x14ac:dyDescent="0.25">
      <c r="H8171" t="s">
        <v>12683</v>
      </c>
    </row>
    <row r="8172" spans="1:23" x14ac:dyDescent="0.25">
      <c r="A8172">
        <v>4083</v>
      </c>
      <c r="B8172">
        <v>6294</v>
      </c>
      <c r="C8172" t="s">
        <v>12684</v>
      </c>
      <c r="D8172" t="s">
        <v>83</v>
      </c>
      <c r="E8172" t="s">
        <v>1063</v>
      </c>
      <c r="F8172" t="s">
        <v>12685</v>
      </c>
      <c r="G8172" t="str">
        <f>"201507000366"</f>
        <v>201507000366</v>
      </c>
      <c r="H8172">
        <v>1100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V8172">
        <v>0</v>
      </c>
      <c r="W8172">
        <v>1100</v>
      </c>
    </row>
    <row r="8173" spans="1:23" x14ac:dyDescent="0.25">
      <c r="H8173" t="s">
        <v>12686</v>
      </c>
    </row>
    <row r="8174" spans="1:23" x14ac:dyDescent="0.25">
      <c r="A8174">
        <v>4084</v>
      </c>
      <c r="B8174">
        <v>8573</v>
      </c>
      <c r="C8174" t="s">
        <v>12687</v>
      </c>
      <c r="D8174" t="s">
        <v>83</v>
      </c>
      <c r="E8174" t="s">
        <v>130</v>
      </c>
      <c r="F8174" t="s">
        <v>12688</v>
      </c>
      <c r="G8174" t="str">
        <f>"201511033030"</f>
        <v>201511033030</v>
      </c>
      <c r="H8174">
        <v>1100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V8174">
        <v>0</v>
      </c>
      <c r="W8174">
        <v>1100</v>
      </c>
    </row>
    <row r="8175" spans="1:23" x14ac:dyDescent="0.25">
      <c r="H8175" t="s">
        <v>12689</v>
      </c>
    </row>
    <row r="8176" spans="1:23" x14ac:dyDescent="0.25">
      <c r="A8176">
        <v>4085</v>
      </c>
      <c r="B8176">
        <v>1189</v>
      </c>
      <c r="C8176" t="s">
        <v>12690</v>
      </c>
      <c r="D8176" t="s">
        <v>83</v>
      </c>
      <c r="E8176" t="s">
        <v>15</v>
      </c>
      <c r="F8176" t="s">
        <v>12691</v>
      </c>
      <c r="G8176" t="str">
        <f>"201502001097"</f>
        <v>201502001097</v>
      </c>
      <c r="H8176">
        <v>1100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V8176">
        <v>2</v>
      </c>
      <c r="W8176">
        <v>1100</v>
      </c>
    </row>
    <row r="8177" spans="1:23" x14ac:dyDescent="0.25">
      <c r="H8177" t="s">
        <v>12692</v>
      </c>
    </row>
    <row r="8178" spans="1:23" x14ac:dyDescent="0.25">
      <c r="A8178">
        <v>4086</v>
      </c>
      <c r="B8178">
        <v>7210</v>
      </c>
      <c r="C8178" t="s">
        <v>12569</v>
      </c>
      <c r="D8178" t="s">
        <v>842</v>
      </c>
      <c r="E8178" t="s">
        <v>130</v>
      </c>
      <c r="F8178" t="s">
        <v>12693</v>
      </c>
      <c r="G8178" t="str">
        <f>"00048178"</f>
        <v>00048178</v>
      </c>
      <c r="H8178">
        <v>1100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V8178">
        <v>0</v>
      </c>
      <c r="W8178">
        <v>1100</v>
      </c>
    </row>
    <row r="8179" spans="1:23" x14ac:dyDescent="0.25">
      <c r="H8179" t="s">
        <v>12694</v>
      </c>
    </row>
    <row r="8180" spans="1:23" x14ac:dyDescent="0.25">
      <c r="A8180">
        <v>4087</v>
      </c>
      <c r="B8180">
        <v>9768</v>
      </c>
      <c r="C8180" t="s">
        <v>12695</v>
      </c>
      <c r="D8180" t="s">
        <v>55</v>
      </c>
      <c r="E8180" t="s">
        <v>70</v>
      </c>
      <c r="F8180" t="s">
        <v>12696</v>
      </c>
      <c r="G8180" t="str">
        <f>"00016281"</f>
        <v>00016281</v>
      </c>
      <c r="H8180">
        <v>1100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V8180">
        <v>0</v>
      </c>
      <c r="W8180">
        <v>1100</v>
      </c>
    </row>
    <row r="8181" spans="1:23" x14ac:dyDescent="0.25">
      <c r="H8181" t="s">
        <v>12697</v>
      </c>
    </row>
    <row r="8182" spans="1:23" x14ac:dyDescent="0.25">
      <c r="A8182">
        <v>4088</v>
      </c>
      <c r="B8182">
        <v>6089</v>
      </c>
      <c r="C8182" t="s">
        <v>12698</v>
      </c>
      <c r="D8182" t="s">
        <v>12699</v>
      </c>
      <c r="E8182" t="s">
        <v>12700</v>
      </c>
      <c r="F8182" t="s">
        <v>12701</v>
      </c>
      <c r="G8182" t="str">
        <f>"00021131"</f>
        <v>00021131</v>
      </c>
      <c r="H8182">
        <v>1100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V8182">
        <v>2</v>
      </c>
      <c r="W8182">
        <v>1100</v>
      </c>
    </row>
    <row r="8183" spans="1:23" x14ac:dyDescent="0.25">
      <c r="H8183" t="s">
        <v>12702</v>
      </c>
    </row>
    <row r="8184" spans="1:23" x14ac:dyDescent="0.25">
      <c r="A8184">
        <v>4089</v>
      </c>
      <c r="B8184">
        <v>7358</v>
      </c>
      <c r="C8184" t="s">
        <v>6839</v>
      </c>
      <c r="D8184" t="s">
        <v>1336</v>
      </c>
      <c r="E8184" t="s">
        <v>25</v>
      </c>
      <c r="F8184" t="s">
        <v>12703</v>
      </c>
      <c r="G8184" t="str">
        <f>"201511035437"</f>
        <v>201511035437</v>
      </c>
      <c r="H8184">
        <v>1100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V8184">
        <v>1</v>
      </c>
      <c r="W8184">
        <v>1100</v>
      </c>
    </row>
    <row r="8185" spans="1:23" x14ac:dyDescent="0.25">
      <c r="H8185" t="s">
        <v>12704</v>
      </c>
    </row>
    <row r="8186" spans="1:23" x14ac:dyDescent="0.25">
      <c r="A8186">
        <v>4090</v>
      </c>
      <c r="B8186">
        <v>3576</v>
      </c>
      <c r="C8186" t="s">
        <v>12705</v>
      </c>
      <c r="D8186" t="s">
        <v>40</v>
      </c>
      <c r="E8186" t="s">
        <v>60</v>
      </c>
      <c r="F8186" t="s">
        <v>12706</v>
      </c>
      <c r="G8186" t="str">
        <f>"00020445"</f>
        <v>00020445</v>
      </c>
      <c r="H8186">
        <v>1100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V8186">
        <v>0</v>
      </c>
      <c r="W8186">
        <v>1100</v>
      </c>
    </row>
    <row r="8187" spans="1:23" x14ac:dyDescent="0.25">
      <c r="H8187" t="s">
        <v>12707</v>
      </c>
    </row>
    <row r="8188" spans="1:23" x14ac:dyDescent="0.25">
      <c r="A8188">
        <v>4091</v>
      </c>
      <c r="B8188">
        <v>1858</v>
      </c>
      <c r="C8188" t="s">
        <v>4035</v>
      </c>
      <c r="D8188" t="s">
        <v>1575</v>
      </c>
      <c r="E8188" t="s">
        <v>162</v>
      </c>
      <c r="F8188" t="s">
        <v>12708</v>
      </c>
      <c r="G8188" t="str">
        <f>"00049659"</f>
        <v>00049659</v>
      </c>
      <c r="H8188">
        <v>1100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V8188">
        <v>0</v>
      </c>
      <c r="W8188">
        <v>1100</v>
      </c>
    </row>
    <row r="8189" spans="1:23" x14ac:dyDescent="0.25">
      <c r="H8189" t="s">
        <v>12709</v>
      </c>
    </row>
    <row r="8190" spans="1:23" x14ac:dyDescent="0.25">
      <c r="A8190">
        <v>4092</v>
      </c>
      <c r="B8190">
        <v>8221</v>
      </c>
      <c r="C8190" t="s">
        <v>5384</v>
      </c>
      <c r="D8190" t="s">
        <v>155</v>
      </c>
      <c r="E8190" t="s">
        <v>2865</v>
      </c>
      <c r="F8190" t="s">
        <v>12710</v>
      </c>
      <c r="G8190" t="str">
        <f>"201511030009"</f>
        <v>201511030009</v>
      </c>
      <c r="H8190">
        <v>1100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0</v>
      </c>
      <c r="V8190">
        <v>0</v>
      </c>
      <c r="W8190">
        <v>1100</v>
      </c>
    </row>
    <row r="8191" spans="1:23" x14ac:dyDescent="0.25">
      <c r="H8191" t="s">
        <v>12711</v>
      </c>
    </row>
    <row r="8192" spans="1:23" x14ac:dyDescent="0.25">
      <c r="A8192">
        <v>4093</v>
      </c>
      <c r="B8192">
        <v>1236</v>
      </c>
      <c r="C8192" t="s">
        <v>12712</v>
      </c>
      <c r="D8192" t="s">
        <v>8771</v>
      </c>
      <c r="E8192" t="s">
        <v>51</v>
      </c>
      <c r="F8192" t="s">
        <v>12713</v>
      </c>
      <c r="G8192" t="str">
        <f>"00075625"</f>
        <v>00075625</v>
      </c>
      <c r="H8192">
        <v>1100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V8192">
        <v>0</v>
      </c>
      <c r="W8192">
        <v>1100</v>
      </c>
    </row>
    <row r="8193" spans="1:23" x14ac:dyDescent="0.25">
      <c r="H8193" t="s">
        <v>12714</v>
      </c>
    </row>
    <row r="8194" spans="1:23" x14ac:dyDescent="0.25">
      <c r="A8194">
        <v>4094</v>
      </c>
      <c r="B8194">
        <v>2148</v>
      </c>
      <c r="C8194" t="s">
        <v>12715</v>
      </c>
      <c r="D8194" t="s">
        <v>83</v>
      </c>
      <c r="E8194" t="s">
        <v>192</v>
      </c>
      <c r="F8194" t="s">
        <v>12716</v>
      </c>
      <c r="G8194" t="str">
        <f>"201106000085"</f>
        <v>201106000085</v>
      </c>
      <c r="H8194">
        <v>1100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V8194">
        <v>0</v>
      </c>
      <c r="W8194">
        <v>1100</v>
      </c>
    </row>
    <row r="8195" spans="1:23" x14ac:dyDescent="0.25">
      <c r="H8195" t="s">
        <v>12717</v>
      </c>
    </row>
    <row r="8196" spans="1:23" x14ac:dyDescent="0.25">
      <c r="A8196">
        <v>4095</v>
      </c>
      <c r="B8196">
        <v>10412</v>
      </c>
      <c r="C8196" t="s">
        <v>12718</v>
      </c>
      <c r="D8196" t="s">
        <v>1276</v>
      </c>
      <c r="E8196" t="s">
        <v>12719</v>
      </c>
      <c r="F8196" t="s">
        <v>12720</v>
      </c>
      <c r="G8196" t="str">
        <f>"00091756"</f>
        <v>00091756</v>
      </c>
      <c r="H8196">
        <v>1100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V8196">
        <v>0</v>
      </c>
      <c r="W8196">
        <v>1100</v>
      </c>
    </row>
    <row r="8197" spans="1:23" x14ac:dyDescent="0.25">
      <c r="H8197" t="s">
        <v>12721</v>
      </c>
    </row>
    <row r="8198" spans="1:23" x14ac:dyDescent="0.25">
      <c r="A8198">
        <v>4096</v>
      </c>
      <c r="B8198">
        <v>7533</v>
      </c>
      <c r="C8198" t="s">
        <v>10462</v>
      </c>
      <c r="D8198" t="s">
        <v>4213</v>
      </c>
      <c r="E8198" t="s">
        <v>70</v>
      </c>
      <c r="F8198" t="s">
        <v>12722</v>
      </c>
      <c r="G8198" t="str">
        <f>"201511029019"</f>
        <v>201511029019</v>
      </c>
      <c r="H8198">
        <v>1100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V8198">
        <v>1</v>
      </c>
      <c r="W8198">
        <v>1100</v>
      </c>
    </row>
    <row r="8199" spans="1:23" x14ac:dyDescent="0.25">
      <c r="H8199" t="s">
        <v>12723</v>
      </c>
    </row>
    <row r="8200" spans="1:23" x14ac:dyDescent="0.25">
      <c r="A8200">
        <v>4097</v>
      </c>
      <c r="B8200">
        <v>2296</v>
      </c>
      <c r="C8200" t="s">
        <v>12724</v>
      </c>
      <c r="D8200" t="s">
        <v>40</v>
      </c>
      <c r="E8200" t="s">
        <v>222</v>
      </c>
      <c r="F8200" t="s">
        <v>12725</v>
      </c>
      <c r="G8200" t="str">
        <f>"201511041036"</f>
        <v>201511041036</v>
      </c>
      <c r="H8200">
        <v>1100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0</v>
      </c>
      <c r="V8200">
        <v>0</v>
      </c>
      <c r="W8200">
        <v>1100</v>
      </c>
    </row>
    <row r="8201" spans="1:23" x14ac:dyDescent="0.25">
      <c r="H8201" t="s">
        <v>12726</v>
      </c>
    </row>
    <row r="8202" spans="1:23" x14ac:dyDescent="0.25">
      <c r="A8202">
        <v>4098</v>
      </c>
      <c r="B8202">
        <v>6189</v>
      </c>
      <c r="C8202" t="s">
        <v>12727</v>
      </c>
      <c r="D8202" t="s">
        <v>787</v>
      </c>
      <c r="E8202" t="s">
        <v>55</v>
      </c>
      <c r="F8202" t="s">
        <v>12728</v>
      </c>
      <c r="G8202" t="str">
        <f>"00094977"</f>
        <v>00094977</v>
      </c>
      <c r="H8202">
        <v>1100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V8202">
        <v>0</v>
      </c>
      <c r="W8202">
        <v>1100</v>
      </c>
    </row>
    <row r="8203" spans="1:23" x14ac:dyDescent="0.25">
      <c r="H8203" t="s">
        <v>12729</v>
      </c>
    </row>
    <row r="8204" spans="1:23" x14ac:dyDescent="0.25">
      <c r="A8204">
        <v>4099</v>
      </c>
      <c r="B8204">
        <v>7222</v>
      </c>
      <c r="C8204" t="s">
        <v>2748</v>
      </c>
      <c r="D8204" t="s">
        <v>64</v>
      </c>
      <c r="E8204" t="s">
        <v>70</v>
      </c>
      <c r="F8204" t="s">
        <v>12730</v>
      </c>
      <c r="G8204" t="str">
        <f>"00042267"</f>
        <v>00042267</v>
      </c>
      <c r="H8204">
        <v>1100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V8204">
        <v>0</v>
      </c>
      <c r="W8204">
        <v>1100</v>
      </c>
    </row>
    <row r="8205" spans="1:23" x14ac:dyDescent="0.25">
      <c r="H8205" t="s">
        <v>12731</v>
      </c>
    </row>
    <row r="8206" spans="1:23" x14ac:dyDescent="0.25">
      <c r="A8206">
        <v>4100</v>
      </c>
      <c r="B8206">
        <v>3317</v>
      </c>
      <c r="C8206" t="s">
        <v>2519</v>
      </c>
      <c r="D8206" t="s">
        <v>1036</v>
      </c>
      <c r="E8206" t="s">
        <v>65</v>
      </c>
      <c r="F8206" t="s">
        <v>12732</v>
      </c>
      <c r="G8206" t="str">
        <f>"201511037392"</f>
        <v>201511037392</v>
      </c>
      <c r="H8206">
        <v>1100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V8206">
        <v>0</v>
      </c>
      <c r="W8206">
        <v>1100</v>
      </c>
    </row>
    <row r="8207" spans="1:23" x14ac:dyDescent="0.25">
      <c r="H8207" t="s">
        <v>8606</v>
      </c>
    </row>
    <row r="8208" spans="1:23" x14ac:dyDescent="0.25">
      <c r="A8208">
        <v>4101</v>
      </c>
      <c r="B8208">
        <v>7258</v>
      </c>
      <c r="C8208" t="s">
        <v>1891</v>
      </c>
      <c r="D8208" t="s">
        <v>31</v>
      </c>
      <c r="E8208" t="s">
        <v>15</v>
      </c>
      <c r="F8208" t="s">
        <v>12733</v>
      </c>
      <c r="G8208" t="str">
        <f>"201511032571"</f>
        <v>201511032571</v>
      </c>
      <c r="H8208">
        <v>1100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  <c r="R8208">
        <v>0</v>
      </c>
      <c r="S8208">
        <v>0</v>
      </c>
      <c r="V8208">
        <v>0</v>
      </c>
      <c r="W8208">
        <v>1100</v>
      </c>
    </row>
    <row r="8209" spans="1:23" x14ac:dyDescent="0.25">
      <c r="H8209" t="s">
        <v>12734</v>
      </c>
    </row>
    <row r="8210" spans="1:23" x14ac:dyDescent="0.25">
      <c r="A8210">
        <v>4102</v>
      </c>
      <c r="B8210">
        <v>6083</v>
      </c>
      <c r="C8210" t="s">
        <v>12735</v>
      </c>
      <c r="D8210" t="s">
        <v>614</v>
      </c>
      <c r="E8210" t="s">
        <v>96</v>
      </c>
      <c r="F8210" t="s">
        <v>12736</v>
      </c>
      <c r="G8210" t="str">
        <f>"00052459"</f>
        <v>00052459</v>
      </c>
      <c r="H8210">
        <v>1100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V8210">
        <v>0</v>
      </c>
      <c r="W8210">
        <v>1100</v>
      </c>
    </row>
    <row r="8211" spans="1:23" x14ac:dyDescent="0.25">
      <c r="H8211" t="s">
        <v>12737</v>
      </c>
    </row>
    <row r="8212" spans="1:23" x14ac:dyDescent="0.25">
      <c r="A8212">
        <v>4103</v>
      </c>
      <c r="B8212">
        <v>7546</v>
      </c>
      <c r="C8212" t="s">
        <v>12738</v>
      </c>
      <c r="D8212" t="s">
        <v>12739</v>
      </c>
      <c r="E8212" t="s">
        <v>1666</v>
      </c>
      <c r="F8212" t="s">
        <v>12740</v>
      </c>
      <c r="G8212" t="str">
        <f>"00100905"</f>
        <v>00100905</v>
      </c>
      <c r="H8212">
        <v>1100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V8212">
        <v>3</v>
      </c>
      <c r="W8212">
        <v>1100</v>
      </c>
    </row>
    <row r="8213" spans="1:23" x14ac:dyDescent="0.25">
      <c r="H8213">
        <v>834</v>
      </c>
    </row>
    <row r="8214" spans="1:23" x14ac:dyDescent="0.25">
      <c r="A8214">
        <v>4104</v>
      </c>
      <c r="B8214">
        <v>213</v>
      </c>
      <c r="C8214" t="s">
        <v>12741</v>
      </c>
      <c r="D8214" t="s">
        <v>112</v>
      </c>
      <c r="E8214" t="s">
        <v>96</v>
      </c>
      <c r="F8214" t="s">
        <v>12742</v>
      </c>
      <c r="G8214" t="str">
        <f>"201510001496"</f>
        <v>201510001496</v>
      </c>
      <c r="H8214">
        <v>1100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0</v>
      </c>
      <c r="V8214">
        <v>0</v>
      </c>
      <c r="W8214">
        <v>1100</v>
      </c>
    </row>
    <row r="8215" spans="1:23" x14ac:dyDescent="0.25">
      <c r="H8215" t="s">
        <v>12743</v>
      </c>
    </row>
    <row r="8216" spans="1:23" x14ac:dyDescent="0.25">
      <c r="A8216">
        <v>4105</v>
      </c>
      <c r="B8216">
        <v>7480</v>
      </c>
      <c r="C8216" t="s">
        <v>12744</v>
      </c>
      <c r="D8216" t="s">
        <v>83</v>
      </c>
      <c r="E8216" t="s">
        <v>3188</v>
      </c>
      <c r="F8216" t="s">
        <v>12745</v>
      </c>
      <c r="G8216" t="str">
        <f>"201511041030"</f>
        <v>201511041030</v>
      </c>
      <c r="H8216">
        <v>1100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V8216">
        <v>0</v>
      </c>
      <c r="W8216">
        <v>1100</v>
      </c>
    </row>
    <row r="8217" spans="1:23" x14ac:dyDescent="0.25">
      <c r="H8217" t="s">
        <v>12746</v>
      </c>
    </row>
    <row r="8218" spans="1:23" x14ac:dyDescent="0.25">
      <c r="A8218">
        <v>4106</v>
      </c>
      <c r="B8218">
        <v>2935</v>
      </c>
      <c r="C8218" t="s">
        <v>12747</v>
      </c>
      <c r="D8218" t="s">
        <v>196</v>
      </c>
      <c r="E8218" t="s">
        <v>116</v>
      </c>
      <c r="F8218" t="s">
        <v>12748</v>
      </c>
      <c r="G8218" t="str">
        <f>"00019783"</f>
        <v>00019783</v>
      </c>
      <c r="H8218">
        <v>1100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V8218">
        <v>0</v>
      </c>
      <c r="W8218">
        <v>1100</v>
      </c>
    </row>
    <row r="8219" spans="1:23" x14ac:dyDescent="0.25">
      <c r="H8219" t="s">
        <v>12749</v>
      </c>
    </row>
    <row r="8220" spans="1:23" x14ac:dyDescent="0.25">
      <c r="A8220">
        <v>4107</v>
      </c>
      <c r="B8220">
        <v>5947</v>
      </c>
      <c r="C8220" t="s">
        <v>8142</v>
      </c>
      <c r="D8220" t="s">
        <v>12750</v>
      </c>
      <c r="E8220" t="s">
        <v>192</v>
      </c>
      <c r="F8220" t="s">
        <v>12751</v>
      </c>
      <c r="G8220" t="str">
        <f>"201511015033"</f>
        <v>201511015033</v>
      </c>
      <c r="H8220">
        <v>1100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0</v>
      </c>
      <c r="R8220">
        <v>0</v>
      </c>
      <c r="S8220">
        <v>0</v>
      </c>
      <c r="V8220">
        <v>1</v>
      </c>
      <c r="W8220">
        <v>1100</v>
      </c>
    </row>
    <row r="8221" spans="1:23" x14ac:dyDescent="0.25">
      <c r="H8221" t="s">
        <v>12752</v>
      </c>
    </row>
    <row r="8222" spans="1:23" x14ac:dyDescent="0.25">
      <c r="A8222">
        <v>4108</v>
      </c>
      <c r="B8222">
        <v>5818</v>
      </c>
      <c r="C8222" t="s">
        <v>272</v>
      </c>
      <c r="D8222" t="s">
        <v>12753</v>
      </c>
      <c r="E8222" t="s">
        <v>162</v>
      </c>
      <c r="F8222" t="s">
        <v>12754</v>
      </c>
      <c r="G8222" t="str">
        <f>"201511028630"</f>
        <v>201511028630</v>
      </c>
      <c r="H8222">
        <v>1100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V8222">
        <v>0</v>
      </c>
      <c r="W8222">
        <v>1100</v>
      </c>
    </row>
    <row r="8223" spans="1:23" x14ac:dyDescent="0.25">
      <c r="H8223" t="s">
        <v>12755</v>
      </c>
    </row>
    <row r="8224" spans="1:23" x14ac:dyDescent="0.25">
      <c r="A8224">
        <v>4109</v>
      </c>
      <c r="B8224">
        <v>2239</v>
      </c>
      <c r="C8224" t="s">
        <v>12756</v>
      </c>
      <c r="D8224" t="s">
        <v>1182</v>
      </c>
      <c r="E8224" t="s">
        <v>222</v>
      </c>
      <c r="F8224" t="s">
        <v>12757</v>
      </c>
      <c r="G8224" t="str">
        <f>"00017371"</f>
        <v>00017371</v>
      </c>
      <c r="H8224">
        <v>1100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V8224">
        <v>0</v>
      </c>
      <c r="W8224">
        <v>1100</v>
      </c>
    </row>
    <row r="8225" spans="1:23" x14ac:dyDescent="0.25">
      <c r="H8225">
        <v>834</v>
      </c>
    </row>
    <row r="8226" spans="1:23" x14ac:dyDescent="0.25">
      <c r="A8226">
        <v>4110</v>
      </c>
      <c r="B8226">
        <v>559</v>
      </c>
      <c r="C8226" t="s">
        <v>12758</v>
      </c>
      <c r="D8226" t="s">
        <v>787</v>
      </c>
      <c r="E8226" t="s">
        <v>55</v>
      </c>
      <c r="F8226" t="s">
        <v>12759</v>
      </c>
      <c r="G8226" t="str">
        <f>"201511028698"</f>
        <v>201511028698</v>
      </c>
      <c r="H8226">
        <v>1100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V8226">
        <v>1</v>
      </c>
      <c r="W8226">
        <v>1100</v>
      </c>
    </row>
    <row r="8227" spans="1:23" x14ac:dyDescent="0.25">
      <c r="H8227" t="s">
        <v>12760</v>
      </c>
    </row>
    <row r="8228" spans="1:23" x14ac:dyDescent="0.25">
      <c r="A8228">
        <v>4111</v>
      </c>
      <c r="B8228">
        <v>9881</v>
      </c>
      <c r="C8228" t="s">
        <v>6803</v>
      </c>
      <c r="D8228" t="s">
        <v>14</v>
      </c>
      <c r="E8228" t="s">
        <v>15</v>
      </c>
      <c r="F8228" t="s">
        <v>12761</v>
      </c>
      <c r="G8228" t="str">
        <f>"201511013912"</f>
        <v>201511013912</v>
      </c>
      <c r="H8228">
        <v>1100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V8228">
        <v>1</v>
      </c>
      <c r="W8228">
        <v>1100</v>
      </c>
    </row>
    <row r="8229" spans="1:23" x14ac:dyDescent="0.25">
      <c r="H8229" t="s">
        <v>12762</v>
      </c>
    </row>
    <row r="8230" spans="1:23" x14ac:dyDescent="0.25">
      <c r="A8230">
        <v>4112</v>
      </c>
      <c r="B8230">
        <v>5693</v>
      </c>
      <c r="C8230" t="s">
        <v>12763</v>
      </c>
      <c r="D8230" t="s">
        <v>12764</v>
      </c>
      <c r="E8230" t="s">
        <v>60</v>
      </c>
      <c r="F8230" t="s">
        <v>12765</v>
      </c>
      <c r="G8230" t="str">
        <f>"201511021633"</f>
        <v>201511021633</v>
      </c>
      <c r="H8230">
        <v>1100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V8230">
        <v>0</v>
      </c>
      <c r="W8230">
        <v>1100</v>
      </c>
    </row>
    <row r="8231" spans="1:23" x14ac:dyDescent="0.25">
      <c r="H8231" t="s">
        <v>12766</v>
      </c>
    </row>
    <row r="8232" spans="1:23" x14ac:dyDescent="0.25">
      <c r="A8232">
        <v>4113</v>
      </c>
      <c r="B8232">
        <v>5824</v>
      </c>
      <c r="C8232" t="s">
        <v>5949</v>
      </c>
      <c r="D8232" t="s">
        <v>2379</v>
      </c>
      <c r="E8232" t="s">
        <v>41</v>
      </c>
      <c r="F8232" t="s">
        <v>12767</v>
      </c>
      <c r="G8232" t="str">
        <f>"201511036806"</f>
        <v>201511036806</v>
      </c>
      <c r="H8232">
        <v>1100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V8232">
        <v>1</v>
      </c>
      <c r="W8232">
        <v>1100</v>
      </c>
    </row>
    <row r="8233" spans="1:23" x14ac:dyDescent="0.25">
      <c r="H8233" t="s">
        <v>12768</v>
      </c>
    </row>
    <row r="8234" spans="1:23" x14ac:dyDescent="0.25">
      <c r="A8234">
        <v>4114</v>
      </c>
      <c r="B8234">
        <v>3183</v>
      </c>
      <c r="C8234" t="s">
        <v>12769</v>
      </c>
      <c r="D8234" t="s">
        <v>5970</v>
      </c>
      <c r="E8234" t="s">
        <v>12770</v>
      </c>
      <c r="F8234" t="s">
        <v>12771</v>
      </c>
      <c r="G8234" t="str">
        <f>"201502001879"</f>
        <v>201502001879</v>
      </c>
      <c r="H8234">
        <v>1100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V8234">
        <v>0</v>
      </c>
      <c r="W8234">
        <v>1100</v>
      </c>
    </row>
    <row r="8235" spans="1:23" x14ac:dyDescent="0.25">
      <c r="H8235" t="s">
        <v>12772</v>
      </c>
    </row>
    <row r="8236" spans="1:23" x14ac:dyDescent="0.25">
      <c r="A8236">
        <v>4115</v>
      </c>
      <c r="B8236">
        <v>5065</v>
      </c>
      <c r="C8236" t="s">
        <v>2108</v>
      </c>
      <c r="D8236" t="s">
        <v>1399</v>
      </c>
      <c r="E8236" t="s">
        <v>130</v>
      </c>
      <c r="F8236" t="s">
        <v>11125</v>
      </c>
      <c r="G8236" t="str">
        <f>"00095589"</f>
        <v>00095589</v>
      </c>
      <c r="H8236">
        <v>1100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V8236">
        <v>0</v>
      </c>
      <c r="W8236">
        <v>1100</v>
      </c>
    </row>
    <row r="8237" spans="1:23" x14ac:dyDescent="0.25">
      <c r="H8237" t="s">
        <v>11126</v>
      </c>
    </row>
    <row r="8238" spans="1:23" x14ac:dyDescent="0.25">
      <c r="A8238">
        <v>4116</v>
      </c>
      <c r="B8238">
        <v>3342</v>
      </c>
      <c r="C8238" t="s">
        <v>12773</v>
      </c>
      <c r="D8238" t="s">
        <v>2924</v>
      </c>
      <c r="E8238" t="s">
        <v>96</v>
      </c>
      <c r="F8238" t="s">
        <v>12774</v>
      </c>
      <c r="G8238" t="str">
        <f>"201511041842"</f>
        <v>201511041842</v>
      </c>
      <c r="H8238">
        <v>1100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V8238">
        <v>0</v>
      </c>
      <c r="W8238">
        <v>1100</v>
      </c>
    </row>
    <row r="8239" spans="1:23" x14ac:dyDescent="0.25">
      <c r="H8239" t="s">
        <v>12775</v>
      </c>
    </row>
    <row r="8240" spans="1:23" x14ac:dyDescent="0.25">
      <c r="A8240">
        <v>4117</v>
      </c>
      <c r="B8240">
        <v>7545</v>
      </c>
      <c r="C8240" t="s">
        <v>12776</v>
      </c>
      <c r="D8240" t="s">
        <v>1575</v>
      </c>
      <c r="E8240" t="s">
        <v>25</v>
      </c>
      <c r="F8240" t="s">
        <v>12777</v>
      </c>
      <c r="G8240" t="str">
        <f>"201511024921"</f>
        <v>201511024921</v>
      </c>
      <c r="H8240">
        <v>1100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V8240">
        <v>1</v>
      </c>
      <c r="W8240">
        <v>1100</v>
      </c>
    </row>
    <row r="8241" spans="1:23" x14ac:dyDescent="0.25">
      <c r="H8241" t="s">
        <v>12778</v>
      </c>
    </row>
    <row r="8242" spans="1:23" x14ac:dyDescent="0.25">
      <c r="A8242">
        <v>4118</v>
      </c>
      <c r="B8242">
        <v>1942</v>
      </c>
      <c r="C8242" t="s">
        <v>12779</v>
      </c>
      <c r="D8242" t="s">
        <v>112</v>
      </c>
      <c r="E8242" t="s">
        <v>55</v>
      </c>
      <c r="F8242" t="s">
        <v>12780</v>
      </c>
      <c r="G8242" t="str">
        <f>"201511031432"</f>
        <v>201511031432</v>
      </c>
      <c r="H8242">
        <v>1100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V8242">
        <v>0</v>
      </c>
      <c r="W8242">
        <v>1100</v>
      </c>
    </row>
    <row r="8243" spans="1:23" x14ac:dyDescent="0.25">
      <c r="H8243" t="s">
        <v>12781</v>
      </c>
    </row>
    <row r="8244" spans="1:23" x14ac:dyDescent="0.25">
      <c r="A8244">
        <v>4119</v>
      </c>
      <c r="B8244">
        <v>1214</v>
      </c>
      <c r="C8244" t="s">
        <v>12782</v>
      </c>
      <c r="D8244" t="s">
        <v>12235</v>
      </c>
      <c r="E8244" t="s">
        <v>25</v>
      </c>
      <c r="F8244" t="s">
        <v>12783</v>
      </c>
      <c r="G8244" t="str">
        <f>"201511034490"</f>
        <v>201511034490</v>
      </c>
      <c r="H8244">
        <v>1100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V8244">
        <v>0</v>
      </c>
      <c r="W8244">
        <v>1100</v>
      </c>
    </row>
    <row r="8245" spans="1:23" x14ac:dyDescent="0.25">
      <c r="H8245" t="s">
        <v>12784</v>
      </c>
    </row>
    <row r="8246" spans="1:23" x14ac:dyDescent="0.25">
      <c r="A8246">
        <v>4120</v>
      </c>
      <c r="B8246">
        <v>9326</v>
      </c>
      <c r="C8246" t="s">
        <v>6828</v>
      </c>
      <c r="D8246" t="s">
        <v>14</v>
      </c>
      <c r="E8246" t="s">
        <v>46</v>
      </c>
      <c r="F8246" t="s">
        <v>12785</v>
      </c>
      <c r="G8246" t="str">
        <f>"00080207"</f>
        <v>00080207</v>
      </c>
      <c r="H8246">
        <v>1100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  <c r="R8246">
        <v>0</v>
      </c>
      <c r="S8246">
        <v>0</v>
      </c>
      <c r="V8246">
        <v>0</v>
      </c>
      <c r="W8246">
        <v>1100</v>
      </c>
    </row>
    <row r="8247" spans="1:23" x14ac:dyDescent="0.25">
      <c r="H8247" t="s">
        <v>12786</v>
      </c>
    </row>
    <row r="8248" spans="1:23" x14ac:dyDescent="0.25">
      <c r="A8248">
        <v>4121</v>
      </c>
      <c r="B8248">
        <v>4150</v>
      </c>
      <c r="C8248" t="s">
        <v>12787</v>
      </c>
      <c r="D8248" t="s">
        <v>83</v>
      </c>
      <c r="E8248" t="s">
        <v>425</v>
      </c>
      <c r="F8248" t="s">
        <v>12788</v>
      </c>
      <c r="G8248" t="str">
        <f>"00040151"</f>
        <v>00040151</v>
      </c>
      <c r="H8248">
        <v>1100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0</v>
      </c>
      <c r="V8248">
        <v>0</v>
      </c>
      <c r="W8248">
        <v>1100</v>
      </c>
    </row>
    <row r="8249" spans="1:23" x14ac:dyDescent="0.25">
      <c r="H8249" t="s">
        <v>12789</v>
      </c>
    </row>
    <row r="8250" spans="1:23" x14ac:dyDescent="0.25">
      <c r="A8250">
        <v>4122</v>
      </c>
      <c r="B8250">
        <v>8758</v>
      </c>
      <c r="C8250" t="s">
        <v>12790</v>
      </c>
      <c r="D8250" t="s">
        <v>244</v>
      </c>
      <c r="E8250" t="s">
        <v>192</v>
      </c>
      <c r="F8250" t="s">
        <v>12791</v>
      </c>
      <c r="G8250" t="str">
        <f>"201511043635"</f>
        <v>201511043635</v>
      </c>
      <c r="H8250">
        <v>1100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V8250">
        <v>2</v>
      </c>
      <c r="W8250">
        <v>1100</v>
      </c>
    </row>
    <row r="8251" spans="1:23" x14ac:dyDescent="0.25">
      <c r="H8251" t="s">
        <v>12792</v>
      </c>
    </row>
    <row r="8252" spans="1:23" x14ac:dyDescent="0.25">
      <c r="A8252">
        <v>4123</v>
      </c>
      <c r="B8252">
        <v>7741</v>
      </c>
      <c r="C8252" t="s">
        <v>12793</v>
      </c>
      <c r="D8252" t="s">
        <v>60</v>
      </c>
      <c r="E8252" t="s">
        <v>51</v>
      </c>
      <c r="F8252" t="s">
        <v>12794</v>
      </c>
      <c r="G8252" t="str">
        <f>"201511042845"</f>
        <v>201511042845</v>
      </c>
      <c r="H8252">
        <v>1100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V8252">
        <v>0</v>
      </c>
      <c r="W8252">
        <v>1100</v>
      </c>
    </row>
    <row r="8253" spans="1:23" x14ac:dyDescent="0.25">
      <c r="H8253" t="s">
        <v>12795</v>
      </c>
    </row>
    <row r="8254" spans="1:23" x14ac:dyDescent="0.25">
      <c r="A8254">
        <v>4124</v>
      </c>
      <c r="B8254">
        <v>7160</v>
      </c>
      <c r="C8254" t="s">
        <v>9441</v>
      </c>
      <c r="D8254" t="s">
        <v>36</v>
      </c>
      <c r="E8254" t="s">
        <v>25</v>
      </c>
      <c r="F8254" t="s">
        <v>12796</v>
      </c>
      <c r="G8254" t="str">
        <f>"201511028648"</f>
        <v>201511028648</v>
      </c>
      <c r="H8254">
        <v>1100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V8254">
        <v>0</v>
      </c>
      <c r="W8254">
        <v>1100</v>
      </c>
    </row>
    <row r="8255" spans="1:23" x14ac:dyDescent="0.25">
      <c r="H8255" t="s">
        <v>12797</v>
      </c>
    </row>
    <row r="8256" spans="1:23" x14ac:dyDescent="0.25">
      <c r="A8256">
        <v>4125</v>
      </c>
      <c r="B8256">
        <v>9207</v>
      </c>
      <c r="C8256" t="s">
        <v>12798</v>
      </c>
      <c r="D8256" t="s">
        <v>355</v>
      </c>
      <c r="E8256" t="s">
        <v>51</v>
      </c>
      <c r="F8256" t="s">
        <v>12799</v>
      </c>
      <c r="G8256" t="str">
        <f>"201511040607"</f>
        <v>201511040607</v>
      </c>
      <c r="H8256">
        <v>1100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V8256">
        <v>1</v>
      </c>
      <c r="W8256">
        <v>1100</v>
      </c>
    </row>
    <row r="8257" spans="1:23" x14ac:dyDescent="0.25">
      <c r="H8257" t="s">
        <v>12800</v>
      </c>
    </row>
    <row r="8258" spans="1:23" x14ac:dyDescent="0.25">
      <c r="A8258">
        <v>4126</v>
      </c>
      <c r="B8258">
        <v>8834</v>
      </c>
      <c r="C8258" t="s">
        <v>12801</v>
      </c>
      <c r="D8258" t="s">
        <v>489</v>
      </c>
      <c r="E8258" t="s">
        <v>123</v>
      </c>
      <c r="F8258" t="s">
        <v>12802</v>
      </c>
      <c r="G8258" t="str">
        <f>"00086185"</f>
        <v>00086185</v>
      </c>
      <c r="H8258">
        <v>1100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V8258">
        <v>0</v>
      </c>
      <c r="W8258">
        <v>1100</v>
      </c>
    </row>
    <row r="8259" spans="1:23" x14ac:dyDescent="0.25">
      <c r="H8259" t="s">
        <v>12803</v>
      </c>
    </row>
    <row r="8260" spans="1:23" x14ac:dyDescent="0.25">
      <c r="A8260">
        <v>4127</v>
      </c>
      <c r="B8260">
        <v>8053</v>
      </c>
      <c r="C8260" t="s">
        <v>3756</v>
      </c>
      <c r="D8260" t="s">
        <v>59</v>
      </c>
      <c r="E8260" t="s">
        <v>96</v>
      </c>
      <c r="F8260" t="s">
        <v>3757</v>
      </c>
      <c r="G8260" t="str">
        <f>"201511025402"</f>
        <v>201511025402</v>
      </c>
      <c r="H8260">
        <v>1100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R8260">
        <v>0</v>
      </c>
      <c r="S8260">
        <v>0</v>
      </c>
      <c r="V8260">
        <v>0</v>
      </c>
      <c r="W8260">
        <v>1100</v>
      </c>
    </row>
    <row r="8261" spans="1:23" x14ac:dyDescent="0.25">
      <c r="H8261" t="s">
        <v>3759</v>
      </c>
    </row>
    <row r="8262" spans="1:23" x14ac:dyDescent="0.25">
      <c r="A8262">
        <v>4128</v>
      </c>
      <c r="B8262">
        <v>8222</v>
      </c>
      <c r="C8262" t="s">
        <v>12804</v>
      </c>
      <c r="D8262" t="s">
        <v>83</v>
      </c>
      <c r="E8262" t="s">
        <v>12805</v>
      </c>
      <c r="F8262" t="s">
        <v>12806</v>
      </c>
      <c r="G8262" t="str">
        <f>"201511028396"</f>
        <v>201511028396</v>
      </c>
      <c r="H8262">
        <v>1100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V8262">
        <v>2</v>
      </c>
      <c r="W8262">
        <v>1100</v>
      </c>
    </row>
    <row r="8263" spans="1:23" x14ac:dyDescent="0.25">
      <c r="H8263" t="s">
        <v>12807</v>
      </c>
    </row>
    <row r="8264" spans="1:23" x14ac:dyDescent="0.25">
      <c r="A8264">
        <v>4129</v>
      </c>
      <c r="B8264">
        <v>7212</v>
      </c>
      <c r="C8264" t="s">
        <v>12808</v>
      </c>
      <c r="D8264" t="s">
        <v>31</v>
      </c>
      <c r="E8264" t="s">
        <v>12809</v>
      </c>
      <c r="F8264" t="s">
        <v>12810</v>
      </c>
      <c r="G8264" t="str">
        <f>"201511028762"</f>
        <v>201511028762</v>
      </c>
      <c r="H8264">
        <v>1100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V8264">
        <v>0</v>
      </c>
      <c r="W8264">
        <v>1100</v>
      </c>
    </row>
    <row r="8265" spans="1:23" x14ac:dyDescent="0.25">
      <c r="H8265" t="s">
        <v>12811</v>
      </c>
    </row>
    <row r="8266" spans="1:23" x14ac:dyDescent="0.25">
      <c r="A8266">
        <v>4130</v>
      </c>
      <c r="B8266">
        <v>674</v>
      </c>
      <c r="C8266" t="s">
        <v>3939</v>
      </c>
      <c r="D8266" t="s">
        <v>36</v>
      </c>
      <c r="E8266" t="s">
        <v>196</v>
      </c>
      <c r="F8266" t="s">
        <v>12812</v>
      </c>
      <c r="G8266" t="str">
        <f>"201511020375"</f>
        <v>201511020375</v>
      </c>
      <c r="H8266">
        <v>1100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V8266">
        <v>1</v>
      </c>
      <c r="W8266">
        <v>1100</v>
      </c>
    </row>
    <row r="8267" spans="1:23" x14ac:dyDescent="0.25">
      <c r="H8267" t="s">
        <v>12813</v>
      </c>
    </row>
    <row r="8268" spans="1:23" x14ac:dyDescent="0.25">
      <c r="A8268">
        <v>4131</v>
      </c>
      <c r="B8268">
        <v>10026</v>
      </c>
      <c r="C8268" t="s">
        <v>12814</v>
      </c>
      <c r="D8268" t="s">
        <v>83</v>
      </c>
      <c r="E8268" t="s">
        <v>70</v>
      </c>
      <c r="F8268" t="s">
        <v>12815</v>
      </c>
      <c r="G8268" t="str">
        <f>"201511014822"</f>
        <v>201511014822</v>
      </c>
      <c r="H8268">
        <v>1100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V8268">
        <v>0</v>
      </c>
      <c r="W8268">
        <v>1100</v>
      </c>
    </row>
    <row r="8269" spans="1:23" x14ac:dyDescent="0.25">
      <c r="H8269" t="s">
        <v>135</v>
      </c>
    </row>
    <row r="8270" spans="1:23" x14ac:dyDescent="0.25">
      <c r="A8270">
        <v>4132</v>
      </c>
      <c r="B8270">
        <v>4504</v>
      </c>
      <c r="C8270" t="s">
        <v>1954</v>
      </c>
      <c r="D8270" t="s">
        <v>12816</v>
      </c>
      <c r="E8270" t="s">
        <v>130</v>
      </c>
      <c r="F8270" t="s">
        <v>12817</v>
      </c>
      <c r="G8270" t="str">
        <f>"201511028202"</f>
        <v>201511028202</v>
      </c>
      <c r="H8270">
        <v>1100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V8270">
        <v>2</v>
      </c>
      <c r="W8270">
        <v>1100</v>
      </c>
    </row>
    <row r="8271" spans="1:23" x14ac:dyDescent="0.25">
      <c r="H8271" t="s">
        <v>12818</v>
      </c>
    </row>
    <row r="8272" spans="1:23" x14ac:dyDescent="0.25">
      <c r="A8272">
        <v>4133</v>
      </c>
      <c r="B8272">
        <v>3401</v>
      </c>
      <c r="C8272" t="s">
        <v>12819</v>
      </c>
      <c r="D8272" t="s">
        <v>55</v>
      </c>
      <c r="E8272" t="s">
        <v>20</v>
      </c>
      <c r="F8272" t="s">
        <v>12820</v>
      </c>
      <c r="G8272" t="str">
        <f>"201409006070"</f>
        <v>201409006070</v>
      </c>
      <c r="H8272">
        <v>1100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V8272">
        <v>0</v>
      </c>
      <c r="W8272">
        <v>1100</v>
      </c>
    </row>
    <row r="8273" spans="1:23" x14ac:dyDescent="0.25">
      <c r="H8273" t="s">
        <v>12821</v>
      </c>
    </row>
    <row r="8274" spans="1:23" x14ac:dyDescent="0.25">
      <c r="A8274">
        <v>4134</v>
      </c>
      <c r="B8274">
        <v>8104</v>
      </c>
      <c r="C8274" t="s">
        <v>12822</v>
      </c>
      <c r="D8274" t="s">
        <v>355</v>
      </c>
      <c r="E8274" t="s">
        <v>25</v>
      </c>
      <c r="F8274" t="s">
        <v>12823</v>
      </c>
      <c r="G8274" t="str">
        <f>"201511030276"</f>
        <v>201511030276</v>
      </c>
      <c r="H8274">
        <v>1100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V8274">
        <v>0</v>
      </c>
      <c r="W8274">
        <v>1100</v>
      </c>
    </row>
    <row r="8275" spans="1:23" x14ac:dyDescent="0.25">
      <c r="H8275" t="s">
        <v>12824</v>
      </c>
    </row>
    <row r="8276" spans="1:23" x14ac:dyDescent="0.25">
      <c r="A8276">
        <v>4135</v>
      </c>
      <c r="B8276">
        <v>4977</v>
      </c>
      <c r="C8276" t="s">
        <v>1059</v>
      </c>
      <c r="D8276" t="s">
        <v>1655</v>
      </c>
      <c r="E8276" t="s">
        <v>188</v>
      </c>
      <c r="F8276" t="s">
        <v>12825</v>
      </c>
      <c r="G8276" t="str">
        <f>"201511041003"</f>
        <v>201511041003</v>
      </c>
      <c r="H8276">
        <v>1100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V8276">
        <v>0</v>
      </c>
      <c r="W8276">
        <v>1100</v>
      </c>
    </row>
    <row r="8277" spans="1:23" x14ac:dyDescent="0.25">
      <c r="H8277" t="s">
        <v>12826</v>
      </c>
    </row>
    <row r="8278" spans="1:23" x14ac:dyDescent="0.25">
      <c r="A8278">
        <v>4136</v>
      </c>
      <c r="B8278">
        <v>7457</v>
      </c>
      <c r="C8278" t="s">
        <v>12827</v>
      </c>
      <c r="D8278" t="s">
        <v>14</v>
      </c>
      <c r="E8278" t="s">
        <v>123</v>
      </c>
      <c r="F8278" t="s">
        <v>12828</v>
      </c>
      <c r="G8278" t="str">
        <f>"201511036773"</f>
        <v>201511036773</v>
      </c>
      <c r="H8278">
        <v>1100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V8278">
        <v>1</v>
      </c>
      <c r="W8278">
        <v>1100</v>
      </c>
    </row>
    <row r="8279" spans="1:23" x14ac:dyDescent="0.25">
      <c r="H8279" t="s">
        <v>12829</v>
      </c>
    </row>
    <row r="8280" spans="1:23" x14ac:dyDescent="0.25">
      <c r="A8280">
        <v>4137</v>
      </c>
      <c r="B8280">
        <v>5746</v>
      </c>
      <c r="C8280" t="s">
        <v>517</v>
      </c>
      <c r="D8280" t="s">
        <v>191</v>
      </c>
      <c r="E8280" t="s">
        <v>446</v>
      </c>
      <c r="F8280" t="s">
        <v>12830</v>
      </c>
      <c r="G8280" t="str">
        <f>"201512000061"</f>
        <v>201512000061</v>
      </c>
      <c r="H8280">
        <v>1100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V8280">
        <v>0</v>
      </c>
      <c r="W8280">
        <v>1100</v>
      </c>
    </row>
    <row r="8281" spans="1:23" x14ac:dyDescent="0.25">
      <c r="H8281" t="s">
        <v>12831</v>
      </c>
    </row>
    <row r="8282" spans="1:23" x14ac:dyDescent="0.25">
      <c r="A8282">
        <v>4138</v>
      </c>
      <c r="B8282">
        <v>3172</v>
      </c>
      <c r="C8282" t="s">
        <v>2706</v>
      </c>
      <c r="D8282" t="s">
        <v>79</v>
      </c>
      <c r="E8282" t="s">
        <v>51</v>
      </c>
      <c r="F8282" t="s">
        <v>12832</v>
      </c>
      <c r="G8282" t="str">
        <f>"201511021154"</f>
        <v>201511021154</v>
      </c>
      <c r="H8282">
        <v>1100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V8282">
        <v>0</v>
      </c>
      <c r="W8282">
        <v>1100</v>
      </c>
    </row>
    <row r="8283" spans="1:23" x14ac:dyDescent="0.25">
      <c r="H8283" t="s">
        <v>12833</v>
      </c>
    </row>
    <row r="8284" spans="1:23" x14ac:dyDescent="0.25">
      <c r="A8284">
        <v>4139</v>
      </c>
      <c r="B8284">
        <v>2858</v>
      </c>
      <c r="C8284" t="s">
        <v>1076</v>
      </c>
      <c r="D8284" t="s">
        <v>105</v>
      </c>
      <c r="E8284" t="s">
        <v>41</v>
      </c>
      <c r="F8284" t="s">
        <v>12834</v>
      </c>
      <c r="G8284" t="str">
        <f>"201510004467"</f>
        <v>201510004467</v>
      </c>
      <c r="H8284">
        <v>1100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V8284">
        <v>0</v>
      </c>
      <c r="W8284">
        <v>1100</v>
      </c>
    </row>
    <row r="8285" spans="1:23" x14ac:dyDescent="0.25">
      <c r="H8285" t="s">
        <v>12835</v>
      </c>
    </row>
    <row r="8286" spans="1:23" x14ac:dyDescent="0.25">
      <c r="A8286">
        <v>4140</v>
      </c>
      <c r="B8286">
        <v>2069</v>
      </c>
      <c r="C8286" t="s">
        <v>12836</v>
      </c>
      <c r="D8286" t="s">
        <v>36</v>
      </c>
      <c r="E8286" t="s">
        <v>70</v>
      </c>
      <c r="F8286" t="s">
        <v>12837</v>
      </c>
      <c r="G8286" t="str">
        <f>"00020609"</f>
        <v>00020609</v>
      </c>
      <c r="H8286">
        <v>1100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V8286">
        <v>2</v>
      </c>
      <c r="W8286">
        <v>1100</v>
      </c>
    </row>
    <row r="8287" spans="1:23" x14ac:dyDescent="0.25">
      <c r="H8287" t="s">
        <v>12838</v>
      </c>
    </row>
    <row r="8288" spans="1:23" x14ac:dyDescent="0.25">
      <c r="A8288">
        <v>4141</v>
      </c>
      <c r="B8288">
        <v>8719</v>
      </c>
      <c r="C8288" t="s">
        <v>8693</v>
      </c>
      <c r="D8288" t="s">
        <v>810</v>
      </c>
      <c r="E8288" t="s">
        <v>196</v>
      </c>
      <c r="F8288" t="s">
        <v>8694</v>
      </c>
      <c r="G8288" t="str">
        <f>"201512000147"</f>
        <v>201512000147</v>
      </c>
      <c r="H8288">
        <v>1100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V8288">
        <v>0</v>
      </c>
      <c r="W8288">
        <v>1100</v>
      </c>
    </row>
    <row r="8289" spans="1:23" x14ac:dyDescent="0.25">
      <c r="H8289" t="s">
        <v>8695</v>
      </c>
    </row>
    <row r="8290" spans="1:23" x14ac:dyDescent="0.25">
      <c r="A8290">
        <v>4142</v>
      </c>
      <c r="B8290">
        <v>5015</v>
      </c>
      <c r="C8290" t="s">
        <v>12839</v>
      </c>
      <c r="D8290" t="s">
        <v>83</v>
      </c>
      <c r="E8290" t="s">
        <v>51</v>
      </c>
      <c r="F8290" t="s">
        <v>12840</v>
      </c>
      <c r="G8290" t="str">
        <f>"00041253"</f>
        <v>00041253</v>
      </c>
      <c r="H8290">
        <v>1100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V8290">
        <v>1</v>
      </c>
      <c r="W8290">
        <v>1100</v>
      </c>
    </row>
    <row r="8291" spans="1:23" x14ac:dyDescent="0.25">
      <c r="H8291" t="s">
        <v>12841</v>
      </c>
    </row>
    <row r="8292" spans="1:23" x14ac:dyDescent="0.25">
      <c r="A8292">
        <v>4143</v>
      </c>
      <c r="B8292">
        <v>2674</v>
      </c>
      <c r="C8292" t="s">
        <v>12842</v>
      </c>
      <c r="D8292" t="s">
        <v>4847</v>
      </c>
      <c r="E8292" t="s">
        <v>41</v>
      </c>
      <c r="F8292" t="s">
        <v>12843</v>
      </c>
      <c r="G8292" t="str">
        <f>"201511017698"</f>
        <v>201511017698</v>
      </c>
      <c r="H8292">
        <v>1100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V8292">
        <v>0</v>
      </c>
      <c r="W8292">
        <v>1100</v>
      </c>
    </row>
    <row r="8293" spans="1:23" x14ac:dyDescent="0.25">
      <c r="H8293" t="s">
        <v>38</v>
      </c>
    </row>
    <row r="8294" spans="1:23" x14ac:dyDescent="0.25">
      <c r="A8294">
        <v>4144</v>
      </c>
      <c r="B8294">
        <v>6067</v>
      </c>
      <c r="C8294" t="s">
        <v>9640</v>
      </c>
      <c r="D8294" t="s">
        <v>105</v>
      </c>
      <c r="E8294" t="s">
        <v>188</v>
      </c>
      <c r="F8294" t="s">
        <v>12844</v>
      </c>
      <c r="G8294" t="str">
        <f>"201511043087"</f>
        <v>201511043087</v>
      </c>
      <c r="H8294">
        <v>1100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V8294">
        <v>0</v>
      </c>
      <c r="W8294">
        <v>1100</v>
      </c>
    </row>
    <row r="8295" spans="1:23" x14ac:dyDescent="0.25">
      <c r="H8295" t="s">
        <v>12845</v>
      </c>
    </row>
    <row r="8296" spans="1:23" x14ac:dyDescent="0.25">
      <c r="A8296">
        <v>4145</v>
      </c>
      <c r="B8296">
        <v>6235</v>
      </c>
      <c r="C8296" t="s">
        <v>12846</v>
      </c>
      <c r="D8296" t="s">
        <v>40</v>
      </c>
      <c r="E8296" t="s">
        <v>192</v>
      </c>
      <c r="F8296" t="s">
        <v>12847</v>
      </c>
      <c r="G8296" t="str">
        <f>"201511025946"</f>
        <v>201511025946</v>
      </c>
      <c r="H8296">
        <v>1100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V8296">
        <v>0</v>
      </c>
      <c r="W8296">
        <v>1100</v>
      </c>
    </row>
    <row r="8297" spans="1:23" x14ac:dyDescent="0.25">
      <c r="H8297" t="s">
        <v>12848</v>
      </c>
    </row>
    <row r="8298" spans="1:23" x14ac:dyDescent="0.25">
      <c r="A8298">
        <v>4146</v>
      </c>
      <c r="B8298">
        <v>4092</v>
      </c>
      <c r="C8298" t="s">
        <v>2328</v>
      </c>
      <c r="D8298" t="s">
        <v>336</v>
      </c>
      <c r="E8298" t="s">
        <v>298</v>
      </c>
      <c r="F8298" t="s">
        <v>12849</v>
      </c>
      <c r="G8298" t="str">
        <f>"201511030230"</f>
        <v>201511030230</v>
      </c>
      <c r="H8298">
        <v>1100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V8298">
        <v>0</v>
      </c>
      <c r="W8298">
        <v>1100</v>
      </c>
    </row>
    <row r="8299" spans="1:23" x14ac:dyDescent="0.25">
      <c r="H8299" t="s">
        <v>12850</v>
      </c>
    </row>
    <row r="8300" spans="1:23" x14ac:dyDescent="0.25">
      <c r="A8300">
        <v>4147</v>
      </c>
      <c r="B8300">
        <v>8855</v>
      </c>
      <c r="C8300" t="s">
        <v>12851</v>
      </c>
      <c r="D8300" t="s">
        <v>112</v>
      </c>
      <c r="E8300" t="s">
        <v>55</v>
      </c>
      <c r="F8300" t="s">
        <v>12852</v>
      </c>
      <c r="G8300" t="str">
        <f>"201501000542"</f>
        <v>201501000542</v>
      </c>
      <c r="H8300">
        <v>1100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V8300">
        <v>2</v>
      </c>
      <c r="W8300">
        <v>1100</v>
      </c>
    </row>
    <row r="8301" spans="1:23" x14ac:dyDescent="0.25">
      <c r="H8301" t="s">
        <v>12853</v>
      </c>
    </row>
    <row r="8302" spans="1:23" x14ac:dyDescent="0.25">
      <c r="A8302">
        <v>4148</v>
      </c>
      <c r="B8302">
        <v>2160</v>
      </c>
      <c r="C8302" t="s">
        <v>12854</v>
      </c>
      <c r="D8302" t="s">
        <v>3461</v>
      </c>
      <c r="E8302" t="s">
        <v>192</v>
      </c>
      <c r="F8302">
        <v>1231434</v>
      </c>
      <c r="G8302" t="str">
        <f>"201510002171"</f>
        <v>201510002171</v>
      </c>
      <c r="H8302">
        <v>1100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V8302">
        <v>0</v>
      </c>
      <c r="W8302">
        <v>1100</v>
      </c>
    </row>
    <row r="8303" spans="1:23" x14ac:dyDescent="0.25">
      <c r="H8303" t="s">
        <v>12855</v>
      </c>
    </row>
    <row r="8304" spans="1:23" x14ac:dyDescent="0.25">
      <c r="A8304">
        <v>4149</v>
      </c>
      <c r="B8304">
        <v>4811</v>
      </c>
      <c r="C8304" t="s">
        <v>12856</v>
      </c>
      <c r="D8304" t="s">
        <v>83</v>
      </c>
      <c r="E8304" t="s">
        <v>96</v>
      </c>
      <c r="F8304" t="s">
        <v>12857</v>
      </c>
      <c r="G8304" t="str">
        <f>"00040598"</f>
        <v>00040598</v>
      </c>
      <c r="H8304">
        <v>1100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V8304">
        <v>0</v>
      </c>
      <c r="W8304">
        <v>1100</v>
      </c>
    </row>
    <row r="8305" spans="1:23" x14ac:dyDescent="0.25">
      <c r="H8305" t="s">
        <v>12858</v>
      </c>
    </row>
    <row r="8306" spans="1:23" x14ac:dyDescent="0.25">
      <c r="A8306">
        <v>4150</v>
      </c>
      <c r="B8306">
        <v>8927</v>
      </c>
      <c r="C8306" t="s">
        <v>2519</v>
      </c>
      <c r="D8306" t="s">
        <v>1137</v>
      </c>
      <c r="E8306" t="s">
        <v>75</v>
      </c>
      <c r="F8306" t="s">
        <v>12859</v>
      </c>
      <c r="G8306" t="str">
        <f>"00024976"</f>
        <v>00024976</v>
      </c>
      <c r="H8306">
        <v>1100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V8306">
        <v>2</v>
      </c>
      <c r="W8306">
        <v>1100</v>
      </c>
    </row>
    <row r="8307" spans="1:23" x14ac:dyDescent="0.25">
      <c r="H8307" t="s">
        <v>12860</v>
      </c>
    </row>
    <row r="8308" spans="1:23" x14ac:dyDescent="0.25">
      <c r="A8308">
        <v>4151</v>
      </c>
      <c r="B8308">
        <v>2134</v>
      </c>
      <c r="C8308" t="s">
        <v>12861</v>
      </c>
      <c r="D8308" t="s">
        <v>489</v>
      </c>
      <c r="E8308" t="s">
        <v>694</v>
      </c>
      <c r="F8308" t="s">
        <v>12862</v>
      </c>
      <c r="G8308" t="str">
        <f>"00019578"</f>
        <v>00019578</v>
      </c>
      <c r="H8308">
        <v>1100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V8308">
        <v>0</v>
      </c>
      <c r="W8308">
        <v>1100</v>
      </c>
    </row>
    <row r="8309" spans="1:23" x14ac:dyDescent="0.25">
      <c r="H8309" t="s">
        <v>12863</v>
      </c>
    </row>
    <row r="8310" spans="1:23" x14ac:dyDescent="0.25">
      <c r="A8310">
        <v>4152</v>
      </c>
      <c r="B8310">
        <v>2195</v>
      </c>
      <c r="C8310" t="s">
        <v>12864</v>
      </c>
      <c r="D8310" t="s">
        <v>6527</v>
      </c>
      <c r="E8310" t="s">
        <v>375</v>
      </c>
      <c r="F8310" t="s">
        <v>12865</v>
      </c>
      <c r="G8310" t="str">
        <f>"201511028858"</f>
        <v>201511028858</v>
      </c>
      <c r="H8310">
        <v>1100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V8310">
        <v>0</v>
      </c>
      <c r="W8310">
        <v>1100</v>
      </c>
    </row>
    <row r="8311" spans="1:23" x14ac:dyDescent="0.25">
      <c r="H8311" t="s">
        <v>12866</v>
      </c>
    </row>
    <row r="8312" spans="1:23" x14ac:dyDescent="0.25">
      <c r="A8312">
        <v>4153</v>
      </c>
      <c r="B8312">
        <v>9289</v>
      </c>
      <c r="C8312" t="s">
        <v>8696</v>
      </c>
      <c r="D8312" t="s">
        <v>489</v>
      </c>
      <c r="E8312" t="s">
        <v>60</v>
      </c>
      <c r="F8312" t="s">
        <v>12867</v>
      </c>
      <c r="G8312" t="str">
        <f>"201511022770"</f>
        <v>201511022770</v>
      </c>
      <c r="H8312">
        <v>1100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V8312">
        <v>2</v>
      </c>
      <c r="W8312">
        <v>1100</v>
      </c>
    </row>
    <row r="8313" spans="1:23" x14ac:dyDescent="0.25">
      <c r="H8313" t="s">
        <v>12868</v>
      </c>
    </row>
    <row r="8314" spans="1:23" x14ac:dyDescent="0.25">
      <c r="A8314">
        <v>4154</v>
      </c>
      <c r="B8314">
        <v>6002</v>
      </c>
      <c r="C8314" t="s">
        <v>12869</v>
      </c>
      <c r="D8314" t="s">
        <v>6961</v>
      </c>
      <c r="E8314" t="s">
        <v>213</v>
      </c>
      <c r="F8314" t="s">
        <v>12870</v>
      </c>
      <c r="G8314" t="str">
        <f>"201511041696"</f>
        <v>201511041696</v>
      </c>
      <c r="H8314">
        <v>1100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V8314">
        <v>1</v>
      </c>
      <c r="W8314">
        <v>1100</v>
      </c>
    </row>
    <row r="8315" spans="1:23" x14ac:dyDescent="0.25">
      <c r="H8315">
        <v>818</v>
      </c>
    </row>
    <row r="8316" spans="1:23" x14ac:dyDescent="0.25">
      <c r="A8316">
        <v>4155</v>
      </c>
      <c r="B8316">
        <v>8885</v>
      </c>
      <c r="C8316" t="s">
        <v>272</v>
      </c>
      <c r="D8316" t="s">
        <v>900</v>
      </c>
      <c r="E8316" t="s">
        <v>51</v>
      </c>
      <c r="F8316" t="s">
        <v>12871</v>
      </c>
      <c r="G8316" t="str">
        <f>"201511042914"</f>
        <v>201511042914</v>
      </c>
      <c r="H8316">
        <v>1100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V8316">
        <v>1</v>
      </c>
      <c r="W8316">
        <v>1100</v>
      </c>
    </row>
    <row r="8317" spans="1:23" x14ac:dyDescent="0.25">
      <c r="H8317" t="s">
        <v>12872</v>
      </c>
    </row>
    <row r="8318" spans="1:23" x14ac:dyDescent="0.25">
      <c r="A8318">
        <v>4156</v>
      </c>
      <c r="B8318">
        <v>9545</v>
      </c>
      <c r="C8318" t="s">
        <v>12873</v>
      </c>
      <c r="D8318" t="s">
        <v>489</v>
      </c>
      <c r="E8318" t="s">
        <v>60</v>
      </c>
      <c r="F8318" t="s">
        <v>12874</v>
      </c>
      <c r="G8318" t="str">
        <f>"201412003309"</f>
        <v>201412003309</v>
      </c>
      <c r="H8318">
        <v>1100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V8318">
        <v>0</v>
      </c>
      <c r="W8318">
        <v>1100</v>
      </c>
    </row>
    <row r="8319" spans="1:23" x14ac:dyDescent="0.25">
      <c r="H8319" t="s">
        <v>12875</v>
      </c>
    </row>
    <row r="8320" spans="1:23" x14ac:dyDescent="0.25">
      <c r="A8320">
        <v>4157</v>
      </c>
      <c r="B8320">
        <v>8559</v>
      </c>
      <c r="C8320" t="s">
        <v>10267</v>
      </c>
      <c r="D8320" t="s">
        <v>842</v>
      </c>
      <c r="E8320" t="s">
        <v>70</v>
      </c>
      <c r="F8320" t="s">
        <v>12876</v>
      </c>
      <c r="G8320" t="str">
        <f>"201506004387"</f>
        <v>201506004387</v>
      </c>
      <c r="H8320">
        <v>1100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0</v>
      </c>
      <c r="V8320">
        <v>1</v>
      </c>
      <c r="W8320">
        <v>1100</v>
      </c>
    </row>
    <row r="8321" spans="1:23" x14ac:dyDescent="0.25">
      <c r="H8321" t="s">
        <v>12877</v>
      </c>
    </row>
    <row r="8322" spans="1:23" x14ac:dyDescent="0.25">
      <c r="A8322">
        <v>4158</v>
      </c>
      <c r="B8322">
        <v>101</v>
      </c>
      <c r="C8322" t="s">
        <v>12878</v>
      </c>
      <c r="D8322" t="s">
        <v>24</v>
      </c>
      <c r="E8322" t="s">
        <v>46</v>
      </c>
      <c r="F8322" t="s">
        <v>12879</v>
      </c>
      <c r="G8322" t="str">
        <f>"201511033470"</f>
        <v>201511033470</v>
      </c>
      <c r="H8322">
        <v>1100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V8322">
        <v>1</v>
      </c>
      <c r="W8322">
        <v>1100</v>
      </c>
    </row>
    <row r="8323" spans="1:23" x14ac:dyDescent="0.25">
      <c r="H8323" t="s">
        <v>12880</v>
      </c>
    </row>
    <row r="8324" spans="1:23" x14ac:dyDescent="0.25">
      <c r="A8324">
        <v>4159</v>
      </c>
      <c r="B8324">
        <v>1415</v>
      </c>
      <c r="C8324" t="s">
        <v>2239</v>
      </c>
      <c r="D8324" t="s">
        <v>14</v>
      </c>
      <c r="E8324" t="s">
        <v>70</v>
      </c>
      <c r="F8324" t="s">
        <v>12881</v>
      </c>
      <c r="G8324" t="str">
        <f>"00055828"</f>
        <v>00055828</v>
      </c>
      <c r="H8324">
        <v>1100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V8324">
        <v>0</v>
      </c>
      <c r="W8324">
        <v>1100</v>
      </c>
    </row>
    <row r="8325" spans="1:23" x14ac:dyDescent="0.25">
      <c r="H8325" t="s">
        <v>12882</v>
      </c>
    </row>
    <row r="8326" spans="1:23" x14ac:dyDescent="0.25">
      <c r="A8326">
        <v>4160</v>
      </c>
      <c r="B8326">
        <v>3347</v>
      </c>
      <c r="C8326" t="s">
        <v>12883</v>
      </c>
      <c r="D8326" t="s">
        <v>515</v>
      </c>
      <c r="E8326" t="s">
        <v>41</v>
      </c>
      <c r="F8326" t="s">
        <v>12884</v>
      </c>
      <c r="G8326" t="str">
        <f>"00040462"</f>
        <v>00040462</v>
      </c>
      <c r="H8326">
        <v>1100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V8326">
        <v>0</v>
      </c>
      <c r="W8326">
        <v>1100</v>
      </c>
    </row>
    <row r="8327" spans="1:23" x14ac:dyDescent="0.25">
      <c r="H8327" t="s">
        <v>12885</v>
      </c>
    </row>
    <row r="8328" spans="1:23" x14ac:dyDescent="0.25">
      <c r="A8328">
        <v>4161</v>
      </c>
      <c r="B8328">
        <v>4496</v>
      </c>
      <c r="C8328" t="s">
        <v>1059</v>
      </c>
      <c r="D8328" t="s">
        <v>83</v>
      </c>
      <c r="E8328" t="s">
        <v>165</v>
      </c>
      <c r="F8328" t="s">
        <v>12886</v>
      </c>
      <c r="G8328" t="str">
        <f>"201511019465"</f>
        <v>201511019465</v>
      </c>
      <c r="H8328">
        <v>1100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V8328">
        <v>1</v>
      </c>
      <c r="W8328">
        <v>1100</v>
      </c>
    </row>
    <row r="8329" spans="1:23" x14ac:dyDescent="0.25">
      <c r="H8329" t="s">
        <v>12887</v>
      </c>
    </row>
    <row r="8330" spans="1:23" x14ac:dyDescent="0.25">
      <c r="A8330">
        <v>4162</v>
      </c>
      <c r="B8330">
        <v>10240</v>
      </c>
      <c r="C8330" t="s">
        <v>12888</v>
      </c>
      <c r="D8330" t="s">
        <v>787</v>
      </c>
      <c r="E8330" t="s">
        <v>15</v>
      </c>
      <c r="F8330" t="s">
        <v>12889</v>
      </c>
      <c r="G8330" t="str">
        <f>"201511023905"</f>
        <v>201511023905</v>
      </c>
      <c r="H8330">
        <v>1100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V8330">
        <v>0</v>
      </c>
      <c r="W8330">
        <v>1100</v>
      </c>
    </row>
    <row r="8331" spans="1:23" x14ac:dyDescent="0.25">
      <c r="H8331" t="s">
        <v>12890</v>
      </c>
    </row>
    <row r="8332" spans="1:23" x14ac:dyDescent="0.25">
      <c r="A8332">
        <v>4163</v>
      </c>
      <c r="B8332">
        <v>3459</v>
      </c>
      <c r="C8332" t="s">
        <v>12891</v>
      </c>
      <c r="D8332" t="s">
        <v>36</v>
      </c>
      <c r="E8332" t="s">
        <v>165</v>
      </c>
      <c r="F8332" t="s">
        <v>12892</v>
      </c>
      <c r="G8332" t="str">
        <f>"00086567"</f>
        <v>00086567</v>
      </c>
      <c r="H8332">
        <v>1100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V8332">
        <v>2</v>
      </c>
      <c r="W8332">
        <v>1100</v>
      </c>
    </row>
    <row r="8333" spans="1:23" x14ac:dyDescent="0.25">
      <c r="H8333" t="s">
        <v>12893</v>
      </c>
    </row>
    <row r="8334" spans="1:23" x14ac:dyDescent="0.25">
      <c r="A8334">
        <v>4164</v>
      </c>
      <c r="B8334">
        <v>5741</v>
      </c>
      <c r="C8334" t="s">
        <v>12894</v>
      </c>
      <c r="D8334" t="s">
        <v>83</v>
      </c>
      <c r="E8334" t="s">
        <v>51</v>
      </c>
      <c r="F8334" t="s">
        <v>12895</v>
      </c>
      <c r="G8334" t="str">
        <f>"201511038209"</f>
        <v>201511038209</v>
      </c>
      <c r="H8334">
        <v>1100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V8334">
        <v>0</v>
      </c>
      <c r="W8334">
        <v>1100</v>
      </c>
    </row>
    <row r="8335" spans="1:23" x14ac:dyDescent="0.25">
      <c r="H8335" t="s">
        <v>12896</v>
      </c>
    </row>
    <row r="8336" spans="1:23" x14ac:dyDescent="0.25">
      <c r="A8336">
        <v>4165</v>
      </c>
      <c r="B8336">
        <v>7122</v>
      </c>
      <c r="C8336" t="s">
        <v>12897</v>
      </c>
      <c r="D8336" t="s">
        <v>636</v>
      </c>
      <c r="E8336" t="s">
        <v>55</v>
      </c>
      <c r="F8336" t="s">
        <v>12898</v>
      </c>
      <c r="G8336" t="str">
        <f>"201511034025"</f>
        <v>201511034025</v>
      </c>
      <c r="H8336">
        <v>1100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V8336">
        <v>0</v>
      </c>
      <c r="W8336">
        <v>1100</v>
      </c>
    </row>
    <row r="8337" spans="1:23" x14ac:dyDescent="0.25">
      <c r="H8337" t="s">
        <v>6285</v>
      </c>
    </row>
    <row r="8338" spans="1:23" x14ac:dyDescent="0.25">
      <c r="A8338">
        <v>4166</v>
      </c>
      <c r="B8338">
        <v>6673</v>
      </c>
      <c r="C8338" t="s">
        <v>12899</v>
      </c>
      <c r="D8338" t="s">
        <v>64</v>
      </c>
      <c r="E8338" t="s">
        <v>70</v>
      </c>
      <c r="F8338" t="s">
        <v>12900</v>
      </c>
      <c r="G8338" t="str">
        <f>"00089886"</f>
        <v>00089886</v>
      </c>
      <c r="H8338">
        <v>1100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V8338">
        <v>0</v>
      </c>
      <c r="W8338">
        <v>1100</v>
      </c>
    </row>
    <row r="8339" spans="1:23" x14ac:dyDescent="0.25">
      <c r="H8339" t="s">
        <v>12901</v>
      </c>
    </row>
    <row r="8340" spans="1:23" x14ac:dyDescent="0.25">
      <c r="A8340">
        <v>4167</v>
      </c>
      <c r="B8340">
        <v>3757</v>
      </c>
      <c r="C8340" t="s">
        <v>12902</v>
      </c>
      <c r="D8340" t="s">
        <v>3117</v>
      </c>
      <c r="E8340" t="s">
        <v>25</v>
      </c>
      <c r="F8340" t="s">
        <v>12903</v>
      </c>
      <c r="G8340" t="str">
        <f>"201511027502"</f>
        <v>201511027502</v>
      </c>
      <c r="H8340">
        <v>1100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V8340">
        <v>1</v>
      </c>
      <c r="W8340">
        <v>1100</v>
      </c>
    </row>
    <row r="8341" spans="1:23" x14ac:dyDescent="0.25">
      <c r="H8341" t="s">
        <v>12904</v>
      </c>
    </row>
    <row r="8342" spans="1:23" x14ac:dyDescent="0.25">
      <c r="A8342">
        <v>4168</v>
      </c>
      <c r="B8342">
        <v>10385</v>
      </c>
      <c r="C8342" t="s">
        <v>12905</v>
      </c>
      <c r="D8342" t="s">
        <v>14</v>
      </c>
      <c r="E8342" t="s">
        <v>122</v>
      </c>
      <c r="F8342" t="s">
        <v>12906</v>
      </c>
      <c r="G8342" t="str">
        <f>"00086934"</f>
        <v>00086934</v>
      </c>
      <c r="H8342">
        <v>1100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V8342">
        <v>1</v>
      </c>
      <c r="W8342">
        <v>1100</v>
      </c>
    </row>
    <row r="8343" spans="1:23" x14ac:dyDescent="0.25">
      <c r="H8343" t="s">
        <v>12907</v>
      </c>
    </row>
    <row r="8344" spans="1:23" x14ac:dyDescent="0.25">
      <c r="A8344">
        <v>4169</v>
      </c>
      <c r="B8344">
        <v>7000</v>
      </c>
      <c r="C8344" t="s">
        <v>12908</v>
      </c>
      <c r="D8344" t="s">
        <v>140</v>
      </c>
      <c r="E8344" t="s">
        <v>432</v>
      </c>
      <c r="F8344" t="s">
        <v>12909</v>
      </c>
      <c r="G8344" t="str">
        <f>"00049628"</f>
        <v>00049628</v>
      </c>
      <c r="H8344">
        <v>1100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V8344">
        <v>2</v>
      </c>
      <c r="W8344">
        <v>1100</v>
      </c>
    </row>
    <row r="8345" spans="1:23" x14ac:dyDescent="0.25">
      <c r="H8345" t="s">
        <v>12910</v>
      </c>
    </row>
    <row r="8346" spans="1:23" x14ac:dyDescent="0.25">
      <c r="A8346">
        <v>4170</v>
      </c>
      <c r="B8346">
        <v>6260</v>
      </c>
      <c r="C8346" t="s">
        <v>12911</v>
      </c>
      <c r="D8346" t="s">
        <v>183</v>
      </c>
      <c r="E8346" t="s">
        <v>4171</v>
      </c>
      <c r="F8346" t="s">
        <v>12912</v>
      </c>
      <c r="G8346" t="str">
        <f>"00021468"</f>
        <v>00021468</v>
      </c>
      <c r="H8346">
        <v>1100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V8346">
        <v>2</v>
      </c>
      <c r="W8346">
        <v>1100</v>
      </c>
    </row>
    <row r="8347" spans="1:23" x14ac:dyDescent="0.25">
      <c r="H8347" t="s">
        <v>12913</v>
      </c>
    </row>
    <row r="8348" spans="1:23" x14ac:dyDescent="0.25">
      <c r="A8348">
        <v>4171</v>
      </c>
      <c r="B8348">
        <v>882</v>
      </c>
      <c r="C8348" t="s">
        <v>12914</v>
      </c>
      <c r="D8348" t="s">
        <v>489</v>
      </c>
      <c r="E8348" t="s">
        <v>12915</v>
      </c>
      <c r="F8348" t="s">
        <v>12916</v>
      </c>
      <c r="G8348" t="str">
        <f>"00037702"</f>
        <v>00037702</v>
      </c>
      <c r="H8348">
        <v>1100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V8348">
        <v>0</v>
      </c>
      <c r="W8348">
        <v>1100</v>
      </c>
    </row>
    <row r="8349" spans="1:23" x14ac:dyDescent="0.25">
      <c r="H8349" t="s">
        <v>12917</v>
      </c>
    </row>
    <row r="8350" spans="1:23" x14ac:dyDescent="0.25">
      <c r="A8350">
        <v>4172</v>
      </c>
      <c r="B8350">
        <v>1998</v>
      </c>
      <c r="C8350" t="s">
        <v>11136</v>
      </c>
      <c r="D8350" t="s">
        <v>7400</v>
      </c>
      <c r="E8350" t="s">
        <v>55</v>
      </c>
      <c r="F8350" t="s">
        <v>11137</v>
      </c>
      <c r="G8350" t="str">
        <f>"201511015437"</f>
        <v>201511015437</v>
      </c>
      <c r="H8350">
        <v>1100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V8350">
        <v>1</v>
      </c>
      <c r="W8350">
        <v>1100</v>
      </c>
    </row>
    <row r="8351" spans="1:23" x14ac:dyDescent="0.25">
      <c r="H8351" t="s">
        <v>11138</v>
      </c>
    </row>
    <row r="8352" spans="1:23" x14ac:dyDescent="0.25">
      <c r="A8352">
        <v>4173</v>
      </c>
      <c r="B8352">
        <v>2977</v>
      </c>
      <c r="C8352" t="s">
        <v>12918</v>
      </c>
      <c r="D8352" t="s">
        <v>570</v>
      </c>
      <c r="E8352" t="s">
        <v>96</v>
      </c>
      <c r="F8352" t="s">
        <v>12919</v>
      </c>
      <c r="G8352" t="str">
        <f>"00023982"</f>
        <v>00023982</v>
      </c>
      <c r="H8352">
        <v>1100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V8352">
        <v>0</v>
      </c>
      <c r="W8352">
        <v>1100</v>
      </c>
    </row>
    <row r="8353" spans="1:23" x14ac:dyDescent="0.25">
      <c r="H8353" t="s">
        <v>12920</v>
      </c>
    </row>
    <row r="8354" spans="1:23" x14ac:dyDescent="0.25">
      <c r="A8354">
        <v>4174</v>
      </c>
      <c r="B8354">
        <v>8655</v>
      </c>
      <c r="C8354" t="s">
        <v>10429</v>
      </c>
      <c r="D8354" t="s">
        <v>24</v>
      </c>
      <c r="E8354" t="s">
        <v>4836</v>
      </c>
      <c r="F8354" t="s">
        <v>12921</v>
      </c>
      <c r="G8354" t="str">
        <f>"201511041788"</f>
        <v>201511041788</v>
      </c>
      <c r="H8354">
        <v>1100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V8354">
        <v>1</v>
      </c>
      <c r="W8354">
        <v>1100</v>
      </c>
    </row>
    <row r="8355" spans="1:23" x14ac:dyDescent="0.25">
      <c r="H8355" t="s">
        <v>12922</v>
      </c>
    </row>
    <row r="8356" spans="1:23" x14ac:dyDescent="0.25">
      <c r="A8356">
        <v>4175</v>
      </c>
      <c r="B8356">
        <v>3716</v>
      </c>
      <c r="C8356" t="s">
        <v>1797</v>
      </c>
      <c r="D8356" t="s">
        <v>12923</v>
      </c>
      <c r="E8356" t="s">
        <v>96</v>
      </c>
      <c r="F8356" t="s">
        <v>12924</v>
      </c>
      <c r="G8356" t="str">
        <f>"201511030188"</f>
        <v>201511030188</v>
      </c>
      <c r="H8356">
        <v>1100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V8356">
        <v>1</v>
      </c>
      <c r="W8356">
        <v>1100</v>
      </c>
    </row>
    <row r="8357" spans="1:23" x14ac:dyDescent="0.25">
      <c r="H8357" t="s">
        <v>12925</v>
      </c>
    </row>
    <row r="8358" spans="1:23" x14ac:dyDescent="0.25">
      <c r="A8358">
        <v>4176</v>
      </c>
      <c r="B8358">
        <v>1715</v>
      </c>
      <c r="C8358" t="s">
        <v>12926</v>
      </c>
      <c r="D8358" t="s">
        <v>230</v>
      </c>
      <c r="E8358" t="s">
        <v>15</v>
      </c>
      <c r="F8358" t="s">
        <v>12927</v>
      </c>
      <c r="G8358" t="str">
        <f>"201511007651"</f>
        <v>201511007651</v>
      </c>
      <c r="H8358">
        <v>1100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V8358">
        <v>0</v>
      </c>
      <c r="W8358">
        <v>1100</v>
      </c>
    </row>
    <row r="8359" spans="1:23" x14ac:dyDescent="0.25">
      <c r="H8359" t="s">
        <v>12928</v>
      </c>
    </row>
    <row r="8360" spans="1:23" x14ac:dyDescent="0.25">
      <c r="A8360">
        <v>4177</v>
      </c>
      <c r="B8360">
        <v>6744</v>
      </c>
      <c r="C8360" t="s">
        <v>12929</v>
      </c>
      <c r="D8360" t="s">
        <v>12930</v>
      </c>
      <c r="E8360" t="s">
        <v>1439</v>
      </c>
      <c r="F8360" t="s">
        <v>12931</v>
      </c>
      <c r="G8360" t="str">
        <f>"201511039766"</f>
        <v>201511039766</v>
      </c>
      <c r="H8360">
        <v>1100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V8360">
        <v>2</v>
      </c>
      <c r="W8360">
        <v>1100</v>
      </c>
    </row>
    <row r="8361" spans="1:23" x14ac:dyDescent="0.25">
      <c r="H8361" t="s">
        <v>12932</v>
      </c>
    </row>
    <row r="8362" spans="1:23" x14ac:dyDescent="0.25">
      <c r="A8362">
        <v>4178</v>
      </c>
      <c r="B8362">
        <v>6081</v>
      </c>
      <c r="C8362" t="s">
        <v>12933</v>
      </c>
      <c r="D8362" t="s">
        <v>83</v>
      </c>
      <c r="E8362" t="s">
        <v>41</v>
      </c>
      <c r="F8362" t="s">
        <v>12934</v>
      </c>
      <c r="G8362" t="str">
        <f>"201511029377"</f>
        <v>201511029377</v>
      </c>
      <c r="H8362">
        <v>1100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V8362">
        <v>1</v>
      </c>
      <c r="W8362">
        <v>1100</v>
      </c>
    </row>
    <row r="8363" spans="1:23" x14ac:dyDescent="0.25">
      <c r="H8363" t="s">
        <v>12935</v>
      </c>
    </row>
    <row r="8364" spans="1:23" x14ac:dyDescent="0.25">
      <c r="A8364">
        <v>4179</v>
      </c>
      <c r="B8364">
        <v>217</v>
      </c>
      <c r="C8364" t="s">
        <v>12936</v>
      </c>
      <c r="D8364" t="s">
        <v>1518</v>
      </c>
      <c r="E8364" t="s">
        <v>51</v>
      </c>
      <c r="F8364" t="s">
        <v>12937</v>
      </c>
      <c r="G8364" t="str">
        <f>"201511026533"</f>
        <v>201511026533</v>
      </c>
      <c r="H8364">
        <v>1100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V8364">
        <v>0</v>
      </c>
      <c r="W8364">
        <v>1100</v>
      </c>
    </row>
    <row r="8365" spans="1:23" x14ac:dyDescent="0.25">
      <c r="H8365" t="s">
        <v>12938</v>
      </c>
    </row>
    <row r="8366" spans="1:23" x14ac:dyDescent="0.25">
      <c r="A8366">
        <v>4180</v>
      </c>
      <c r="B8366">
        <v>212</v>
      </c>
      <c r="C8366" t="s">
        <v>12939</v>
      </c>
      <c r="D8366" t="s">
        <v>459</v>
      </c>
      <c r="E8366" t="s">
        <v>192</v>
      </c>
      <c r="F8366" t="s">
        <v>12940</v>
      </c>
      <c r="G8366" t="str">
        <f>"00016578"</f>
        <v>00016578</v>
      </c>
      <c r="H8366">
        <v>1100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V8366">
        <v>1</v>
      </c>
      <c r="W8366">
        <v>1100</v>
      </c>
    </row>
    <row r="8367" spans="1:23" x14ac:dyDescent="0.25">
      <c r="H8367" t="s">
        <v>12941</v>
      </c>
    </row>
    <row r="8368" spans="1:23" x14ac:dyDescent="0.25">
      <c r="A8368">
        <v>4181</v>
      </c>
      <c r="B8368">
        <v>3235</v>
      </c>
      <c r="C8368" t="s">
        <v>3983</v>
      </c>
      <c r="D8368" t="s">
        <v>12942</v>
      </c>
      <c r="E8368" t="s">
        <v>60</v>
      </c>
      <c r="F8368" t="s">
        <v>12943</v>
      </c>
      <c r="G8368" t="str">
        <f>"201511009552"</f>
        <v>201511009552</v>
      </c>
      <c r="H8368">
        <v>1100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V8368">
        <v>0</v>
      </c>
      <c r="W8368">
        <v>1100</v>
      </c>
    </row>
    <row r="8369" spans="1:23" x14ac:dyDescent="0.25">
      <c r="H8369" t="s">
        <v>12944</v>
      </c>
    </row>
    <row r="8370" spans="1:23" x14ac:dyDescent="0.25">
      <c r="A8370">
        <v>4182</v>
      </c>
      <c r="B8370">
        <v>1721</v>
      </c>
      <c r="C8370" t="s">
        <v>12945</v>
      </c>
      <c r="D8370" t="s">
        <v>485</v>
      </c>
      <c r="E8370" t="s">
        <v>32</v>
      </c>
      <c r="F8370" t="s">
        <v>12946</v>
      </c>
      <c r="G8370" t="str">
        <f>"00027224"</f>
        <v>00027224</v>
      </c>
      <c r="H8370">
        <v>1100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V8370">
        <v>0</v>
      </c>
      <c r="W8370">
        <v>1100</v>
      </c>
    </row>
    <row r="8371" spans="1:23" x14ac:dyDescent="0.25">
      <c r="H8371" t="s">
        <v>12947</v>
      </c>
    </row>
    <row r="8372" spans="1:23" x14ac:dyDescent="0.25">
      <c r="A8372">
        <v>4183</v>
      </c>
      <c r="B8372">
        <v>4175</v>
      </c>
      <c r="C8372" t="s">
        <v>11440</v>
      </c>
      <c r="D8372" t="s">
        <v>83</v>
      </c>
      <c r="E8372" t="s">
        <v>96</v>
      </c>
      <c r="F8372" t="s">
        <v>12948</v>
      </c>
      <c r="G8372" t="str">
        <f>"201511007986"</f>
        <v>201511007986</v>
      </c>
      <c r="H8372">
        <v>1100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V8372">
        <v>1</v>
      </c>
      <c r="W8372">
        <v>1100</v>
      </c>
    </row>
    <row r="8373" spans="1:23" x14ac:dyDescent="0.25">
      <c r="H8373" t="s">
        <v>12949</v>
      </c>
    </row>
    <row r="8374" spans="1:23" x14ac:dyDescent="0.25">
      <c r="A8374">
        <v>4184</v>
      </c>
      <c r="B8374">
        <v>5083</v>
      </c>
      <c r="C8374" t="s">
        <v>6596</v>
      </c>
      <c r="D8374" t="s">
        <v>655</v>
      </c>
      <c r="E8374" t="s">
        <v>1480</v>
      </c>
      <c r="F8374" t="s">
        <v>12950</v>
      </c>
      <c r="G8374" t="str">
        <f>"00069369"</f>
        <v>00069369</v>
      </c>
      <c r="H8374">
        <v>1100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V8374">
        <v>0</v>
      </c>
      <c r="W8374">
        <v>1100</v>
      </c>
    </row>
    <row r="8375" spans="1:23" x14ac:dyDescent="0.25">
      <c r="H8375" t="s">
        <v>12951</v>
      </c>
    </row>
    <row r="8376" spans="1:23" x14ac:dyDescent="0.25">
      <c r="A8376">
        <v>4185</v>
      </c>
      <c r="B8376">
        <v>868</v>
      </c>
      <c r="C8376" t="s">
        <v>6904</v>
      </c>
      <c r="D8376" t="s">
        <v>31</v>
      </c>
      <c r="E8376" t="s">
        <v>15</v>
      </c>
      <c r="F8376" t="s">
        <v>12952</v>
      </c>
      <c r="G8376" t="str">
        <f>"201603000359"</f>
        <v>201603000359</v>
      </c>
      <c r="H8376">
        <v>1100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0</v>
      </c>
      <c r="V8376">
        <v>0</v>
      </c>
      <c r="W8376">
        <v>1100</v>
      </c>
    </row>
    <row r="8377" spans="1:23" x14ac:dyDescent="0.25">
      <c r="H8377" t="s">
        <v>12953</v>
      </c>
    </row>
    <row r="8378" spans="1:23" x14ac:dyDescent="0.25">
      <c r="A8378">
        <v>4186</v>
      </c>
      <c r="B8378">
        <v>5287</v>
      </c>
      <c r="C8378" t="s">
        <v>143</v>
      </c>
      <c r="D8378" t="s">
        <v>133</v>
      </c>
      <c r="E8378" t="s">
        <v>425</v>
      </c>
      <c r="F8378" t="s">
        <v>12954</v>
      </c>
      <c r="G8378" t="str">
        <f>"201511016656"</f>
        <v>201511016656</v>
      </c>
      <c r="H8378">
        <v>1100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V8378">
        <v>2</v>
      </c>
      <c r="W8378">
        <v>1100</v>
      </c>
    </row>
    <row r="8379" spans="1:23" x14ac:dyDescent="0.25">
      <c r="H8379" t="s">
        <v>12955</v>
      </c>
    </row>
    <row r="8380" spans="1:23" x14ac:dyDescent="0.25">
      <c r="A8380">
        <v>4187</v>
      </c>
      <c r="B8380">
        <v>5250</v>
      </c>
      <c r="C8380" t="s">
        <v>12956</v>
      </c>
      <c r="D8380" t="s">
        <v>158</v>
      </c>
      <c r="E8380" t="s">
        <v>196</v>
      </c>
      <c r="F8380" t="s">
        <v>12957</v>
      </c>
      <c r="G8380" t="str">
        <f>"00043569"</f>
        <v>00043569</v>
      </c>
      <c r="H8380">
        <v>1100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V8380">
        <v>0</v>
      </c>
      <c r="W8380">
        <v>1100</v>
      </c>
    </row>
    <row r="8381" spans="1:23" x14ac:dyDescent="0.25">
      <c r="H8381" t="s">
        <v>12958</v>
      </c>
    </row>
    <row r="8382" spans="1:23" x14ac:dyDescent="0.25">
      <c r="A8382">
        <v>4188</v>
      </c>
      <c r="B8382">
        <v>3687</v>
      </c>
      <c r="C8382" t="s">
        <v>12959</v>
      </c>
      <c r="D8382" t="s">
        <v>636</v>
      </c>
      <c r="E8382" t="s">
        <v>636</v>
      </c>
      <c r="F8382" t="s">
        <v>12960</v>
      </c>
      <c r="G8382" t="str">
        <f>"00015827"</f>
        <v>00015827</v>
      </c>
      <c r="H8382">
        <v>1100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  <c r="R8382">
        <v>0</v>
      </c>
      <c r="S8382">
        <v>0</v>
      </c>
      <c r="V8382">
        <v>0</v>
      </c>
      <c r="W8382">
        <v>1100</v>
      </c>
    </row>
    <row r="8383" spans="1:23" x14ac:dyDescent="0.25">
      <c r="H8383" t="s">
        <v>12961</v>
      </c>
    </row>
    <row r="8384" spans="1:23" x14ac:dyDescent="0.25">
      <c r="A8384">
        <v>4189</v>
      </c>
      <c r="B8384">
        <v>5721</v>
      </c>
      <c r="C8384" t="s">
        <v>12962</v>
      </c>
      <c r="D8384" t="s">
        <v>14</v>
      </c>
      <c r="E8384" t="s">
        <v>15</v>
      </c>
      <c r="F8384" t="s">
        <v>12963</v>
      </c>
      <c r="G8384" t="str">
        <f>"00093711"</f>
        <v>00093711</v>
      </c>
      <c r="H8384">
        <v>1100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0</v>
      </c>
      <c r="R8384">
        <v>0</v>
      </c>
      <c r="S8384">
        <v>0</v>
      </c>
      <c r="V8384">
        <v>0</v>
      </c>
      <c r="W8384">
        <v>1100</v>
      </c>
    </row>
    <row r="8385" spans="1:23" x14ac:dyDescent="0.25">
      <c r="H8385" t="s">
        <v>1925</v>
      </c>
    </row>
    <row r="8386" spans="1:23" x14ac:dyDescent="0.25">
      <c r="A8386">
        <v>4190</v>
      </c>
      <c r="B8386">
        <v>1892</v>
      </c>
      <c r="C8386" t="s">
        <v>4652</v>
      </c>
      <c r="D8386" t="s">
        <v>10992</v>
      </c>
      <c r="E8386" t="s">
        <v>32</v>
      </c>
      <c r="F8386" t="s">
        <v>12964</v>
      </c>
      <c r="G8386" t="str">
        <f>"00023685"</f>
        <v>00023685</v>
      </c>
      <c r="H8386">
        <v>1100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0</v>
      </c>
      <c r="S8386">
        <v>0</v>
      </c>
      <c r="V8386">
        <v>0</v>
      </c>
      <c r="W8386">
        <v>1100</v>
      </c>
    </row>
    <row r="8387" spans="1:23" x14ac:dyDescent="0.25">
      <c r="H8387" t="s">
        <v>12965</v>
      </c>
    </row>
    <row r="8388" spans="1:23" x14ac:dyDescent="0.25">
      <c r="A8388">
        <v>4191</v>
      </c>
      <c r="B8388">
        <v>3185</v>
      </c>
      <c r="C8388" t="s">
        <v>12966</v>
      </c>
      <c r="D8388" t="s">
        <v>1518</v>
      </c>
      <c r="E8388" t="s">
        <v>843</v>
      </c>
      <c r="F8388" t="s">
        <v>12967</v>
      </c>
      <c r="G8388" t="str">
        <f>"201511029010"</f>
        <v>201511029010</v>
      </c>
      <c r="H8388">
        <v>1100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V8388">
        <v>2</v>
      </c>
      <c r="W8388">
        <v>1100</v>
      </c>
    </row>
    <row r="8389" spans="1:23" x14ac:dyDescent="0.25">
      <c r="H8389" t="s">
        <v>12968</v>
      </c>
    </row>
    <row r="8390" spans="1:23" x14ac:dyDescent="0.25">
      <c r="A8390">
        <v>4192</v>
      </c>
      <c r="B8390">
        <v>1326</v>
      </c>
      <c r="C8390" t="s">
        <v>1878</v>
      </c>
      <c r="D8390" t="s">
        <v>326</v>
      </c>
      <c r="E8390" t="s">
        <v>65</v>
      </c>
      <c r="F8390" t="s">
        <v>12969</v>
      </c>
      <c r="G8390" t="str">
        <f>"20160707632"</f>
        <v>20160707632</v>
      </c>
      <c r="H8390">
        <v>1100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V8390">
        <v>0</v>
      </c>
      <c r="W8390">
        <v>1100</v>
      </c>
    </row>
    <row r="8391" spans="1:23" x14ac:dyDescent="0.25">
      <c r="H8391" t="s">
        <v>12970</v>
      </c>
    </row>
    <row r="8392" spans="1:23" x14ac:dyDescent="0.25">
      <c r="A8392">
        <v>4193</v>
      </c>
      <c r="B8392">
        <v>1325</v>
      </c>
      <c r="C8392" t="s">
        <v>12971</v>
      </c>
      <c r="D8392" t="s">
        <v>371</v>
      </c>
      <c r="E8392" t="s">
        <v>32</v>
      </c>
      <c r="F8392" t="s">
        <v>12972</v>
      </c>
      <c r="G8392" t="str">
        <f>"201511043463"</f>
        <v>201511043463</v>
      </c>
      <c r="H8392">
        <v>1100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0</v>
      </c>
      <c r="R8392">
        <v>0</v>
      </c>
      <c r="S8392">
        <v>0</v>
      </c>
      <c r="V8392">
        <v>0</v>
      </c>
      <c r="W8392">
        <v>1100</v>
      </c>
    </row>
    <row r="8393" spans="1:23" x14ac:dyDescent="0.25">
      <c r="H8393" t="s">
        <v>12973</v>
      </c>
    </row>
    <row r="8394" spans="1:23" x14ac:dyDescent="0.25">
      <c r="A8394">
        <v>4194</v>
      </c>
      <c r="B8394">
        <v>5894</v>
      </c>
      <c r="C8394" t="s">
        <v>12974</v>
      </c>
      <c r="D8394" t="s">
        <v>230</v>
      </c>
      <c r="E8394" t="s">
        <v>425</v>
      </c>
      <c r="F8394" t="s">
        <v>12975</v>
      </c>
      <c r="G8394" t="str">
        <f>"201511012233"</f>
        <v>201511012233</v>
      </c>
      <c r="H8394">
        <v>1100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0</v>
      </c>
      <c r="V8394">
        <v>0</v>
      </c>
      <c r="W8394">
        <v>1100</v>
      </c>
    </row>
    <row r="8395" spans="1:23" x14ac:dyDescent="0.25">
      <c r="H8395" t="s">
        <v>12976</v>
      </c>
    </row>
    <row r="8396" spans="1:23" x14ac:dyDescent="0.25">
      <c r="A8396">
        <v>4195</v>
      </c>
      <c r="B8396">
        <v>6355</v>
      </c>
      <c r="C8396" t="s">
        <v>12977</v>
      </c>
      <c r="D8396" t="s">
        <v>105</v>
      </c>
      <c r="E8396" t="s">
        <v>32</v>
      </c>
      <c r="F8396" t="s">
        <v>12978</v>
      </c>
      <c r="G8396" t="str">
        <f>"00003597"</f>
        <v>00003597</v>
      </c>
      <c r="H8396">
        <v>1100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0</v>
      </c>
      <c r="S8396">
        <v>0</v>
      </c>
      <c r="T8396">
        <v>6</v>
      </c>
      <c r="U8396">
        <v>834</v>
      </c>
      <c r="V8396">
        <v>2</v>
      </c>
      <c r="W8396">
        <v>1100</v>
      </c>
    </row>
    <row r="8397" spans="1:23" x14ac:dyDescent="0.25">
      <c r="H8397" t="s">
        <v>12979</v>
      </c>
    </row>
    <row r="8398" spans="1:23" x14ac:dyDescent="0.25">
      <c r="A8398">
        <v>4196</v>
      </c>
      <c r="B8398">
        <v>6355</v>
      </c>
      <c r="C8398" t="s">
        <v>12977</v>
      </c>
      <c r="D8398" t="s">
        <v>105</v>
      </c>
      <c r="E8398" t="s">
        <v>32</v>
      </c>
      <c r="F8398" t="s">
        <v>12978</v>
      </c>
      <c r="G8398" t="str">
        <f>"00003597"</f>
        <v>00003597</v>
      </c>
      <c r="H8398">
        <v>1100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V8398">
        <v>2</v>
      </c>
      <c r="W8398">
        <v>1100</v>
      </c>
    </row>
    <row r="8399" spans="1:23" x14ac:dyDescent="0.25">
      <c r="H8399" t="s">
        <v>12979</v>
      </c>
    </row>
    <row r="8400" spans="1:23" x14ac:dyDescent="0.25">
      <c r="A8400">
        <v>4197</v>
      </c>
      <c r="B8400">
        <v>14</v>
      </c>
      <c r="C8400" t="s">
        <v>12980</v>
      </c>
      <c r="D8400" t="s">
        <v>1350</v>
      </c>
      <c r="E8400" t="s">
        <v>4171</v>
      </c>
      <c r="F8400" t="s">
        <v>12981</v>
      </c>
      <c r="G8400" t="str">
        <f>"201511010032"</f>
        <v>201511010032</v>
      </c>
      <c r="H8400">
        <v>1100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V8400">
        <v>0</v>
      </c>
      <c r="W8400">
        <v>1100</v>
      </c>
    </row>
    <row r="8401" spans="1:23" x14ac:dyDescent="0.25">
      <c r="H8401" t="s">
        <v>12982</v>
      </c>
    </row>
    <row r="8402" spans="1:23" x14ac:dyDescent="0.25">
      <c r="A8402">
        <v>4198</v>
      </c>
      <c r="B8402">
        <v>1275</v>
      </c>
      <c r="C8402" t="s">
        <v>12983</v>
      </c>
      <c r="D8402" t="s">
        <v>75</v>
      </c>
      <c r="E8402" t="s">
        <v>188</v>
      </c>
      <c r="F8402" t="s">
        <v>12984</v>
      </c>
      <c r="G8402" t="str">
        <f>"00032749"</f>
        <v>00032749</v>
      </c>
      <c r="H8402">
        <v>1100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V8402">
        <v>0</v>
      </c>
      <c r="W8402">
        <v>1100</v>
      </c>
    </row>
    <row r="8403" spans="1:23" x14ac:dyDescent="0.25">
      <c r="H8403" t="s">
        <v>12985</v>
      </c>
    </row>
    <row r="8404" spans="1:23" x14ac:dyDescent="0.25">
      <c r="A8404">
        <v>4199</v>
      </c>
      <c r="B8404">
        <v>3143</v>
      </c>
      <c r="C8404" t="s">
        <v>12986</v>
      </c>
      <c r="D8404" t="s">
        <v>12987</v>
      </c>
      <c r="E8404" t="s">
        <v>12988</v>
      </c>
      <c r="F8404" t="s">
        <v>12989</v>
      </c>
      <c r="G8404" t="str">
        <f>"00085915"</f>
        <v>00085915</v>
      </c>
      <c r="H8404">
        <v>1100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>
        <v>6</v>
      </c>
      <c r="U8404">
        <v>832</v>
      </c>
      <c r="V8404">
        <v>0</v>
      </c>
      <c r="W8404">
        <v>1100</v>
      </c>
    </row>
    <row r="8405" spans="1:23" x14ac:dyDescent="0.25">
      <c r="H8405">
        <v>832</v>
      </c>
    </row>
    <row r="8406" spans="1:23" x14ac:dyDescent="0.25">
      <c r="A8406">
        <v>4200</v>
      </c>
      <c r="B8406">
        <v>2100</v>
      </c>
      <c r="C8406" t="s">
        <v>12990</v>
      </c>
      <c r="D8406" t="s">
        <v>326</v>
      </c>
      <c r="E8406" t="s">
        <v>12991</v>
      </c>
      <c r="F8406" t="s">
        <v>12992</v>
      </c>
      <c r="G8406" t="str">
        <f>"201511021350"</f>
        <v>201511021350</v>
      </c>
      <c r="H8406">
        <v>1100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V8406">
        <v>0</v>
      </c>
      <c r="W8406">
        <v>1100</v>
      </c>
    </row>
    <row r="8407" spans="1:23" x14ac:dyDescent="0.25">
      <c r="H8407" t="s">
        <v>12993</v>
      </c>
    </row>
    <row r="8408" spans="1:23" x14ac:dyDescent="0.25">
      <c r="A8408">
        <v>4201</v>
      </c>
      <c r="B8408">
        <v>4074</v>
      </c>
      <c r="C8408" t="s">
        <v>9687</v>
      </c>
      <c r="D8408" t="s">
        <v>505</v>
      </c>
      <c r="E8408" t="s">
        <v>432</v>
      </c>
      <c r="F8408" t="s">
        <v>12994</v>
      </c>
      <c r="G8408" t="str">
        <f>"201511012383"</f>
        <v>201511012383</v>
      </c>
      <c r="H8408">
        <v>1100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0</v>
      </c>
      <c r="V8408">
        <v>1</v>
      </c>
      <c r="W8408">
        <v>1100</v>
      </c>
    </row>
    <row r="8409" spans="1:23" x14ac:dyDescent="0.25">
      <c r="H8409" t="s">
        <v>12995</v>
      </c>
    </row>
    <row r="8410" spans="1:23" x14ac:dyDescent="0.25">
      <c r="A8410">
        <v>4202</v>
      </c>
      <c r="B8410">
        <v>3755</v>
      </c>
      <c r="C8410" t="s">
        <v>12996</v>
      </c>
      <c r="D8410" t="s">
        <v>1521</v>
      </c>
      <c r="E8410" t="s">
        <v>123</v>
      </c>
      <c r="F8410" t="s">
        <v>12997</v>
      </c>
      <c r="G8410" t="str">
        <f>"00029825"</f>
        <v>00029825</v>
      </c>
      <c r="H8410">
        <v>1100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V8410">
        <v>1</v>
      </c>
      <c r="W8410">
        <v>1100</v>
      </c>
    </row>
    <row r="8411" spans="1:23" x14ac:dyDescent="0.25">
      <c r="H8411" t="s">
        <v>12998</v>
      </c>
    </row>
    <row r="8412" spans="1:23" x14ac:dyDescent="0.25">
      <c r="A8412">
        <v>4203</v>
      </c>
      <c r="B8412">
        <v>4437</v>
      </c>
      <c r="C8412" t="s">
        <v>12999</v>
      </c>
      <c r="D8412" t="s">
        <v>485</v>
      </c>
      <c r="E8412" t="s">
        <v>432</v>
      </c>
      <c r="F8412" t="s">
        <v>13000</v>
      </c>
      <c r="G8412" t="str">
        <f>"00080964"</f>
        <v>00080964</v>
      </c>
      <c r="H8412">
        <v>1100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V8412">
        <v>0</v>
      </c>
      <c r="W8412">
        <v>1100</v>
      </c>
    </row>
    <row r="8413" spans="1:23" x14ac:dyDescent="0.25">
      <c r="H8413" t="s">
        <v>13001</v>
      </c>
    </row>
    <row r="8414" spans="1:23" x14ac:dyDescent="0.25">
      <c r="A8414">
        <v>4204</v>
      </c>
      <c r="B8414">
        <v>2313</v>
      </c>
      <c r="C8414" t="s">
        <v>6377</v>
      </c>
      <c r="D8414" t="s">
        <v>155</v>
      </c>
      <c r="E8414" t="s">
        <v>1191</v>
      </c>
      <c r="F8414" t="s">
        <v>13002</v>
      </c>
      <c r="G8414" t="str">
        <f>"00048003"</f>
        <v>00048003</v>
      </c>
      <c r="H8414">
        <v>1100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V8414">
        <v>0</v>
      </c>
      <c r="W8414">
        <v>1100</v>
      </c>
    </row>
    <row r="8415" spans="1:23" x14ac:dyDescent="0.25">
      <c r="H8415" t="s">
        <v>13003</v>
      </c>
    </row>
    <row r="8416" spans="1:23" x14ac:dyDescent="0.25">
      <c r="A8416">
        <v>4205</v>
      </c>
      <c r="B8416">
        <v>6381</v>
      </c>
      <c r="C8416" t="s">
        <v>4286</v>
      </c>
      <c r="D8416" t="s">
        <v>1575</v>
      </c>
      <c r="E8416" t="s">
        <v>4179</v>
      </c>
      <c r="F8416" t="s">
        <v>13004</v>
      </c>
      <c r="G8416" t="str">
        <f>"00027580"</f>
        <v>00027580</v>
      </c>
      <c r="H8416">
        <v>1100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V8416">
        <v>1</v>
      </c>
      <c r="W8416">
        <v>1100</v>
      </c>
    </row>
    <row r="8417" spans="1:23" x14ac:dyDescent="0.25">
      <c r="H8417" t="s">
        <v>13005</v>
      </c>
    </row>
    <row r="8418" spans="1:23" x14ac:dyDescent="0.25">
      <c r="A8418">
        <v>4206</v>
      </c>
      <c r="B8418">
        <v>4191</v>
      </c>
      <c r="C8418" t="s">
        <v>13006</v>
      </c>
      <c r="D8418" t="s">
        <v>489</v>
      </c>
      <c r="E8418" t="s">
        <v>213</v>
      </c>
      <c r="F8418" t="s">
        <v>13007</v>
      </c>
      <c r="G8418" t="str">
        <f>"201511040495"</f>
        <v>201511040495</v>
      </c>
      <c r="H8418">
        <v>1100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  <c r="S8418">
        <v>0</v>
      </c>
      <c r="V8418">
        <v>0</v>
      </c>
      <c r="W8418">
        <v>1100</v>
      </c>
    </row>
    <row r="8419" spans="1:23" x14ac:dyDescent="0.25">
      <c r="H8419" t="s">
        <v>13008</v>
      </c>
    </row>
    <row r="8420" spans="1:23" x14ac:dyDescent="0.25">
      <c r="A8420">
        <v>4207</v>
      </c>
      <c r="B8420">
        <v>5060</v>
      </c>
      <c r="C8420" t="s">
        <v>8171</v>
      </c>
      <c r="D8420" t="s">
        <v>442</v>
      </c>
      <c r="E8420" t="s">
        <v>25</v>
      </c>
      <c r="F8420" t="s">
        <v>13009</v>
      </c>
      <c r="G8420" t="str">
        <f>"201511043393"</f>
        <v>201511043393</v>
      </c>
      <c r="H8420">
        <v>1100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V8420">
        <v>0</v>
      </c>
      <c r="W8420">
        <v>1100</v>
      </c>
    </row>
    <row r="8421" spans="1:23" x14ac:dyDescent="0.25">
      <c r="H8421" t="s">
        <v>13010</v>
      </c>
    </row>
    <row r="8422" spans="1:23" x14ac:dyDescent="0.25">
      <c r="A8422">
        <v>4208</v>
      </c>
      <c r="B8422">
        <v>8608</v>
      </c>
      <c r="C8422" t="s">
        <v>13011</v>
      </c>
      <c r="D8422" t="s">
        <v>83</v>
      </c>
      <c r="E8422" t="s">
        <v>188</v>
      </c>
      <c r="F8422" t="s">
        <v>13012</v>
      </c>
      <c r="G8422" t="str">
        <f>"201510001962"</f>
        <v>201510001962</v>
      </c>
      <c r="H8422">
        <v>1100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V8422">
        <v>0</v>
      </c>
      <c r="W8422">
        <v>1100</v>
      </c>
    </row>
    <row r="8423" spans="1:23" x14ac:dyDescent="0.25">
      <c r="H8423" t="s">
        <v>13013</v>
      </c>
    </row>
    <row r="8424" spans="1:23" x14ac:dyDescent="0.25">
      <c r="A8424">
        <v>4209</v>
      </c>
      <c r="B8424">
        <v>749</v>
      </c>
      <c r="C8424" t="s">
        <v>13014</v>
      </c>
      <c r="D8424" t="s">
        <v>641</v>
      </c>
      <c r="E8424" t="s">
        <v>13015</v>
      </c>
      <c r="F8424" t="s">
        <v>13016</v>
      </c>
      <c r="G8424" t="str">
        <f>"00014225"</f>
        <v>00014225</v>
      </c>
      <c r="H8424">
        <v>1100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V8424">
        <v>0</v>
      </c>
      <c r="W8424">
        <v>1100</v>
      </c>
    </row>
    <row r="8425" spans="1:23" x14ac:dyDescent="0.25">
      <c r="H8425" t="s">
        <v>13017</v>
      </c>
    </row>
    <row r="8426" spans="1:23" x14ac:dyDescent="0.25">
      <c r="A8426">
        <v>4210</v>
      </c>
      <c r="B8426">
        <v>6655</v>
      </c>
      <c r="C8426" t="s">
        <v>13018</v>
      </c>
      <c r="D8426" t="s">
        <v>96</v>
      </c>
      <c r="E8426" t="s">
        <v>60</v>
      </c>
      <c r="F8426" t="s">
        <v>13019</v>
      </c>
      <c r="G8426" t="str">
        <f>"00036237"</f>
        <v>00036237</v>
      </c>
      <c r="H8426">
        <v>1100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V8426">
        <v>0</v>
      </c>
      <c r="W8426">
        <v>1100</v>
      </c>
    </row>
    <row r="8427" spans="1:23" x14ac:dyDescent="0.25">
      <c r="H8427" t="s">
        <v>13020</v>
      </c>
    </row>
    <row r="8428" spans="1:23" x14ac:dyDescent="0.25">
      <c r="A8428">
        <v>4211</v>
      </c>
      <c r="B8428">
        <v>6636</v>
      </c>
      <c r="C8428" t="s">
        <v>1059</v>
      </c>
      <c r="D8428" t="s">
        <v>24</v>
      </c>
      <c r="E8428" t="s">
        <v>1236</v>
      </c>
      <c r="F8428" t="s">
        <v>13021</v>
      </c>
      <c r="G8428" t="str">
        <f>"201511029946"</f>
        <v>201511029946</v>
      </c>
      <c r="H8428">
        <v>1100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V8428">
        <v>0</v>
      </c>
      <c r="W8428">
        <v>1100</v>
      </c>
    </row>
    <row r="8429" spans="1:23" x14ac:dyDescent="0.25">
      <c r="H8429" t="s">
        <v>13022</v>
      </c>
    </row>
    <row r="8430" spans="1:23" x14ac:dyDescent="0.25">
      <c r="A8430">
        <v>4212</v>
      </c>
      <c r="B8430">
        <v>1492</v>
      </c>
      <c r="C8430" t="s">
        <v>13023</v>
      </c>
      <c r="D8430" t="s">
        <v>187</v>
      </c>
      <c r="E8430" t="s">
        <v>196</v>
      </c>
      <c r="F8430" t="s">
        <v>13024</v>
      </c>
      <c r="G8430" t="str">
        <f>"201511007884"</f>
        <v>201511007884</v>
      </c>
      <c r="H8430">
        <v>1100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V8430">
        <v>0</v>
      </c>
      <c r="W8430">
        <v>1100</v>
      </c>
    </row>
    <row r="8431" spans="1:23" x14ac:dyDescent="0.25">
      <c r="H8431" t="s">
        <v>13025</v>
      </c>
    </row>
    <row r="8432" spans="1:23" x14ac:dyDescent="0.25">
      <c r="A8432">
        <v>4213</v>
      </c>
      <c r="B8432">
        <v>6107</v>
      </c>
      <c r="C8432" t="s">
        <v>104</v>
      </c>
      <c r="D8432" t="s">
        <v>10585</v>
      </c>
      <c r="E8432" t="s">
        <v>636</v>
      </c>
      <c r="F8432" t="s">
        <v>13026</v>
      </c>
      <c r="G8432" t="str">
        <f>"00070137"</f>
        <v>00070137</v>
      </c>
      <c r="H8432">
        <v>1100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V8432">
        <v>0</v>
      </c>
      <c r="W8432">
        <v>1100</v>
      </c>
    </row>
    <row r="8433" spans="1:23" x14ac:dyDescent="0.25">
      <c r="H8433" t="s">
        <v>13027</v>
      </c>
    </row>
    <row r="8434" spans="1:23" x14ac:dyDescent="0.25">
      <c r="A8434">
        <v>4214</v>
      </c>
      <c r="B8434">
        <v>6036</v>
      </c>
      <c r="C8434" t="s">
        <v>484</v>
      </c>
      <c r="D8434" t="s">
        <v>191</v>
      </c>
      <c r="E8434" t="s">
        <v>13028</v>
      </c>
      <c r="F8434" t="s">
        <v>13029</v>
      </c>
      <c r="G8434" t="str">
        <f>"201512004664"</f>
        <v>201512004664</v>
      </c>
      <c r="H8434">
        <v>1100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V8434">
        <v>2</v>
      </c>
      <c r="W8434">
        <v>1100</v>
      </c>
    </row>
    <row r="8435" spans="1:23" x14ac:dyDescent="0.25">
      <c r="H8435" t="s">
        <v>13030</v>
      </c>
    </row>
    <row r="8436" spans="1:23" x14ac:dyDescent="0.25">
      <c r="A8436">
        <v>4215</v>
      </c>
      <c r="B8436">
        <v>526</v>
      </c>
      <c r="C8436" t="s">
        <v>186</v>
      </c>
      <c r="D8436" t="s">
        <v>1276</v>
      </c>
      <c r="E8436" t="s">
        <v>70</v>
      </c>
      <c r="F8436" t="s">
        <v>13031</v>
      </c>
      <c r="G8436" t="str">
        <f>"201511039969"</f>
        <v>201511039969</v>
      </c>
      <c r="H8436">
        <v>1100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0</v>
      </c>
      <c r="T8436">
        <v>6</v>
      </c>
      <c r="U8436">
        <v>831</v>
      </c>
      <c r="V8436">
        <v>0</v>
      </c>
      <c r="W8436">
        <v>1100</v>
      </c>
    </row>
    <row r="8437" spans="1:23" x14ac:dyDescent="0.25">
      <c r="H8437" t="s">
        <v>13032</v>
      </c>
    </row>
    <row r="8438" spans="1:23" x14ac:dyDescent="0.25">
      <c r="A8438">
        <v>4216</v>
      </c>
      <c r="B8438">
        <v>526</v>
      </c>
      <c r="C8438" t="s">
        <v>186</v>
      </c>
      <c r="D8438" t="s">
        <v>1276</v>
      </c>
      <c r="E8438" t="s">
        <v>70</v>
      </c>
      <c r="F8438" t="s">
        <v>13031</v>
      </c>
      <c r="G8438" t="str">
        <f>"201511039969"</f>
        <v>201511039969</v>
      </c>
      <c r="H8438">
        <v>1100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V8438">
        <v>0</v>
      </c>
      <c r="W8438">
        <v>1100</v>
      </c>
    </row>
    <row r="8439" spans="1:23" x14ac:dyDescent="0.25">
      <c r="H8439" t="s">
        <v>13032</v>
      </c>
    </row>
    <row r="8440" spans="1:23" x14ac:dyDescent="0.25">
      <c r="A8440">
        <v>4217</v>
      </c>
      <c r="B8440">
        <v>9728</v>
      </c>
      <c r="C8440" t="s">
        <v>13033</v>
      </c>
      <c r="D8440" t="s">
        <v>14</v>
      </c>
      <c r="E8440" t="s">
        <v>15</v>
      </c>
      <c r="F8440" t="s">
        <v>13034</v>
      </c>
      <c r="G8440" t="str">
        <f>"201511031554"</f>
        <v>201511031554</v>
      </c>
      <c r="H8440">
        <v>946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22</v>
      </c>
      <c r="S8440">
        <v>154</v>
      </c>
      <c r="V8440">
        <v>0</v>
      </c>
      <c r="W8440">
        <v>1100</v>
      </c>
    </row>
    <row r="8441" spans="1:23" x14ac:dyDescent="0.25">
      <c r="H8441" t="s">
        <v>13035</v>
      </c>
    </row>
    <row r="8442" spans="1:23" x14ac:dyDescent="0.25">
      <c r="A8442">
        <v>4218</v>
      </c>
      <c r="B8442">
        <v>5418</v>
      </c>
      <c r="C8442" t="s">
        <v>13036</v>
      </c>
      <c r="D8442" t="s">
        <v>183</v>
      </c>
      <c r="E8442" t="s">
        <v>162</v>
      </c>
      <c r="F8442" t="s">
        <v>13037</v>
      </c>
      <c r="G8442" t="str">
        <f>"201511007757"</f>
        <v>201511007757</v>
      </c>
      <c r="H8442">
        <v>715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55</v>
      </c>
      <c r="S8442">
        <v>385</v>
      </c>
      <c r="V8442">
        <v>0</v>
      </c>
      <c r="W8442">
        <v>1100</v>
      </c>
    </row>
    <row r="8443" spans="1:23" x14ac:dyDescent="0.25">
      <c r="H8443" t="s">
        <v>13038</v>
      </c>
    </row>
    <row r="8444" spans="1:23" x14ac:dyDescent="0.25">
      <c r="A8444">
        <v>4219</v>
      </c>
      <c r="B8444">
        <v>5415</v>
      </c>
      <c r="C8444" t="s">
        <v>1859</v>
      </c>
      <c r="D8444" t="s">
        <v>530</v>
      </c>
      <c r="E8444" t="s">
        <v>55</v>
      </c>
      <c r="F8444" t="s">
        <v>13039</v>
      </c>
      <c r="G8444" t="str">
        <f>"00070044"</f>
        <v>00070044</v>
      </c>
      <c r="H8444" t="s">
        <v>582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7</v>
      </c>
      <c r="S8444">
        <v>49</v>
      </c>
      <c r="V8444">
        <v>2</v>
      </c>
      <c r="W8444" t="s">
        <v>13040</v>
      </c>
    </row>
    <row r="8445" spans="1:23" x14ac:dyDescent="0.25">
      <c r="H8445" t="s">
        <v>13041</v>
      </c>
    </row>
    <row r="8446" spans="1:23" x14ac:dyDescent="0.25">
      <c r="A8446">
        <v>4220</v>
      </c>
      <c r="B8446">
        <v>930</v>
      </c>
      <c r="C8446" t="s">
        <v>2946</v>
      </c>
      <c r="D8446" t="s">
        <v>489</v>
      </c>
      <c r="E8446" t="s">
        <v>15</v>
      </c>
      <c r="F8446" t="s">
        <v>13042</v>
      </c>
      <c r="G8446" t="str">
        <f>"201511029157"</f>
        <v>201511029157</v>
      </c>
      <c r="H8446" t="s">
        <v>2033</v>
      </c>
      <c r="I8446">
        <v>150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6</v>
      </c>
      <c r="S8446">
        <v>42</v>
      </c>
      <c r="V8446">
        <v>2</v>
      </c>
      <c r="W8446" t="s">
        <v>13040</v>
      </c>
    </row>
    <row r="8447" spans="1:23" x14ac:dyDescent="0.25">
      <c r="H8447" t="s">
        <v>13043</v>
      </c>
    </row>
    <row r="8448" spans="1:23" x14ac:dyDescent="0.25">
      <c r="A8448">
        <v>4221</v>
      </c>
      <c r="B8448">
        <v>6165</v>
      </c>
      <c r="C8448" t="s">
        <v>13044</v>
      </c>
      <c r="D8448" t="s">
        <v>4934</v>
      </c>
      <c r="E8448" t="s">
        <v>13045</v>
      </c>
      <c r="F8448" t="s">
        <v>13046</v>
      </c>
      <c r="G8448" t="str">
        <f>"201511007069"</f>
        <v>201511007069</v>
      </c>
      <c r="H8448" t="s">
        <v>2567</v>
      </c>
      <c r="I8448">
        <v>0</v>
      </c>
      <c r="J8448">
        <v>30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14</v>
      </c>
      <c r="S8448">
        <v>98</v>
      </c>
      <c r="V8448">
        <v>3</v>
      </c>
      <c r="W8448" t="s">
        <v>13047</v>
      </c>
    </row>
    <row r="8449" spans="1:23" x14ac:dyDescent="0.25">
      <c r="H8449" t="s">
        <v>13048</v>
      </c>
    </row>
    <row r="8450" spans="1:23" x14ac:dyDescent="0.25">
      <c r="A8450">
        <v>4222</v>
      </c>
      <c r="B8450">
        <v>8928</v>
      </c>
      <c r="C8450" t="s">
        <v>262</v>
      </c>
      <c r="D8450" t="s">
        <v>79</v>
      </c>
      <c r="E8450" t="s">
        <v>96</v>
      </c>
      <c r="F8450" t="s">
        <v>13049</v>
      </c>
      <c r="G8450" t="str">
        <f>"00024440"</f>
        <v>00024440</v>
      </c>
      <c r="H8450" t="s">
        <v>414</v>
      </c>
      <c r="I8450">
        <v>0</v>
      </c>
      <c r="J8450">
        <v>30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V8450">
        <v>0</v>
      </c>
      <c r="W8450" t="s">
        <v>13050</v>
      </c>
    </row>
    <row r="8451" spans="1:23" x14ac:dyDescent="0.25">
      <c r="H8451" t="s">
        <v>1925</v>
      </c>
    </row>
    <row r="8452" spans="1:23" x14ac:dyDescent="0.25">
      <c r="A8452">
        <v>4223</v>
      </c>
      <c r="B8452">
        <v>4154</v>
      </c>
      <c r="C8452" t="s">
        <v>13051</v>
      </c>
      <c r="D8452" t="s">
        <v>383</v>
      </c>
      <c r="E8452" t="s">
        <v>196</v>
      </c>
      <c r="F8452" t="s">
        <v>13052</v>
      </c>
      <c r="G8452" t="str">
        <f>"201511016456"</f>
        <v>201511016456</v>
      </c>
      <c r="H8452">
        <v>770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47</v>
      </c>
      <c r="S8452">
        <v>329</v>
      </c>
      <c r="V8452">
        <v>0</v>
      </c>
      <c r="W8452">
        <v>1099</v>
      </c>
    </row>
    <row r="8453" spans="1:23" x14ac:dyDescent="0.25">
      <c r="H8453" t="s">
        <v>13053</v>
      </c>
    </row>
    <row r="8454" spans="1:23" x14ac:dyDescent="0.25">
      <c r="A8454">
        <v>4224</v>
      </c>
      <c r="B8454">
        <v>7685</v>
      </c>
      <c r="C8454" t="s">
        <v>13054</v>
      </c>
      <c r="D8454" t="s">
        <v>105</v>
      </c>
      <c r="E8454" t="s">
        <v>41</v>
      </c>
      <c r="F8454" t="s">
        <v>13055</v>
      </c>
      <c r="G8454" t="str">
        <f>"00093990"</f>
        <v>00093990</v>
      </c>
      <c r="H8454">
        <v>770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47</v>
      </c>
      <c r="S8454">
        <v>329</v>
      </c>
      <c r="V8454">
        <v>0</v>
      </c>
      <c r="W8454">
        <v>1099</v>
      </c>
    </row>
    <row r="8455" spans="1:23" x14ac:dyDescent="0.25">
      <c r="H8455" t="s">
        <v>13056</v>
      </c>
    </row>
    <row r="8456" spans="1:23" x14ac:dyDescent="0.25">
      <c r="A8456">
        <v>4225</v>
      </c>
      <c r="B8456">
        <v>9831</v>
      </c>
      <c r="C8456" t="s">
        <v>13057</v>
      </c>
      <c r="D8456" t="s">
        <v>489</v>
      </c>
      <c r="E8456" t="s">
        <v>2976</v>
      </c>
      <c r="F8456" t="s">
        <v>13058</v>
      </c>
      <c r="G8456" t="str">
        <f>"201512000628"</f>
        <v>201512000628</v>
      </c>
      <c r="H8456">
        <v>770</v>
      </c>
      <c r="I8456">
        <v>0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0</v>
      </c>
      <c r="R8456">
        <v>47</v>
      </c>
      <c r="S8456">
        <v>329</v>
      </c>
      <c r="T8456">
        <v>7</v>
      </c>
      <c r="U8456">
        <v>873</v>
      </c>
      <c r="V8456">
        <v>1</v>
      </c>
      <c r="W8456">
        <v>1099</v>
      </c>
    </row>
    <row r="8457" spans="1:23" x14ac:dyDescent="0.25">
      <c r="H8457" t="s">
        <v>13059</v>
      </c>
    </row>
    <row r="8458" spans="1:23" x14ac:dyDescent="0.25">
      <c r="A8458">
        <v>4226</v>
      </c>
      <c r="B8458">
        <v>9831</v>
      </c>
      <c r="C8458" t="s">
        <v>13057</v>
      </c>
      <c r="D8458" t="s">
        <v>489</v>
      </c>
      <c r="E8458" t="s">
        <v>2976</v>
      </c>
      <c r="F8458" t="s">
        <v>13058</v>
      </c>
      <c r="G8458" t="str">
        <f>"201512000628"</f>
        <v>201512000628</v>
      </c>
      <c r="H8458">
        <v>770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47</v>
      </c>
      <c r="S8458">
        <v>329</v>
      </c>
      <c r="V8458">
        <v>1</v>
      </c>
      <c r="W8458">
        <v>1099</v>
      </c>
    </row>
    <row r="8459" spans="1:23" x14ac:dyDescent="0.25">
      <c r="H8459" t="s">
        <v>13059</v>
      </c>
    </row>
    <row r="8460" spans="1:23" x14ac:dyDescent="0.25">
      <c r="A8460">
        <v>4227</v>
      </c>
      <c r="B8460">
        <v>1668</v>
      </c>
      <c r="C8460" t="s">
        <v>13060</v>
      </c>
      <c r="D8460" t="s">
        <v>25</v>
      </c>
      <c r="E8460" t="s">
        <v>70</v>
      </c>
      <c r="F8460" t="s">
        <v>13061</v>
      </c>
      <c r="G8460" t="str">
        <f>"201511034777"</f>
        <v>201511034777</v>
      </c>
      <c r="H8460">
        <v>770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47</v>
      </c>
      <c r="S8460">
        <v>329</v>
      </c>
      <c r="V8460">
        <v>2</v>
      </c>
      <c r="W8460">
        <v>1099</v>
      </c>
    </row>
    <row r="8461" spans="1:23" x14ac:dyDescent="0.25">
      <c r="H8461" t="s">
        <v>13062</v>
      </c>
    </row>
    <row r="8462" spans="1:23" x14ac:dyDescent="0.25">
      <c r="A8462">
        <v>4228</v>
      </c>
      <c r="B8462">
        <v>3368</v>
      </c>
      <c r="C8462" t="s">
        <v>13063</v>
      </c>
      <c r="D8462" t="s">
        <v>13064</v>
      </c>
      <c r="E8462" t="s">
        <v>13065</v>
      </c>
      <c r="F8462" t="s">
        <v>13066</v>
      </c>
      <c r="G8462" t="str">
        <f>"201511007067"</f>
        <v>201511007067</v>
      </c>
      <c r="H8462">
        <v>704</v>
      </c>
      <c r="I8462">
        <v>150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35</v>
      </c>
      <c r="S8462">
        <v>245</v>
      </c>
      <c r="V8462">
        <v>2</v>
      </c>
      <c r="W8462">
        <v>1099</v>
      </c>
    </row>
    <row r="8463" spans="1:23" x14ac:dyDescent="0.25">
      <c r="H8463" t="s">
        <v>13067</v>
      </c>
    </row>
    <row r="8464" spans="1:23" x14ac:dyDescent="0.25">
      <c r="A8464">
        <v>4229</v>
      </c>
      <c r="B8464">
        <v>4438</v>
      </c>
      <c r="C8464" t="s">
        <v>13068</v>
      </c>
      <c r="D8464" t="s">
        <v>112</v>
      </c>
      <c r="E8464" t="s">
        <v>165</v>
      </c>
      <c r="F8464" t="s">
        <v>13069</v>
      </c>
      <c r="G8464" t="str">
        <f>"201511014196"</f>
        <v>201511014196</v>
      </c>
      <c r="H8464" t="s">
        <v>760</v>
      </c>
      <c r="I8464">
        <v>0</v>
      </c>
      <c r="J8464">
        <v>70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V8464">
        <v>0</v>
      </c>
      <c r="W8464" t="s">
        <v>13070</v>
      </c>
    </row>
    <row r="8465" spans="1:23" x14ac:dyDescent="0.25">
      <c r="H8465" t="s">
        <v>13071</v>
      </c>
    </row>
    <row r="8466" spans="1:23" x14ac:dyDescent="0.25">
      <c r="A8466">
        <v>4230</v>
      </c>
      <c r="B8466">
        <v>8663</v>
      </c>
      <c r="C8466" t="s">
        <v>11169</v>
      </c>
      <c r="D8466" t="s">
        <v>854</v>
      </c>
      <c r="E8466" t="s">
        <v>1480</v>
      </c>
      <c r="F8466" t="s">
        <v>11170</v>
      </c>
      <c r="G8466" t="str">
        <f>"201511016881"</f>
        <v>201511016881</v>
      </c>
      <c r="H8466" t="s">
        <v>760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70</v>
      </c>
      <c r="P8466">
        <v>0</v>
      </c>
      <c r="Q8466">
        <v>0</v>
      </c>
      <c r="R8466">
        <v>0</v>
      </c>
      <c r="S8466">
        <v>0</v>
      </c>
      <c r="V8466">
        <v>1</v>
      </c>
      <c r="W8466" t="s">
        <v>13070</v>
      </c>
    </row>
    <row r="8467" spans="1:23" x14ac:dyDescent="0.25">
      <c r="H8467" t="s">
        <v>11172</v>
      </c>
    </row>
    <row r="8468" spans="1:23" x14ac:dyDescent="0.25">
      <c r="A8468">
        <v>4231</v>
      </c>
      <c r="B8468">
        <v>1071</v>
      </c>
      <c r="C8468" t="s">
        <v>13072</v>
      </c>
      <c r="D8468" t="s">
        <v>83</v>
      </c>
      <c r="E8468" t="s">
        <v>1439</v>
      </c>
      <c r="F8468" t="s">
        <v>13073</v>
      </c>
      <c r="G8468" t="str">
        <f>"201102000994"</f>
        <v>201102000994</v>
      </c>
      <c r="H8468" t="s">
        <v>1509</v>
      </c>
      <c r="I8468">
        <v>150</v>
      </c>
      <c r="J8468">
        <v>30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V8468">
        <v>0</v>
      </c>
      <c r="W8468" t="s">
        <v>13070</v>
      </c>
    </row>
    <row r="8469" spans="1:23" x14ac:dyDescent="0.25">
      <c r="H8469" t="s">
        <v>13074</v>
      </c>
    </row>
    <row r="8470" spans="1:23" x14ac:dyDescent="0.25">
      <c r="A8470">
        <v>4232</v>
      </c>
      <c r="B8470">
        <v>1540</v>
      </c>
      <c r="C8470" t="s">
        <v>13075</v>
      </c>
      <c r="D8470" t="s">
        <v>191</v>
      </c>
      <c r="E8470" t="s">
        <v>55</v>
      </c>
      <c r="F8470" t="s">
        <v>13076</v>
      </c>
      <c r="G8470" t="str">
        <f>"201511043672"</f>
        <v>201511043672</v>
      </c>
      <c r="H8470" t="s">
        <v>2366</v>
      </c>
      <c r="I8470">
        <v>150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9</v>
      </c>
      <c r="S8470">
        <v>63</v>
      </c>
      <c r="V8470">
        <v>0</v>
      </c>
      <c r="W8470" t="s">
        <v>13070</v>
      </c>
    </row>
    <row r="8471" spans="1:23" x14ac:dyDescent="0.25">
      <c r="H8471" t="s">
        <v>13077</v>
      </c>
    </row>
    <row r="8472" spans="1:23" x14ac:dyDescent="0.25">
      <c r="A8472">
        <v>4233</v>
      </c>
      <c r="B8472">
        <v>2161</v>
      </c>
      <c r="C8472" t="s">
        <v>13078</v>
      </c>
      <c r="D8472" t="s">
        <v>13079</v>
      </c>
      <c r="E8472" t="s">
        <v>13080</v>
      </c>
      <c r="F8472" t="s">
        <v>13081</v>
      </c>
      <c r="G8472" t="str">
        <f>"00080885"</f>
        <v>00080885</v>
      </c>
      <c r="H8472" t="s">
        <v>3607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43</v>
      </c>
      <c r="S8472">
        <v>301</v>
      </c>
      <c r="V8472">
        <v>0</v>
      </c>
      <c r="W8472" t="s">
        <v>13070</v>
      </c>
    </row>
    <row r="8473" spans="1:23" x14ac:dyDescent="0.25">
      <c r="H8473" t="s">
        <v>13082</v>
      </c>
    </row>
    <row r="8474" spans="1:23" x14ac:dyDescent="0.25">
      <c r="A8474">
        <v>4234</v>
      </c>
      <c r="B8474">
        <v>5218</v>
      </c>
      <c r="C8474" t="s">
        <v>13083</v>
      </c>
      <c r="D8474" t="s">
        <v>2609</v>
      </c>
      <c r="E8474" t="s">
        <v>123</v>
      </c>
      <c r="F8474" t="s">
        <v>13084</v>
      </c>
      <c r="G8474" t="str">
        <f>"00081878"</f>
        <v>00081878</v>
      </c>
      <c r="H8474" t="s">
        <v>3075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12</v>
      </c>
      <c r="S8474">
        <v>84</v>
      </c>
      <c r="V8474">
        <v>1</v>
      </c>
      <c r="W8474" t="s">
        <v>13085</v>
      </c>
    </row>
    <row r="8475" spans="1:23" x14ac:dyDescent="0.25">
      <c r="H8475" t="s">
        <v>13086</v>
      </c>
    </row>
    <row r="8476" spans="1:23" x14ac:dyDescent="0.25">
      <c r="A8476">
        <v>4235</v>
      </c>
      <c r="B8476">
        <v>8416</v>
      </c>
      <c r="C8476" t="s">
        <v>5471</v>
      </c>
      <c r="D8476" t="s">
        <v>105</v>
      </c>
      <c r="E8476" t="s">
        <v>51</v>
      </c>
      <c r="F8476" t="s">
        <v>13087</v>
      </c>
      <c r="G8476" t="str">
        <f>"201511008131"</f>
        <v>201511008131</v>
      </c>
      <c r="H8476">
        <v>1056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6</v>
      </c>
      <c r="S8476">
        <v>42</v>
      </c>
      <c r="V8476">
        <v>1</v>
      </c>
      <c r="W8476">
        <v>1098</v>
      </c>
    </row>
    <row r="8477" spans="1:23" x14ac:dyDescent="0.25">
      <c r="H8477" t="s">
        <v>13088</v>
      </c>
    </row>
    <row r="8478" spans="1:23" x14ac:dyDescent="0.25">
      <c r="A8478">
        <v>4236</v>
      </c>
      <c r="B8478">
        <v>2954</v>
      </c>
      <c r="C8478" t="s">
        <v>13089</v>
      </c>
      <c r="D8478" t="s">
        <v>96</v>
      </c>
      <c r="E8478" t="s">
        <v>165</v>
      </c>
      <c r="F8478" t="s">
        <v>13090</v>
      </c>
      <c r="G8478" t="str">
        <f>"201406000139"</f>
        <v>201406000139</v>
      </c>
      <c r="H8478">
        <v>1056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6</v>
      </c>
      <c r="S8478">
        <v>42</v>
      </c>
      <c r="V8478">
        <v>2</v>
      </c>
      <c r="W8478">
        <v>1098</v>
      </c>
    </row>
    <row r="8479" spans="1:23" x14ac:dyDescent="0.25">
      <c r="H8479" t="s">
        <v>13091</v>
      </c>
    </row>
    <row r="8480" spans="1:23" x14ac:dyDescent="0.25">
      <c r="A8480">
        <v>4237</v>
      </c>
      <c r="B8480">
        <v>7002</v>
      </c>
      <c r="C8480" t="s">
        <v>13092</v>
      </c>
      <c r="D8480" t="s">
        <v>83</v>
      </c>
      <c r="E8480" t="s">
        <v>694</v>
      </c>
      <c r="F8480" t="s">
        <v>13093</v>
      </c>
      <c r="G8480" t="str">
        <f>"201511004685"</f>
        <v>201511004685</v>
      </c>
      <c r="H8480">
        <v>1056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6</v>
      </c>
      <c r="S8480">
        <v>42</v>
      </c>
      <c r="V8480">
        <v>1</v>
      </c>
      <c r="W8480">
        <v>1098</v>
      </c>
    </row>
    <row r="8481" spans="1:23" x14ac:dyDescent="0.25">
      <c r="H8481" t="s">
        <v>13094</v>
      </c>
    </row>
    <row r="8482" spans="1:23" x14ac:dyDescent="0.25">
      <c r="A8482">
        <v>4238</v>
      </c>
      <c r="B8482">
        <v>989</v>
      </c>
      <c r="C8482" t="s">
        <v>13095</v>
      </c>
      <c r="D8482" t="s">
        <v>51</v>
      </c>
      <c r="E8482" t="s">
        <v>25</v>
      </c>
      <c r="F8482" t="s">
        <v>13096</v>
      </c>
      <c r="G8482" t="str">
        <f>"201511006711"</f>
        <v>201511006711</v>
      </c>
      <c r="H8482">
        <v>1056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6</v>
      </c>
      <c r="S8482">
        <v>42</v>
      </c>
      <c r="V8482">
        <v>0</v>
      </c>
      <c r="W8482">
        <v>1098</v>
      </c>
    </row>
    <row r="8483" spans="1:23" x14ac:dyDescent="0.25">
      <c r="H8483" t="s">
        <v>735</v>
      </c>
    </row>
    <row r="8484" spans="1:23" x14ac:dyDescent="0.25">
      <c r="A8484">
        <v>4239</v>
      </c>
      <c r="B8484">
        <v>9505</v>
      </c>
      <c r="C8484" t="s">
        <v>13097</v>
      </c>
      <c r="D8484" t="s">
        <v>230</v>
      </c>
      <c r="E8484" t="s">
        <v>2131</v>
      </c>
      <c r="F8484" t="s">
        <v>13098</v>
      </c>
      <c r="G8484" t="str">
        <f>"201511010466"</f>
        <v>201511010466</v>
      </c>
      <c r="H8484" t="s">
        <v>861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11</v>
      </c>
      <c r="S8484">
        <v>77</v>
      </c>
      <c r="V8484">
        <v>2</v>
      </c>
      <c r="W8484" t="s">
        <v>13099</v>
      </c>
    </row>
    <row r="8485" spans="1:23" x14ac:dyDescent="0.25">
      <c r="H8485" t="s">
        <v>38</v>
      </c>
    </row>
    <row r="8486" spans="1:23" x14ac:dyDescent="0.25">
      <c r="A8486">
        <v>4240</v>
      </c>
      <c r="B8486">
        <v>8</v>
      </c>
      <c r="C8486" t="s">
        <v>13100</v>
      </c>
      <c r="D8486" t="s">
        <v>4393</v>
      </c>
      <c r="E8486" t="s">
        <v>9727</v>
      </c>
      <c r="F8486" t="s">
        <v>13101</v>
      </c>
      <c r="G8486" t="str">
        <f>"201511032181"</f>
        <v>201511032181</v>
      </c>
      <c r="H8486" t="s">
        <v>246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5</v>
      </c>
      <c r="S8486">
        <v>35</v>
      </c>
      <c r="V8486">
        <v>0</v>
      </c>
      <c r="W8486" t="s">
        <v>13102</v>
      </c>
    </row>
    <row r="8487" spans="1:23" x14ac:dyDescent="0.25">
      <c r="H8487" t="s">
        <v>13103</v>
      </c>
    </row>
    <row r="8488" spans="1:23" x14ac:dyDescent="0.25">
      <c r="A8488">
        <v>4241</v>
      </c>
      <c r="B8488">
        <v>6187</v>
      </c>
      <c r="C8488" t="s">
        <v>13104</v>
      </c>
      <c r="D8488" t="s">
        <v>50</v>
      </c>
      <c r="E8488" t="s">
        <v>51</v>
      </c>
      <c r="F8488" t="s">
        <v>13105</v>
      </c>
      <c r="G8488" t="str">
        <f>"00087920"</f>
        <v>00087920</v>
      </c>
      <c r="H8488" t="s">
        <v>315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2</v>
      </c>
      <c r="S8488">
        <v>14</v>
      </c>
      <c r="T8488">
        <v>6</v>
      </c>
      <c r="U8488" t="s">
        <v>2343</v>
      </c>
      <c r="V8488">
        <v>0</v>
      </c>
      <c r="W8488" t="s">
        <v>13106</v>
      </c>
    </row>
    <row r="8489" spans="1:23" x14ac:dyDescent="0.25">
      <c r="H8489" t="s">
        <v>13107</v>
      </c>
    </row>
    <row r="8490" spans="1:23" x14ac:dyDescent="0.25">
      <c r="A8490">
        <v>4242</v>
      </c>
      <c r="B8490">
        <v>6187</v>
      </c>
      <c r="C8490" t="s">
        <v>13104</v>
      </c>
      <c r="D8490" t="s">
        <v>50</v>
      </c>
      <c r="E8490" t="s">
        <v>51</v>
      </c>
      <c r="F8490" t="s">
        <v>13105</v>
      </c>
      <c r="G8490" t="str">
        <f>"00087920"</f>
        <v>00087920</v>
      </c>
      <c r="H8490" t="s">
        <v>315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2</v>
      </c>
      <c r="S8490">
        <v>14</v>
      </c>
      <c r="V8490">
        <v>0</v>
      </c>
      <c r="W8490" t="s">
        <v>13106</v>
      </c>
    </row>
    <row r="8491" spans="1:23" x14ac:dyDescent="0.25">
      <c r="H8491" t="s">
        <v>13107</v>
      </c>
    </row>
    <row r="8492" spans="1:23" x14ac:dyDescent="0.25">
      <c r="A8492">
        <v>4243</v>
      </c>
      <c r="B8492">
        <v>6344</v>
      </c>
      <c r="C8492" t="s">
        <v>13108</v>
      </c>
      <c r="D8492" t="s">
        <v>14</v>
      </c>
      <c r="E8492" t="s">
        <v>70</v>
      </c>
      <c r="F8492" t="s">
        <v>13109</v>
      </c>
      <c r="G8492" t="str">
        <f>"201511018625"</f>
        <v>201511018625</v>
      </c>
      <c r="H8492" t="s">
        <v>4763</v>
      </c>
      <c r="I8492">
        <v>150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23</v>
      </c>
      <c r="S8492">
        <v>161</v>
      </c>
      <c r="V8492">
        <v>0</v>
      </c>
      <c r="W8492" t="s">
        <v>13106</v>
      </c>
    </row>
    <row r="8493" spans="1:23" x14ac:dyDescent="0.25">
      <c r="H8493" t="s">
        <v>13110</v>
      </c>
    </row>
    <row r="8494" spans="1:23" x14ac:dyDescent="0.25">
      <c r="A8494">
        <v>4244</v>
      </c>
      <c r="B8494">
        <v>9412</v>
      </c>
      <c r="C8494" t="s">
        <v>13111</v>
      </c>
      <c r="D8494" t="s">
        <v>50</v>
      </c>
      <c r="E8494" t="s">
        <v>5738</v>
      </c>
      <c r="F8494" t="s">
        <v>13112</v>
      </c>
      <c r="G8494" t="str">
        <f>"201511014736"</f>
        <v>201511014736</v>
      </c>
      <c r="H8494">
        <v>1067</v>
      </c>
      <c r="I8494">
        <v>0</v>
      </c>
      <c r="J8494">
        <v>30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V8494">
        <v>2</v>
      </c>
      <c r="W8494">
        <v>1097</v>
      </c>
    </row>
    <row r="8495" spans="1:23" x14ac:dyDescent="0.25">
      <c r="H8495" t="s">
        <v>13113</v>
      </c>
    </row>
    <row r="8496" spans="1:23" x14ac:dyDescent="0.25">
      <c r="A8496">
        <v>4245</v>
      </c>
      <c r="B8496">
        <v>1830</v>
      </c>
      <c r="C8496" t="s">
        <v>13114</v>
      </c>
      <c r="D8496" t="s">
        <v>13115</v>
      </c>
      <c r="E8496" t="s">
        <v>375</v>
      </c>
      <c r="F8496" t="s">
        <v>13116</v>
      </c>
      <c r="G8496" t="str">
        <f>"00037659"</f>
        <v>00037659</v>
      </c>
      <c r="H8496">
        <v>1067</v>
      </c>
      <c r="I8496">
        <v>0</v>
      </c>
      <c r="J8496">
        <v>30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V8496">
        <v>0</v>
      </c>
      <c r="W8496">
        <v>1097</v>
      </c>
    </row>
    <row r="8497" spans="1:23" x14ac:dyDescent="0.25">
      <c r="H8497" t="s">
        <v>13117</v>
      </c>
    </row>
    <row r="8498" spans="1:23" x14ac:dyDescent="0.25">
      <c r="A8498">
        <v>4246</v>
      </c>
      <c r="B8498">
        <v>6464</v>
      </c>
      <c r="C8498" t="s">
        <v>2080</v>
      </c>
      <c r="D8498" t="s">
        <v>83</v>
      </c>
      <c r="E8498" t="s">
        <v>41</v>
      </c>
      <c r="F8498" t="s">
        <v>13118</v>
      </c>
      <c r="G8498" t="str">
        <f>"201511011362"</f>
        <v>201511011362</v>
      </c>
      <c r="H8498">
        <v>1067</v>
      </c>
      <c r="I8498">
        <v>0</v>
      </c>
      <c r="J8498">
        <v>30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V8498">
        <v>2</v>
      </c>
      <c r="W8498">
        <v>1097</v>
      </c>
    </row>
    <row r="8499" spans="1:23" x14ac:dyDescent="0.25">
      <c r="H8499" t="s">
        <v>13119</v>
      </c>
    </row>
    <row r="8500" spans="1:23" x14ac:dyDescent="0.25">
      <c r="A8500">
        <v>4247</v>
      </c>
      <c r="B8500">
        <v>4305</v>
      </c>
      <c r="C8500" t="s">
        <v>1255</v>
      </c>
      <c r="D8500" t="s">
        <v>1101</v>
      </c>
      <c r="E8500" t="s">
        <v>41</v>
      </c>
      <c r="F8500" t="s">
        <v>13120</v>
      </c>
      <c r="G8500" t="str">
        <f>"201511031091"</f>
        <v>201511031091</v>
      </c>
      <c r="H8500">
        <v>1067</v>
      </c>
      <c r="I8500">
        <v>0</v>
      </c>
      <c r="J8500">
        <v>30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0</v>
      </c>
      <c r="T8500">
        <v>8</v>
      </c>
      <c r="U8500" t="s">
        <v>13121</v>
      </c>
      <c r="V8500">
        <v>1</v>
      </c>
      <c r="W8500">
        <v>1097</v>
      </c>
    </row>
    <row r="8501" spans="1:23" x14ac:dyDescent="0.25">
      <c r="H8501" t="s">
        <v>13122</v>
      </c>
    </row>
    <row r="8502" spans="1:23" x14ac:dyDescent="0.25">
      <c r="A8502">
        <v>4248</v>
      </c>
      <c r="B8502">
        <v>4305</v>
      </c>
      <c r="C8502" t="s">
        <v>1255</v>
      </c>
      <c r="D8502" t="s">
        <v>1101</v>
      </c>
      <c r="E8502" t="s">
        <v>41</v>
      </c>
      <c r="F8502" t="s">
        <v>13120</v>
      </c>
      <c r="G8502" t="str">
        <f>"201511031091"</f>
        <v>201511031091</v>
      </c>
      <c r="H8502">
        <v>1067</v>
      </c>
      <c r="I8502">
        <v>0</v>
      </c>
      <c r="J8502">
        <v>30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V8502">
        <v>1</v>
      </c>
      <c r="W8502">
        <v>1097</v>
      </c>
    </row>
    <row r="8503" spans="1:23" x14ac:dyDescent="0.25">
      <c r="H8503" t="s">
        <v>13122</v>
      </c>
    </row>
    <row r="8504" spans="1:23" x14ac:dyDescent="0.25">
      <c r="A8504">
        <v>4249</v>
      </c>
      <c r="B8504">
        <v>2755</v>
      </c>
      <c r="C8504" t="s">
        <v>13123</v>
      </c>
      <c r="D8504" t="s">
        <v>191</v>
      </c>
      <c r="E8504" t="s">
        <v>55</v>
      </c>
      <c r="F8504" t="s">
        <v>13124</v>
      </c>
      <c r="G8504" t="str">
        <f>"201409001951"</f>
        <v>201409001951</v>
      </c>
      <c r="H8504">
        <v>1067</v>
      </c>
      <c r="I8504">
        <v>0</v>
      </c>
      <c r="J8504">
        <v>30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V8504">
        <v>0</v>
      </c>
      <c r="W8504">
        <v>1097</v>
      </c>
    </row>
    <row r="8505" spans="1:23" x14ac:dyDescent="0.25">
      <c r="H8505" t="s">
        <v>1769</v>
      </c>
    </row>
    <row r="8506" spans="1:23" x14ac:dyDescent="0.25">
      <c r="A8506">
        <v>4250</v>
      </c>
      <c r="B8506">
        <v>10450</v>
      </c>
      <c r="C8506" t="s">
        <v>13125</v>
      </c>
      <c r="D8506" t="s">
        <v>489</v>
      </c>
      <c r="E8506" t="s">
        <v>165</v>
      </c>
      <c r="F8506" t="s">
        <v>13126</v>
      </c>
      <c r="G8506" t="str">
        <f>"201511040793"</f>
        <v>201511040793</v>
      </c>
      <c r="H8506">
        <v>1067</v>
      </c>
      <c r="I8506">
        <v>0</v>
      </c>
      <c r="J8506">
        <v>30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V8506">
        <v>0</v>
      </c>
      <c r="W8506">
        <v>1097</v>
      </c>
    </row>
    <row r="8507" spans="1:23" x14ac:dyDescent="0.25">
      <c r="H8507">
        <v>828</v>
      </c>
    </row>
    <row r="8508" spans="1:23" x14ac:dyDescent="0.25">
      <c r="A8508">
        <v>4251</v>
      </c>
      <c r="B8508">
        <v>1471</v>
      </c>
      <c r="C8508" t="s">
        <v>13127</v>
      </c>
      <c r="D8508" t="s">
        <v>5970</v>
      </c>
      <c r="E8508" t="s">
        <v>188</v>
      </c>
      <c r="F8508" t="s">
        <v>13128</v>
      </c>
      <c r="G8508" t="str">
        <f>"201511022146"</f>
        <v>201511022146</v>
      </c>
      <c r="H8508">
        <v>1067</v>
      </c>
      <c r="I8508">
        <v>0</v>
      </c>
      <c r="J8508">
        <v>30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V8508">
        <v>0</v>
      </c>
      <c r="W8508">
        <v>1097</v>
      </c>
    </row>
    <row r="8509" spans="1:23" x14ac:dyDescent="0.25">
      <c r="H8509" t="s">
        <v>13129</v>
      </c>
    </row>
    <row r="8510" spans="1:23" x14ac:dyDescent="0.25">
      <c r="A8510">
        <v>4252</v>
      </c>
      <c r="B8510">
        <v>970</v>
      </c>
      <c r="C8510" t="s">
        <v>1492</v>
      </c>
      <c r="D8510" t="s">
        <v>59</v>
      </c>
      <c r="E8510" t="s">
        <v>295</v>
      </c>
      <c r="F8510" t="s">
        <v>13130</v>
      </c>
      <c r="G8510" t="str">
        <f>"201511014693"</f>
        <v>201511014693</v>
      </c>
      <c r="H8510">
        <v>1067</v>
      </c>
      <c r="I8510">
        <v>0</v>
      </c>
      <c r="J8510">
        <v>30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V8510">
        <v>0</v>
      </c>
      <c r="W8510">
        <v>1097</v>
      </c>
    </row>
    <row r="8511" spans="1:23" x14ac:dyDescent="0.25">
      <c r="H8511" t="s">
        <v>13131</v>
      </c>
    </row>
    <row r="8512" spans="1:23" x14ac:dyDescent="0.25">
      <c r="A8512">
        <v>4253</v>
      </c>
      <c r="B8512">
        <v>3333</v>
      </c>
      <c r="C8512" t="s">
        <v>13132</v>
      </c>
      <c r="D8512" t="s">
        <v>25</v>
      </c>
      <c r="E8512" t="s">
        <v>1218</v>
      </c>
      <c r="F8512" t="s">
        <v>13133</v>
      </c>
      <c r="G8512" t="str">
        <f>"00029134"</f>
        <v>00029134</v>
      </c>
      <c r="H8512">
        <v>1067</v>
      </c>
      <c r="I8512">
        <v>0</v>
      </c>
      <c r="J8512">
        <v>30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V8512">
        <v>0</v>
      </c>
      <c r="W8512">
        <v>1097</v>
      </c>
    </row>
    <row r="8513" spans="1:23" x14ac:dyDescent="0.25">
      <c r="H8513" t="s">
        <v>13134</v>
      </c>
    </row>
    <row r="8514" spans="1:23" x14ac:dyDescent="0.25">
      <c r="A8514">
        <v>4254</v>
      </c>
      <c r="B8514">
        <v>3017</v>
      </c>
      <c r="C8514" t="s">
        <v>13135</v>
      </c>
      <c r="D8514" t="s">
        <v>41</v>
      </c>
      <c r="E8514" t="s">
        <v>2271</v>
      </c>
      <c r="F8514" t="s">
        <v>13136</v>
      </c>
      <c r="G8514" t="str">
        <f>"00044761"</f>
        <v>00044761</v>
      </c>
      <c r="H8514">
        <v>1067</v>
      </c>
      <c r="I8514">
        <v>0</v>
      </c>
      <c r="J8514">
        <v>30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  <c r="R8514">
        <v>0</v>
      </c>
      <c r="S8514">
        <v>0</v>
      </c>
      <c r="V8514">
        <v>2</v>
      </c>
      <c r="W8514">
        <v>1097</v>
      </c>
    </row>
    <row r="8515" spans="1:23" x14ac:dyDescent="0.25">
      <c r="H8515" t="s">
        <v>13137</v>
      </c>
    </row>
    <row r="8516" spans="1:23" x14ac:dyDescent="0.25">
      <c r="A8516">
        <v>4255</v>
      </c>
      <c r="B8516">
        <v>772</v>
      </c>
      <c r="C8516" t="s">
        <v>13138</v>
      </c>
      <c r="D8516" t="s">
        <v>191</v>
      </c>
      <c r="E8516" t="s">
        <v>41</v>
      </c>
      <c r="F8516" t="s">
        <v>13139</v>
      </c>
      <c r="G8516" t="str">
        <f>"00069645"</f>
        <v>00069645</v>
      </c>
      <c r="H8516">
        <v>990</v>
      </c>
      <c r="I8516">
        <v>0</v>
      </c>
      <c r="J8516">
        <v>30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  <c r="R8516">
        <v>11</v>
      </c>
      <c r="S8516">
        <v>77</v>
      </c>
      <c r="V8516">
        <v>0</v>
      </c>
      <c r="W8516">
        <v>1097</v>
      </c>
    </row>
    <row r="8517" spans="1:23" x14ac:dyDescent="0.25">
      <c r="H8517">
        <v>816</v>
      </c>
    </row>
    <row r="8518" spans="1:23" x14ac:dyDescent="0.25">
      <c r="A8518">
        <v>4256</v>
      </c>
      <c r="B8518">
        <v>3410</v>
      </c>
      <c r="C8518" t="s">
        <v>13140</v>
      </c>
      <c r="D8518" t="s">
        <v>191</v>
      </c>
      <c r="E8518" t="s">
        <v>810</v>
      </c>
      <c r="F8518" t="s">
        <v>13141</v>
      </c>
      <c r="G8518" t="str">
        <f>"201511016533"</f>
        <v>201511016533</v>
      </c>
      <c r="H8518">
        <v>880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31</v>
      </c>
      <c r="S8518">
        <v>217</v>
      </c>
      <c r="V8518">
        <v>1</v>
      </c>
      <c r="W8518">
        <v>1097</v>
      </c>
    </row>
    <row r="8519" spans="1:23" x14ac:dyDescent="0.25">
      <c r="H8519" t="s">
        <v>13142</v>
      </c>
    </row>
    <row r="8520" spans="1:23" x14ac:dyDescent="0.25">
      <c r="A8520">
        <v>4257</v>
      </c>
      <c r="B8520">
        <v>568</v>
      </c>
      <c r="C8520" t="s">
        <v>13143</v>
      </c>
      <c r="D8520" t="s">
        <v>51</v>
      </c>
      <c r="E8520" t="s">
        <v>70</v>
      </c>
      <c r="F8520" t="s">
        <v>13144</v>
      </c>
      <c r="G8520" t="str">
        <f>"201502001373"</f>
        <v>201502001373</v>
      </c>
      <c r="H8520">
        <v>660</v>
      </c>
      <c r="I8520">
        <v>150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41</v>
      </c>
      <c r="S8520">
        <v>287</v>
      </c>
      <c r="V8520">
        <v>0</v>
      </c>
      <c r="W8520">
        <v>1097</v>
      </c>
    </row>
    <row r="8521" spans="1:23" x14ac:dyDescent="0.25">
      <c r="H8521" t="s">
        <v>13145</v>
      </c>
    </row>
    <row r="8522" spans="1:23" x14ac:dyDescent="0.25">
      <c r="A8522">
        <v>4258</v>
      </c>
      <c r="B8522">
        <v>4170</v>
      </c>
      <c r="C8522" t="s">
        <v>13146</v>
      </c>
      <c r="D8522" t="s">
        <v>383</v>
      </c>
      <c r="E8522" t="s">
        <v>70</v>
      </c>
      <c r="F8522" t="s">
        <v>13147</v>
      </c>
      <c r="G8522" t="str">
        <f>"00096151"</f>
        <v>00096151</v>
      </c>
      <c r="H8522" t="s">
        <v>1103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0</v>
      </c>
      <c r="R8522">
        <v>6</v>
      </c>
      <c r="S8522">
        <v>42</v>
      </c>
      <c r="V8522">
        <v>2</v>
      </c>
      <c r="W8522" t="s">
        <v>13148</v>
      </c>
    </row>
    <row r="8523" spans="1:23" x14ac:dyDescent="0.25">
      <c r="H8523">
        <v>845</v>
      </c>
    </row>
    <row r="8524" spans="1:23" x14ac:dyDescent="0.25">
      <c r="A8524">
        <v>4259</v>
      </c>
      <c r="B8524">
        <v>9221</v>
      </c>
      <c r="C8524" t="s">
        <v>13149</v>
      </c>
      <c r="D8524" t="s">
        <v>105</v>
      </c>
      <c r="E8524" t="s">
        <v>162</v>
      </c>
      <c r="F8524" t="s">
        <v>13150</v>
      </c>
      <c r="G8524" t="str">
        <f>"201511034293"</f>
        <v>201511034293</v>
      </c>
      <c r="H8524" t="s">
        <v>2639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  <c r="R8524">
        <v>33</v>
      </c>
      <c r="S8524">
        <v>231</v>
      </c>
      <c r="V8524">
        <v>0</v>
      </c>
      <c r="W8524" t="s">
        <v>6414</v>
      </c>
    </row>
    <row r="8525" spans="1:23" x14ac:dyDescent="0.25">
      <c r="H8525" t="s">
        <v>13151</v>
      </c>
    </row>
    <row r="8526" spans="1:23" x14ac:dyDescent="0.25">
      <c r="A8526">
        <v>4260</v>
      </c>
      <c r="B8526">
        <v>1090</v>
      </c>
      <c r="C8526" t="s">
        <v>13152</v>
      </c>
      <c r="D8526" t="s">
        <v>1263</v>
      </c>
      <c r="E8526" t="s">
        <v>9395</v>
      </c>
      <c r="F8526" t="s">
        <v>13153</v>
      </c>
      <c r="G8526" t="str">
        <f>"201511031178"</f>
        <v>201511031178</v>
      </c>
      <c r="H8526" t="s">
        <v>250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5</v>
      </c>
      <c r="S8526">
        <v>35</v>
      </c>
      <c r="V8526">
        <v>2</v>
      </c>
      <c r="W8526" t="s">
        <v>13154</v>
      </c>
    </row>
    <row r="8527" spans="1:23" x14ac:dyDescent="0.25">
      <c r="H8527" t="s">
        <v>13155</v>
      </c>
    </row>
    <row r="8528" spans="1:23" x14ac:dyDescent="0.25">
      <c r="A8528">
        <v>4261</v>
      </c>
      <c r="B8528">
        <v>6787</v>
      </c>
      <c r="C8528" t="s">
        <v>13156</v>
      </c>
      <c r="D8528" t="s">
        <v>83</v>
      </c>
      <c r="E8528" t="s">
        <v>192</v>
      </c>
      <c r="F8528" t="s">
        <v>13157</v>
      </c>
      <c r="G8528" t="str">
        <f>"201511028442"</f>
        <v>201511028442</v>
      </c>
      <c r="H8528" t="s">
        <v>535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16</v>
      </c>
      <c r="S8528">
        <v>112</v>
      </c>
      <c r="V8528">
        <v>1</v>
      </c>
      <c r="W8528" t="s">
        <v>13154</v>
      </c>
    </row>
    <row r="8529" spans="1:23" x14ac:dyDescent="0.25">
      <c r="H8529">
        <v>818</v>
      </c>
    </row>
    <row r="8530" spans="1:23" x14ac:dyDescent="0.25">
      <c r="A8530">
        <v>4262</v>
      </c>
      <c r="B8530">
        <v>9356</v>
      </c>
      <c r="C8530" t="s">
        <v>5890</v>
      </c>
      <c r="D8530" t="s">
        <v>1655</v>
      </c>
      <c r="E8530" t="s">
        <v>41</v>
      </c>
      <c r="F8530" t="s">
        <v>13158</v>
      </c>
      <c r="G8530" t="str">
        <f>"00087543"</f>
        <v>00087543</v>
      </c>
      <c r="H8530" t="s">
        <v>1242</v>
      </c>
      <c r="I8530">
        <v>0</v>
      </c>
      <c r="J8530">
        <v>30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18</v>
      </c>
      <c r="S8530">
        <v>126</v>
      </c>
      <c r="V8530">
        <v>0</v>
      </c>
      <c r="W8530" t="s">
        <v>13154</v>
      </c>
    </row>
    <row r="8531" spans="1:23" x14ac:dyDescent="0.25">
      <c r="H8531" t="s">
        <v>13159</v>
      </c>
    </row>
    <row r="8532" spans="1:23" x14ac:dyDescent="0.25">
      <c r="A8532">
        <v>4263</v>
      </c>
      <c r="B8532">
        <v>8934</v>
      </c>
      <c r="C8532" t="s">
        <v>13160</v>
      </c>
      <c r="D8532" t="s">
        <v>495</v>
      </c>
      <c r="E8532" t="s">
        <v>2976</v>
      </c>
      <c r="F8532" t="s">
        <v>13161</v>
      </c>
      <c r="G8532" t="str">
        <f>"00023034"</f>
        <v>00023034</v>
      </c>
      <c r="H8532" t="s">
        <v>5623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38</v>
      </c>
      <c r="S8532">
        <v>266</v>
      </c>
      <c r="V8532">
        <v>0</v>
      </c>
      <c r="W8532" t="s">
        <v>13154</v>
      </c>
    </row>
    <row r="8533" spans="1:23" x14ac:dyDescent="0.25">
      <c r="H8533" t="s">
        <v>13162</v>
      </c>
    </row>
    <row r="8534" spans="1:23" x14ac:dyDescent="0.25">
      <c r="A8534">
        <v>4264</v>
      </c>
      <c r="B8534">
        <v>3160</v>
      </c>
      <c r="C8534" t="s">
        <v>13163</v>
      </c>
      <c r="D8534" t="s">
        <v>425</v>
      </c>
      <c r="E8534" t="s">
        <v>15</v>
      </c>
      <c r="F8534" t="s">
        <v>13164</v>
      </c>
      <c r="G8534" t="str">
        <f>"201511016140"</f>
        <v>201511016140</v>
      </c>
      <c r="H8534">
        <v>946</v>
      </c>
      <c r="I8534">
        <v>150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V8534">
        <v>1</v>
      </c>
      <c r="W8534">
        <v>1096</v>
      </c>
    </row>
    <row r="8535" spans="1:23" x14ac:dyDescent="0.25">
      <c r="H8535" t="s">
        <v>13165</v>
      </c>
    </row>
    <row r="8536" spans="1:23" x14ac:dyDescent="0.25">
      <c r="A8536">
        <v>4265</v>
      </c>
      <c r="B8536">
        <v>9590</v>
      </c>
      <c r="C8536" t="s">
        <v>13166</v>
      </c>
      <c r="D8536" t="s">
        <v>787</v>
      </c>
      <c r="E8536" t="s">
        <v>192</v>
      </c>
      <c r="F8536" t="s">
        <v>13167</v>
      </c>
      <c r="G8536" t="str">
        <f>"201512005185"</f>
        <v>201512005185</v>
      </c>
      <c r="H8536">
        <v>946</v>
      </c>
      <c r="I8536">
        <v>150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V8536">
        <v>0</v>
      </c>
      <c r="W8536">
        <v>1096</v>
      </c>
    </row>
    <row r="8537" spans="1:23" x14ac:dyDescent="0.25">
      <c r="H8537" t="s">
        <v>13168</v>
      </c>
    </row>
    <row r="8538" spans="1:23" x14ac:dyDescent="0.25">
      <c r="A8538">
        <v>4266</v>
      </c>
      <c r="B8538">
        <v>4395</v>
      </c>
      <c r="C8538" t="s">
        <v>13169</v>
      </c>
      <c r="D8538" t="s">
        <v>140</v>
      </c>
      <c r="E8538" t="s">
        <v>25</v>
      </c>
      <c r="F8538" t="s">
        <v>13170</v>
      </c>
      <c r="G8538" t="str">
        <f>"201511039540"</f>
        <v>201511039540</v>
      </c>
      <c r="H8538">
        <v>946</v>
      </c>
      <c r="I8538">
        <v>150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V8538">
        <v>2</v>
      </c>
      <c r="W8538">
        <v>1096</v>
      </c>
    </row>
    <row r="8539" spans="1:23" x14ac:dyDescent="0.25">
      <c r="H8539" t="s">
        <v>13171</v>
      </c>
    </row>
    <row r="8540" spans="1:23" x14ac:dyDescent="0.25">
      <c r="A8540">
        <v>4267</v>
      </c>
      <c r="B8540">
        <v>7812</v>
      </c>
      <c r="C8540" t="s">
        <v>13172</v>
      </c>
      <c r="D8540" t="s">
        <v>14</v>
      </c>
      <c r="E8540" t="s">
        <v>70</v>
      </c>
      <c r="F8540" t="s">
        <v>13173</v>
      </c>
      <c r="G8540" t="str">
        <f>"201412002353"</f>
        <v>201412002353</v>
      </c>
      <c r="H8540">
        <v>935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23</v>
      </c>
      <c r="S8540">
        <v>161</v>
      </c>
      <c r="V8540">
        <v>1</v>
      </c>
      <c r="W8540">
        <v>1096</v>
      </c>
    </row>
    <row r="8541" spans="1:23" x14ac:dyDescent="0.25">
      <c r="H8541" t="s">
        <v>13174</v>
      </c>
    </row>
    <row r="8542" spans="1:23" x14ac:dyDescent="0.25">
      <c r="A8542">
        <v>4268</v>
      </c>
      <c r="B8542">
        <v>2989</v>
      </c>
      <c r="C8542" t="s">
        <v>464</v>
      </c>
      <c r="D8542" t="s">
        <v>55</v>
      </c>
      <c r="E8542" t="s">
        <v>96</v>
      </c>
      <c r="F8542" t="s">
        <v>13175</v>
      </c>
      <c r="G8542" t="str">
        <f>"00019700"</f>
        <v>00019700</v>
      </c>
      <c r="H8542">
        <v>550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78</v>
      </c>
      <c r="S8542">
        <v>546</v>
      </c>
      <c r="V8542">
        <v>0</v>
      </c>
      <c r="W8542">
        <v>1096</v>
      </c>
    </row>
    <row r="8543" spans="1:23" x14ac:dyDescent="0.25">
      <c r="H8543" t="s">
        <v>13176</v>
      </c>
    </row>
    <row r="8544" spans="1:23" x14ac:dyDescent="0.25">
      <c r="A8544">
        <v>4269</v>
      </c>
      <c r="B8544">
        <v>9420</v>
      </c>
      <c r="C8544" t="s">
        <v>13177</v>
      </c>
      <c r="D8544" t="s">
        <v>1499</v>
      </c>
      <c r="E8544" t="s">
        <v>196</v>
      </c>
      <c r="F8544" t="s">
        <v>13178</v>
      </c>
      <c r="G8544" t="str">
        <f>"201511016604"</f>
        <v>201511016604</v>
      </c>
      <c r="H8544" t="s">
        <v>338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2</v>
      </c>
      <c r="S8544">
        <v>14</v>
      </c>
      <c r="V8544">
        <v>0</v>
      </c>
      <c r="W8544" t="s">
        <v>13179</v>
      </c>
    </row>
    <row r="8545" spans="1:23" x14ac:dyDescent="0.25">
      <c r="H8545" t="s">
        <v>13180</v>
      </c>
    </row>
    <row r="8546" spans="1:23" x14ac:dyDescent="0.25">
      <c r="A8546">
        <v>4270</v>
      </c>
      <c r="B8546">
        <v>5770</v>
      </c>
      <c r="C8546" t="s">
        <v>13181</v>
      </c>
      <c r="D8546" t="s">
        <v>724</v>
      </c>
      <c r="E8546" t="s">
        <v>425</v>
      </c>
      <c r="F8546" t="s">
        <v>13182</v>
      </c>
      <c r="G8546" t="str">
        <f>"201511039328"</f>
        <v>201511039328</v>
      </c>
      <c r="H8546">
        <v>1045</v>
      </c>
      <c r="I8546">
        <v>0</v>
      </c>
      <c r="J8546">
        <v>50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V8546">
        <v>2</v>
      </c>
      <c r="W8546">
        <v>1095</v>
      </c>
    </row>
    <row r="8547" spans="1:23" x14ac:dyDescent="0.25">
      <c r="H8547" t="s">
        <v>13183</v>
      </c>
    </row>
    <row r="8548" spans="1:23" x14ac:dyDescent="0.25">
      <c r="A8548">
        <v>4271</v>
      </c>
      <c r="B8548">
        <v>1816</v>
      </c>
      <c r="C8548" t="s">
        <v>6526</v>
      </c>
      <c r="D8548" t="s">
        <v>244</v>
      </c>
      <c r="E8548" t="s">
        <v>96</v>
      </c>
      <c r="F8548" t="s">
        <v>13184</v>
      </c>
      <c r="G8548" t="str">
        <f>"201511023880"</f>
        <v>201511023880</v>
      </c>
      <c r="H8548">
        <v>1045</v>
      </c>
      <c r="I8548">
        <v>0</v>
      </c>
      <c r="J8548">
        <v>50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V8548">
        <v>0</v>
      </c>
      <c r="W8548">
        <v>1095</v>
      </c>
    </row>
    <row r="8549" spans="1:23" x14ac:dyDescent="0.25">
      <c r="H8549" t="s">
        <v>13185</v>
      </c>
    </row>
    <row r="8550" spans="1:23" x14ac:dyDescent="0.25">
      <c r="A8550">
        <v>4272</v>
      </c>
      <c r="B8550">
        <v>317</v>
      </c>
      <c r="C8550" t="s">
        <v>13186</v>
      </c>
      <c r="D8550" t="s">
        <v>14</v>
      </c>
      <c r="E8550" t="s">
        <v>96</v>
      </c>
      <c r="F8550" t="s">
        <v>13187</v>
      </c>
      <c r="G8550" t="str">
        <f>"201511041351"</f>
        <v>201511041351</v>
      </c>
      <c r="H8550">
        <v>1045</v>
      </c>
      <c r="I8550">
        <v>0</v>
      </c>
      <c r="J8550">
        <v>50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V8550">
        <v>0</v>
      </c>
      <c r="W8550">
        <v>1095</v>
      </c>
    </row>
    <row r="8551" spans="1:23" x14ac:dyDescent="0.25">
      <c r="H8551" t="s">
        <v>13188</v>
      </c>
    </row>
    <row r="8552" spans="1:23" x14ac:dyDescent="0.25">
      <c r="A8552">
        <v>4273</v>
      </c>
      <c r="B8552">
        <v>3328</v>
      </c>
      <c r="C8552" t="s">
        <v>13189</v>
      </c>
      <c r="D8552" t="s">
        <v>489</v>
      </c>
      <c r="E8552" t="s">
        <v>130</v>
      </c>
      <c r="F8552" t="s">
        <v>13190</v>
      </c>
      <c r="G8552" t="str">
        <f>"201511018588"</f>
        <v>201511018588</v>
      </c>
      <c r="H8552">
        <v>1045</v>
      </c>
      <c r="I8552">
        <v>0</v>
      </c>
      <c r="J8552">
        <v>50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V8552">
        <v>0</v>
      </c>
      <c r="W8552">
        <v>1095</v>
      </c>
    </row>
    <row r="8553" spans="1:23" x14ac:dyDescent="0.25">
      <c r="H8553" t="s">
        <v>13191</v>
      </c>
    </row>
    <row r="8554" spans="1:23" x14ac:dyDescent="0.25">
      <c r="A8554">
        <v>4274</v>
      </c>
      <c r="B8554">
        <v>7985</v>
      </c>
      <c r="C8554" t="s">
        <v>13192</v>
      </c>
      <c r="D8554" t="s">
        <v>105</v>
      </c>
      <c r="E8554" t="s">
        <v>3956</v>
      </c>
      <c r="F8554" t="s">
        <v>13193</v>
      </c>
      <c r="G8554" t="str">
        <f>"00043157"</f>
        <v>00043157</v>
      </c>
      <c r="H8554">
        <v>1045</v>
      </c>
      <c r="I8554">
        <v>0</v>
      </c>
      <c r="J8554">
        <v>50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V8554">
        <v>0</v>
      </c>
      <c r="W8554">
        <v>1095</v>
      </c>
    </row>
    <row r="8555" spans="1:23" x14ac:dyDescent="0.25">
      <c r="H8555" t="s">
        <v>13194</v>
      </c>
    </row>
    <row r="8556" spans="1:23" x14ac:dyDescent="0.25">
      <c r="A8556">
        <v>4275</v>
      </c>
      <c r="B8556">
        <v>4581</v>
      </c>
      <c r="C8556" t="s">
        <v>13195</v>
      </c>
      <c r="D8556" t="s">
        <v>485</v>
      </c>
      <c r="E8556" t="s">
        <v>70</v>
      </c>
      <c r="F8556" t="s">
        <v>13196</v>
      </c>
      <c r="G8556" t="str">
        <f>"201408000114"</f>
        <v>201408000114</v>
      </c>
      <c r="H8556">
        <v>990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15</v>
      </c>
      <c r="S8556">
        <v>105</v>
      </c>
      <c r="V8556">
        <v>0</v>
      </c>
      <c r="W8556">
        <v>1095</v>
      </c>
    </row>
    <row r="8557" spans="1:23" x14ac:dyDescent="0.25">
      <c r="H8557" t="s">
        <v>13197</v>
      </c>
    </row>
    <row r="8558" spans="1:23" x14ac:dyDescent="0.25">
      <c r="A8558">
        <v>4276</v>
      </c>
      <c r="B8558">
        <v>1965</v>
      </c>
      <c r="C8558" t="s">
        <v>13198</v>
      </c>
      <c r="D8558" t="s">
        <v>36</v>
      </c>
      <c r="E8558" t="s">
        <v>298</v>
      </c>
      <c r="F8558" t="s">
        <v>13199</v>
      </c>
      <c r="G8558" t="str">
        <f>"00069734"</f>
        <v>00069734</v>
      </c>
      <c r="H8558">
        <v>990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15</v>
      </c>
      <c r="S8558">
        <v>105</v>
      </c>
      <c r="V8558">
        <v>0</v>
      </c>
      <c r="W8558">
        <v>1095</v>
      </c>
    </row>
    <row r="8559" spans="1:23" x14ac:dyDescent="0.25">
      <c r="H8559" t="s">
        <v>13200</v>
      </c>
    </row>
    <row r="8560" spans="1:23" x14ac:dyDescent="0.25">
      <c r="A8560">
        <v>4277</v>
      </c>
      <c r="B8560">
        <v>7100</v>
      </c>
      <c r="C8560" t="s">
        <v>2477</v>
      </c>
      <c r="D8560" t="s">
        <v>787</v>
      </c>
      <c r="E8560" t="s">
        <v>70</v>
      </c>
      <c r="F8560" t="s">
        <v>13201</v>
      </c>
      <c r="G8560" t="str">
        <f>"201510004518"</f>
        <v>201510004518</v>
      </c>
      <c r="H8560">
        <v>990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15</v>
      </c>
      <c r="S8560">
        <v>105</v>
      </c>
      <c r="V8560">
        <v>0</v>
      </c>
      <c r="W8560">
        <v>1095</v>
      </c>
    </row>
    <row r="8561" spans="1:23" x14ac:dyDescent="0.25">
      <c r="H8561" t="s">
        <v>13202</v>
      </c>
    </row>
    <row r="8562" spans="1:23" x14ac:dyDescent="0.25">
      <c r="A8562">
        <v>4278</v>
      </c>
      <c r="B8562">
        <v>4706</v>
      </c>
      <c r="C8562" t="s">
        <v>2648</v>
      </c>
      <c r="D8562" t="s">
        <v>140</v>
      </c>
      <c r="E8562" t="s">
        <v>55</v>
      </c>
      <c r="F8562" t="s">
        <v>13203</v>
      </c>
      <c r="G8562" t="str">
        <f>"201511037567"</f>
        <v>201511037567</v>
      </c>
      <c r="H8562" t="s">
        <v>86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V8562">
        <v>0</v>
      </c>
      <c r="W8562" t="s">
        <v>86</v>
      </c>
    </row>
    <row r="8563" spans="1:23" x14ac:dyDescent="0.25">
      <c r="H8563" t="s">
        <v>13204</v>
      </c>
    </row>
    <row r="8564" spans="1:23" x14ac:dyDescent="0.25">
      <c r="A8564">
        <v>4279</v>
      </c>
      <c r="B8564">
        <v>2238</v>
      </c>
      <c r="C8564" t="s">
        <v>9039</v>
      </c>
      <c r="D8564" t="s">
        <v>655</v>
      </c>
      <c r="E8564" t="s">
        <v>32</v>
      </c>
      <c r="F8564" t="s">
        <v>13205</v>
      </c>
      <c r="G8564" t="str">
        <f>"00063128"</f>
        <v>00063128</v>
      </c>
      <c r="H8564" t="s">
        <v>86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V8564">
        <v>0</v>
      </c>
      <c r="W8564" t="s">
        <v>86</v>
      </c>
    </row>
    <row r="8565" spans="1:23" x14ac:dyDescent="0.25">
      <c r="H8565" t="s">
        <v>13206</v>
      </c>
    </row>
    <row r="8566" spans="1:23" x14ac:dyDescent="0.25">
      <c r="A8566">
        <v>4280</v>
      </c>
      <c r="B8566">
        <v>1926</v>
      </c>
      <c r="C8566" t="s">
        <v>6254</v>
      </c>
      <c r="D8566" t="s">
        <v>489</v>
      </c>
      <c r="E8566" t="s">
        <v>51</v>
      </c>
      <c r="F8566" t="s">
        <v>13207</v>
      </c>
      <c r="G8566" t="str">
        <f>"00023745"</f>
        <v>00023745</v>
      </c>
      <c r="H8566" t="s">
        <v>86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V8566">
        <v>0</v>
      </c>
      <c r="W8566" t="s">
        <v>86</v>
      </c>
    </row>
    <row r="8567" spans="1:23" x14ac:dyDescent="0.25">
      <c r="H8567" t="s">
        <v>13208</v>
      </c>
    </row>
    <row r="8568" spans="1:23" x14ac:dyDescent="0.25">
      <c r="A8568">
        <v>4281</v>
      </c>
      <c r="B8568">
        <v>2440</v>
      </c>
      <c r="C8568" t="s">
        <v>1619</v>
      </c>
      <c r="D8568" t="s">
        <v>13209</v>
      </c>
      <c r="E8568" t="s">
        <v>222</v>
      </c>
      <c r="F8568" t="s">
        <v>13210</v>
      </c>
      <c r="G8568" t="str">
        <f>"201511041900"</f>
        <v>201511041900</v>
      </c>
      <c r="H8568" t="s">
        <v>86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V8568">
        <v>0</v>
      </c>
      <c r="W8568" t="s">
        <v>86</v>
      </c>
    </row>
    <row r="8569" spans="1:23" x14ac:dyDescent="0.25">
      <c r="H8569" t="s">
        <v>13211</v>
      </c>
    </row>
    <row r="8570" spans="1:23" x14ac:dyDescent="0.25">
      <c r="A8570">
        <v>4282</v>
      </c>
      <c r="B8570">
        <v>839</v>
      </c>
      <c r="C8570" t="s">
        <v>2748</v>
      </c>
      <c r="D8570" t="s">
        <v>191</v>
      </c>
      <c r="E8570" t="s">
        <v>41</v>
      </c>
      <c r="F8570" t="s">
        <v>13212</v>
      </c>
      <c r="G8570" t="str">
        <f>"201511025524"</f>
        <v>201511025524</v>
      </c>
      <c r="H8570" t="s">
        <v>86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V8570">
        <v>1</v>
      </c>
      <c r="W8570" t="s">
        <v>86</v>
      </c>
    </row>
    <row r="8571" spans="1:23" x14ac:dyDescent="0.25">
      <c r="H8571" t="s">
        <v>13213</v>
      </c>
    </row>
    <row r="8572" spans="1:23" x14ac:dyDescent="0.25">
      <c r="A8572">
        <v>4283</v>
      </c>
      <c r="B8572">
        <v>5728</v>
      </c>
      <c r="C8572" t="s">
        <v>13214</v>
      </c>
      <c r="D8572" t="s">
        <v>515</v>
      </c>
      <c r="E8572" t="s">
        <v>96</v>
      </c>
      <c r="F8572" t="s">
        <v>13215</v>
      </c>
      <c r="G8572" t="str">
        <f>"00010608"</f>
        <v>00010608</v>
      </c>
      <c r="H8572" t="s">
        <v>86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V8572">
        <v>0</v>
      </c>
      <c r="W8572" t="s">
        <v>86</v>
      </c>
    </row>
    <row r="8573" spans="1:23" x14ac:dyDescent="0.25">
      <c r="H8573" t="s">
        <v>13216</v>
      </c>
    </row>
    <row r="8574" spans="1:23" x14ac:dyDescent="0.25">
      <c r="A8574">
        <v>4284</v>
      </c>
      <c r="B8574">
        <v>1153</v>
      </c>
      <c r="C8574" t="s">
        <v>13217</v>
      </c>
      <c r="D8574" t="s">
        <v>140</v>
      </c>
      <c r="E8574" t="s">
        <v>425</v>
      </c>
      <c r="F8574" t="s">
        <v>13218</v>
      </c>
      <c r="G8574" t="str">
        <f>"00030251"</f>
        <v>00030251</v>
      </c>
      <c r="H8574" t="s">
        <v>86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V8574">
        <v>0</v>
      </c>
      <c r="W8574" t="s">
        <v>86</v>
      </c>
    </row>
    <row r="8575" spans="1:23" x14ac:dyDescent="0.25">
      <c r="H8575" t="s">
        <v>13219</v>
      </c>
    </row>
    <row r="8576" spans="1:23" x14ac:dyDescent="0.25">
      <c r="A8576">
        <v>4285</v>
      </c>
      <c r="B8576">
        <v>1153</v>
      </c>
      <c r="C8576" t="s">
        <v>13217</v>
      </c>
      <c r="D8576" t="s">
        <v>140</v>
      </c>
      <c r="E8576" t="s">
        <v>425</v>
      </c>
      <c r="F8576" t="s">
        <v>13218</v>
      </c>
      <c r="G8576" t="str">
        <f>"00030251"</f>
        <v>00030251</v>
      </c>
      <c r="H8576" t="s">
        <v>86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0</v>
      </c>
      <c r="T8576">
        <v>6</v>
      </c>
      <c r="U8576">
        <v>834</v>
      </c>
      <c r="V8576">
        <v>0</v>
      </c>
      <c r="W8576" t="s">
        <v>86</v>
      </c>
    </row>
    <row r="8577" spans="1:23" x14ac:dyDescent="0.25">
      <c r="H8577" t="s">
        <v>13219</v>
      </c>
    </row>
    <row r="8578" spans="1:23" x14ac:dyDescent="0.25">
      <c r="A8578">
        <v>4286</v>
      </c>
      <c r="B8578">
        <v>9296</v>
      </c>
      <c r="C8578" t="s">
        <v>5768</v>
      </c>
      <c r="D8578" t="s">
        <v>79</v>
      </c>
      <c r="E8578" t="s">
        <v>70</v>
      </c>
      <c r="F8578" t="s">
        <v>13220</v>
      </c>
      <c r="G8578" t="str">
        <f>"201511036236"</f>
        <v>201511036236</v>
      </c>
      <c r="H8578" t="s">
        <v>86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V8578">
        <v>0</v>
      </c>
      <c r="W8578" t="s">
        <v>86</v>
      </c>
    </row>
    <row r="8579" spans="1:23" x14ac:dyDescent="0.25">
      <c r="H8579" t="s">
        <v>13221</v>
      </c>
    </row>
    <row r="8580" spans="1:23" x14ac:dyDescent="0.25">
      <c r="A8580">
        <v>4287</v>
      </c>
      <c r="B8580">
        <v>8860</v>
      </c>
      <c r="C8580" t="s">
        <v>3805</v>
      </c>
      <c r="D8580" t="s">
        <v>244</v>
      </c>
      <c r="E8580" t="s">
        <v>60</v>
      </c>
      <c r="F8580" t="s">
        <v>8878</v>
      </c>
      <c r="G8580" t="str">
        <f>"201511033272"</f>
        <v>201511033272</v>
      </c>
      <c r="H8580" t="s">
        <v>86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V8580">
        <v>0</v>
      </c>
      <c r="W8580" t="s">
        <v>86</v>
      </c>
    </row>
    <row r="8581" spans="1:23" x14ac:dyDescent="0.25">
      <c r="H8581" t="s">
        <v>8879</v>
      </c>
    </row>
    <row r="8582" spans="1:23" x14ac:dyDescent="0.25">
      <c r="A8582">
        <v>4288</v>
      </c>
      <c r="B8582">
        <v>5215</v>
      </c>
      <c r="C8582" t="s">
        <v>13222</v>
      </c>
      <c r="D8582" t="s">
        <v>2039</v>
      </c>
      <c r="E8582" t="s">
        <v>55</v>
      </c>
      <c r="F8582" t="s">
        <v>13223</v>
      </c>
      <c r="G8582" t="str">
        <f>"201511025929"</f>
        <v>201511025929</v>
      </c>
      <c r="H8582" t="s">
        <v>86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V8582">
        <v>0</v>
      </c>
      <c r="W8582" t="s">
        <v>86</v>
      </c>
    </row>
    <row r="8583" spans="1:23" x14ac:dyDescent="0.25">
      <c r="H8583" t="s">
        <v>13224</v>
      </c>
    </row>
    <row r="8584" spans="1:23" x14ac:dyDescent="0.25">
      <c r="A8584">
        <v>4289</v>
      </c>
      <c r="B8584">
        <v>8865</v>
      </c>
      <c r="C8584" t="s">
        <v>11361</v>
      </c>
      <c r="D8584" t="s">
        <v>83</v>
      </c>
      <c r="E8584" t="s">
        <v>15</v>
      </c>
      <c r="F8584" t="s">
        <v>13225</v>
      </c>
      <c r="G8584" t="str">
        <f>"201511021342"</f>
        <v>201511021342</v>
      </c>
      <c r="H8584" t="s">
        <v>86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V8584">
        <v>0</v>
      </c>
      <c r="W8584" t="s">
        <v>86</v>
      </c>
    </row>
    <row r="8585" spans="1:23" x14ac:dyDescent="0.25">
      <c r="H8585" t="s">
        <v>13226</v>
      </c>
    </row>
    <row r="8586" spans="1:23" x14ac:dyDescent="0.25">
      <c r="A8586">
        <v>4290</v>
      </c>
      <c r="B8586">
        <v>7165</v>
      </c>
      <c r="C8586" t="s">
        <v>8910</v>
      </c>
      <c r="D8586" t="s">
        <v>2036</v>
      </c>
      <c r="E8586" t="s">
        <v>55</v>
      </c>
      <c r="F8586" t="s">
        <v>13227</v>
      </c>
      <c r="G8586" t="str">
        <f>"201511009304"</f>
        <v>201511009304</v>
      </c>
      <c r="H8586" t="s">
        <v>86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V8586">
        <v>0</v>
      </c>
      <c r="W8586" t="s">
        <v>86</v>
      </c>
    </row>
    <row r="8587" spans="1:23" x14ac:dyDescent="0.25">
      <c r="H8587" t="s">
        <v>13228</v>
      </c>
    </row>
    <row r="8588" spans="1:23" x14ac:dyDescent="0.25">
      <c r="A8588">
        <v>4291</v>
      </c>
      <c r="B8588">
        <v>2533</v>
      </c>
      <c r="C8588" t="s">
        <v>13229</v>
      </c>
      <c r="D8588" t="s">
        <v>1518</v>
      </c>
      <c r="E8588" t="s">
        <v>55</v>
      </c>
      <c r="F8588" t="s">
        <v>13230</v>
      </c>
      <c r="G8588" t="str">
        <f>"201511034887"</f>
        <v>201511034887</v>
      </c>
      <c r="H8588" t="s">
        <v>86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V8588">
        <v>0</v>
      </c>
      <c r="W8588" t="s">
        <v>86</v>
      </c>
    </row>
    <row r="8589" spans="1:23" x14ac:dyDescent="0.25">
      <c r="H8589" t="s">
        <v>13231</v>
      </c>
    </row>
    <row r="8590" spans="1:23" x14ac:dyDescent="0.25">
      <c r="A8590">
        <v>4292</v>
      </c>
      <c r="B8590">
        <v>9947</v>
      </c>
      <c r="C8590" t="s">
        <v>4263</v>
      </c>
      <c r="D8590" t="s">
        <v>14</v>
      </c>
      <c r="E8590" t="s">
        <v>5264</v>
      </c>
      <c r="F8590" t="s">
        <v>11262</v>
      </c>
      <c r="G8590" t="str">
        <f>"201511035585"</f>
        <v>201511035585</v>
      </c>
      <c r="H8590" t="s">
        <v>86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V8590">
        <v>1</v>
      </c>
      <c r="W8590" t="s">
        <v>86</v>
      </c>
    </row>
    <row r="8591" spans="1:23" x14ac:dyDescent="0.25">
      <c r="H8591" t="s">
        <v>11264</v>
      </c>
    </row>
    <row r="8592" spans="1:23" x14ac:dyDescent="0.25">
      <c r="A8592">
        <v>4293</v>
      </c>
      <c r="B8592">
        <v>9741</v>
      </c>
      <c r="C8592" t="s">
        <v>13232</v>
      </c>
      <c r="D8592" t="s">
        <v>83</v>
      </c>
      <c r="E8592" t="s">
        <v>70</v>
      </c>
      <c r="F8592" t="s">
        <v>13233</v>
      </c>
      <c r="G8592" t="str">
        <f>"201511024694"</f>
        <v>201511024694</v>
      </c>
      <c r="H8592" t="s">
        <v>86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V8592">
        <v>0</v>
      </c>
      <c r="W8592" t="s">
        <v>86</v>
      </c>
    </row>
    <row r="8593" spans="1:23" x14ac:dyDescent="0.25">
      <c r="H8593" t="s">
        <v>13234</v>
      </c>
    </row>
    <row r="8594" spans="1:23" x14ac:dyDescent="0.25">
      <c r="A8594">
        <v>4294</v>
      </c>
      <c r="B8594">
        <v>9362</v>
      </c>
      <c r="C8594" t="s">
        <v>13235</v>
      </c>
      <c r="D8594" t="s">
        <v>4213</v>
      </c>
      <c r="E8594" t="s">
        <v>41</v>
      </c>
      <c r="F8594" t="s">
        <v>13236</v>
      </c>
      <c r="G8594" t="str">
        <f>"201511033537"</f>
        <v>201511033537</v>
      </c>
      <c r="H8594" t="s">
        <v>86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V8594">
        <v>0</v>
      </c>
      <c r="W8594" t="s">
        <v>86</v>
      </c>
    </row>
    <row r="8595" spans="1:23" x14ac:dyDescent="0.25">
      <c r="H8595" t="s">
        <v>13237</v>
      </c>
    </row>
    <row r="8596" spans="1:23" x14ac:dyDescent="0.25">
      <c r="A8596">
        <v>4295</v>
      </c>
      <c r="B8596">
        <v>5707</v>
      </c>
      <c r="C8596" t="s">
        <v>301</v>
      </c>
      <c r="D8596" t="s">
        <v>230</v>
      </c>
      <c r="E8596" t="s">
        <v>51</v>
      </c>
      <c r="F8596" t="s">
        <v>13238</v>
      </c>
      <c r="G8596" t="str">
        <f>"201511028289"</f>
        <v>201511028289</v>
      </c>
      <c r="H8596" t="s">
        <v>86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V8596">
        <v>0</v>
      </c>
      <c r="W8596" t="s">
        <v>86</v>
      </c>
    </row>
    <row r="8597" spans="1:23" x14ac:dyDescent="0.25">
      <c r="H8597" t="s">
        <v>13239</v>
      </c>
    </row>
    <row r="8598" spans="1:23" x14ac:dyDescent="0.25">
      <c r="A8598">
        <v>4296</v>
      </c>
      <c r="B8598">
        <v>5707</v>
      </c>
      <c r="C8598" t="s">
        <v>301</v>
      </c>
      <c r="D8598" t="s">
        <v>230</v>
      </c>
      <c r="E8598" t="s">
        <v>51</v>
      </c>
      <c r="F8598" t="s">
        <v>13238</v>
      </c>
      <c r="G8598" t="str">
        <f>"201511028289"</f>
        <v>201511028289</v>
      </c>
      <c r="H8598" t="s">
        <v>86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6</v>
      </c>
      <c r="U8598" t="s">
        <v>2343</v>
      </c>
      <c r="V8598">
        <v>0</v>
      </c>
      <c r="W8598" t="s">
        <v>86</v>
      </c>
    </row>
    <row r="8599" spans="1:23" x14ac:dyDescent="0.25">
      <c r="H8599" t="s">
        <v>13239</v>
      </c>
    </row>
    <row r="8600" spans="1:23" x14ac:dyDescent="0.25">
      <c r="A8600">
        <v>4297</v>
      </c>
      <c r="B8600">
        <v>1380</v>
      </c>
      <c r="C8600" t="s">
        <v>1905</v>
      </c>
      <c r="D8600" t="s">
        <v>165</v>
      </c>
      <c r="E8600" t="s">
        <v>41</v>
      </c>
      <c r="F8600" t="s">
        <v>11268</v>
      </c>
      <c r="G8600" t="str">
        <f>"00079303"</f>
        <v>00079303</v>
      </c>
      <c r="H8600" t="s">
        <v>86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V8600">
        <v>0</v>
      </c>
      <c r="W8600" t="s">
        <v>86</v>
      </c>
    </row>
    <row r="8601" spans="1:23" x14ac:dyDescent="0.25">
      <c r="H8601" t="s">
        <v>11269</v>
      </c>
    </row>
    <row r="8602" spans="1:23" x14ac:dyDescent="0.25">
      <c r="A8602">
        <v>4298</v>
      </c>
      <c r="B8602">
        <v>1828</v>
      </c>
      <c r="C8602" t="s">
        <v>13240</v>
      </c>
      <c r="D8602" t="s">
        <v>123</v>
      </c>
      <c r="E8602" t="s">
        <v>25</v>
      </c>
      <c r="F8602" t="s">
        <v>13241</v>
      </c>
      <c r="G8602" t="str">
        <f>"00050684"</f>
        <v>00050684</v>
      </c>
      <c r="H8602" t="s">
        <v>86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V8602">
        <v>2</v>
      </c>
      <c r="W8602" t="s">
        <v>86</v>
      </c>
    </row>
    <row r="8603" spans="1:23" x14ac:dyDescent="0.25">
      <c r="H8603" t="s">
        <v>13242</v>
      </c>
    </row>
    <row r="8604" spans="1:23" x14ac:dyDescent="0.25">
      <c r="A8604">
        <v>4299</v>
      </c>
      <c r="B8604">
        <v>2241</v>
      </c>
      <c r="C8604" t="s">
        <v>13243</v>
      </c>
      <c r="D8604" t="s">
        <v>13244</v>
      </c>
      <c r="E8604" t="s">
        <v>810</v>
      </c>
      <c r="F8604" t="s">
        <v>13245</v>
      </c>
      <c r="G8604" t="str">
        <f>"201511004825"</f>
        <v>201511004825</v>
      </c>
      <c r="H8604" t="s">
        <v>86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V8604">
        <v>1</v>
      </c>
      <c r="W8604" t="s">
        <v>86</v>
      </c>
    </row>
    <row r="8605" spans="1:23" x14ac:dyDescent="0.25">
      <c r="H8605" t="s">
        <v>13246</v>
      </c>
    </row>
    <row r="8606" spans="1:23" x14ac:dyDescent="0.25">
      <c r="A8606">
        <v>4300</v>
      </c>
      <c r="B8606">
        <v>6030</v>
      </c>
      <c r="C8606" t="s">
        <v>6197</v>
      </c>
      <c r="D8606" t="s">
        <v>505</v>
      </c>
      <c r="E8606" t="s">
        <v>51</v>
      </c>
      <c r="F8606" t="s">
        <v>13247</v>
      </c>
      <c r="G8606" t="str">
        <f>"201511033860"</f>
        <v>201511033860</v>
      </c>
      <c r="H8606" t="s">
        <v>86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V8606">
        <v>0</v>
      </c>
      <c r="W8606" t="s">
        <v>86</v>
      </c>
    </row>
    <row r="8607" spans="1:23" x14ac:dyDescent="0.25">
      <c r="H8607" t="s">
        <v>13248</v>
      </c>
    </row>
    <row r="8608" spans="1:23" x14ac:dyDescent="0.25">
      <c r="A8608">
        <v>4301</v>
      </c>
      <c r="B8608">
        <v>1790</v>
      </c>
      <c r="C8608" t="s">
        <v>13249</v>
      </c>
      <c r="D8608" t="s">
        <v>36</v>
      </c>
      <c r="E8608" t="s">
        <v>196</v>
      </c>
      <c r="F8608" t="s">
        <v>13250</v>
      </c>
      <c r="G8608" t="str">
        <f>"00027907"</f>
        <v>00027907</v>
      </c>
      <c r="H8608" t="s">
        <v>86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V8608">
        <v>0</v>
      </c>
      <c r="W8608" t="s">
        <v>86</v>
      </c>
    </row>
    <row r="8609" spans="1:23" x14ac:dyDescent="0.25">
      <c r="H8609">
        <v>818</v>
      </c>
    </row>
    <row r="8610" spans="1:23" x14ac:dyDescent="0.25">
      <c r="A8610">
        <v>4302</v>
      </c>
      <c r="B8610">
        <v>4341</v>
      </c>
      <c r="C8610" t="s">
        <v>13251</v>
      </c>
      <c r="D8610" t="s">
        <v>13252</v>
      </c>
      <c r="E8610" t="s">
        <v>15</v>
      </c>
      <c r="F8610" t="s">
        <v>13253</v>
      </c>
      <c r="G8610" t="str">
        <f>"201511028278"</f>
        <v>201511028278</v>
      </c>
      <c r="H8610" t="s">
        <v>86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V8610">
        <v>0</v>
      </c>
      <c r="W8610" t="s">
        <v>86</v>
      </c>
    </row>
    <row r="8611" spans="1:23" x14ac:dyDescent="0.25">
      <c r="H8611" t="s">
        <v>13254</v>
      </c>
    </row>
    <row r="8612" spans="1:23" x14ac:dyDescent="0.25">
      <c r="A8612">
        <v>4303</v>
      </c>
      <c r="B8612">
        <v>1639</v>
      </c>
      <c r="C8612" t="s">
        <v>13255</v>
      </c>
      <c r="D8612" t="s">
        <v>191</v>
      </c>
      <c r="E8612" t="s">
        <v>15</v>
      </c>
      <c r="F8612" t="s">
        <v>13256</v>
      </c>
      <c r="G8612" t="str">
        <f>"201511032998"</f>
        <v>201511032998</v>
      </c>
      <c r="H8612" t="s">
        <v>86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V8612">
        <v>0</v>
      </c>
      <c r="W8612" t="s">
        <v>86</v>
      </c>
    </row>
    <row r="8613" spans="1:23" x14ac:dyDescent="0.25">
      <c r="H8613" t="s">
        <v>13257</v>
      </c>
    </row>
    <row r="8614" spans="1:23" x14ac:dyDescent="0.25">
      <c r="A8614">
        <v>4304</v>
      </c>
      <c r="B8614">
        <v>5613</v>
      </c>
      <c r="C8614" t="s">
        <v>13258</v>
      </c>
      <c r="D8614" t="s">
        <v>13259</v>
      </c>
      <c r="E8614" t="s">
        <v>75</v>
      </c>
      <c r="F8614" t="s">
        <v>13260</v>
      </c>
      <c r="G8614" t="str">
        <f>"00053694"</f>
        <v>00053694</v>
      </c>
      <c r="H8614" t="s">
        <v>86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V8614">
        <v>0</v>
      </c>
      <c r="W8614" t="s">
        <v>86</v>
      </c>
    </row>
    <row r="8615" spans="1:23" x14ac:dyDescent="0.25">
      <c r="H8615" t="s">
        <v>13261</v>
      </c>
    </row>
    <row r="8616" spans="1:23" x14ac:dyDescent="0.25">
      <c r="A8616">
        <v>4305</v>
      </c>
      <c r="B8616">
        <v>7849</v>
      </c>
      <c r="C8616" t="s">
        <v>13262</v>
      </c>
      <c r="D8616" t="s">
        <v>489</v>
      </c>
      <c r="E8616" t="s">
        <v>375</v>
      </c>
      <c r="F8616" t="s">
        <v>13263</v>
      </c>
      <c r="G8616" t="str">
        <f>"200811001712"</f>
        <v>200811001712</v>
      </c>
      <c r="H8616" t="s">
        <v>86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V8616">
        <v>0</v>
      </c>
      <c r="W8616" t="s">
        <v>86</v>
      </c>
    </row>
    <row r="8617" spans="1:23" x14ac:dyDescent="0.25">
      <c r="H8617" t="s">
        <v>13264</v>
      </c>
    </row>
    <row r="8618" spans="1:23" x14ac:dyDescent="0.25">
      <c r="A8618">
        <v>4306</v>
      </c>
      <c r="B8618">
        <v>7314</v>
      </c>
      <c r="C8618" t="s">
        <v>13265</v>
      </c>
      <c r="D8618" t="s">
        <v>83</v>
      </c>
      <c r="E8618" t="s">
        <v>425</v>
      </c>
      <c r="F8618" t="s">
        <v>13266</v>
      </c>
      <c r="G8618" t="str">
        <f>"201511030491"</f>
        <v>201511030491</v>
      </c>
      <c r="H8618" t="s">
        <v>86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V8618">
        <v>0</v>
      </c>
      <c r="W8618" t="s">
        <v>86</v>
      </c>
    </row>
    <row r="8619" spans="1:23" x14ac:dyDescent="0.25">
      <c r="H8619" t="s">
        <v>13267</v>
      </c>
    </row>
    <row r="8620" spans="1:23" x14ac:dyDescent="0.25">
      <c r="A8620">
        <v>4307</v>
      </c>
      <c r="B8620">
        <v>7077</v>
      </c>
      <c r="C8620" t="s">
        <v>13268</v>
      </c>
      <c r="D8620" t="s">
        <v>489</v>
      </c>
      <c r="E8620" t="s">
        <v>407</v>
      </c>
      <c r="F8620" t="s">
        <v>13269</v>
      </c>
      <c r="G8620" t="str">
        <f>"00016511"</f>
        <v>00016511</v>
      </c>
      <c r="H8620" t="s">
        <v>86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6</v>
      </c>
      <c r="U8620">
        <v>831</v>
      </c>
      <c r="V8620">
        <v>0</v>
      </c>
      <c r="W8620" t="s">
        <v>86</v>
      </c>
    </row>
    <row r="8621" spans="1:23" x14ac:dyDescent="0.25">
      <c r="H8621" t="s">
        <v>13270</v>
      </c>
    </row>
    <row r="8622" spans="1:23" x14ac:dyDescent="0.25">
      <c r="A8622">
        <v>4308</v>
      </c>
      <c r="B8622">
        <v>7077</v>
      </c>
      <c r="C8622" t="s">
        <v>13268</v>
      </c>
      <c r="D8622" t="s">
        <v>489</v>
      </c>
      <c r="E8622" t="s">
        <v>407</v>
      </c>
      <c r="F8622" t="s">
        <v>13269</v>
      </c>
      <c r="G8622" t="str">
        <f>"00016511"</f>
        <v>00016511</v>
      </c>
      <c r="H8622" t="s">
        <v>86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V8622">
        <v>0</v>
      </c>
      <c r="W8622" t="s">
        <v>86</v>
      </c>
    </row>
    <row r="8623" spans="1:23" x14ac:dyDescent="0.25">
      <c r="H8623" t="s">
        <v>13270</v>
      </c>
    </row>
    <row r="8624" spans="1:23" x14ac:dyDescent="0.25">
      <c r="A8624">
        <v>4309</v>
      </c>
      <c r="B8624">
        <v>5173</v>
      </c>
      <c r="C8624" t="s">
        <v>7277</v>
      </c>
      <c r="D8624" t="s">
        <v>13271</v>
      </c>
      <c r="E8624" t="s">
        <v>70</v>
      </c>
      <c r="F8624" t="s">
        <v>13272</v>
      </c>
      <c r="G8624" t="str">
        <f>"201512004421"</f>
        <v>201512004421</v>
      </c>
      <c r="H8624" t="s">
        <v>86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V8624">
        <v>0</v>
      </c>
      <c r="W8624" t="s">
        <v>86</v>
      </c>
    </row>
    <row r="8625" spans="1:23" x14ac:dyDescent="0.25">
      <c r="H8625" t="s">
        <v>13273</v>
      </c>
    </row>
    <row r="8626" spans="1:23" x14ac:dyDescent="0.25">
      <c r="A8626">
        <v>4310</v>
      </c>
      <c r="B8626">
        <v>1031</v>
      </c>
      <c r="C8626" t="s">
        <v>13274</v>
      </c>
      <c r="D8626" t="s">
        <v>191</v>
      </c>
      <c r="E8626" t="s">
        <v>70</v>
      </c>
      <c r="F8626" t="s">
        <v>13275</v>
      </c>
      <c r="G8626" t="str">
        <f>"201511021347"</f>
        <v>201511021347</v>
      </c>
      <c r="H8626" t="s">
        <v>86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0</v>
      </c>
      <c r="V8626">
        <v>0</v>
      </c>
      <c r="W8626" t="s">
        <v>86</v>
      </c>
    </row>
    <row r="8627" spans="1:23" x14ac:dyDescent="0.25">
      <c r="H8627" t="s">
        <v>13276</v>
      </c>
    </row>
    <row r="8628" spans="1:23" x14ac:dyDescent="0.25">
      <c r="A8628">
        <v>4311</v>
      </c>
      <c r="B8628">
        <v>9972</v>
      </c>
      <c r="C8628" t="s">
        <v>13277</v>
      </c>
      <c r="D8628" t="s">
        <v>485</v>
      </c>
      <c r="E8628" t="s">
        <v>51</v>
      </c>
      <c r="F8628" t="s">
        <v>13278</v>
      </c>
      <c r="G8628" t="str">
        <f>"00070676"</f>
        <v>00070676</v>
      </c>
      <c r="H8628" t="s">
        <v>86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V8628">
        <v>0</v>
      </c>
      <c r="W8628" t="s">
        <v>86</v>
      </c>
    </row>
    <row r="8629" spans="1:23" x14ac:dyDescent="0.25">
      <c r="H8629">
        <v>876</v>
      </c>
    </row>
    <row r="8630" spans="1:23" x14ac:dyDescent="0.25">
      <c r="A8630">
        <v>4312</v>
      </c>
      <c r="B8630">
        <v>3710</v>
      </c>
      <c r="C8630" t="s">
        <v>13279</v>
      </c>
      <c r="D8630" t="s">
        <v>489</v>
      </c>
      <c r="E8630" t="s">
        <v>13280</v>
      </c>
      <c r="F8630" t="s">
        <v>13281</v>
      </c>
      <c r="G8630" t="str">
        <f>"201511027763"</f>
        <v>201511027763</v>
      </c>
      <c r="H8630" t="s">
        <v>86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0</v>
      </c>
      <c r="V8630">
        <v>0</v>
      </c>
      <c r="W8630" t="s">
        <v>86</v>
      </c>
    </row>
    <row r="8631" spans="1:23" x14ac:dyDescent="0.25">
      <c r="H8631" t="s">
        <v>13282</v>
      </c>
    </row>
    <row r="8632" spans="1:23" x14ac:dyDescent="0.25">
      <c r="A8632">
        <v>4313</v>
      </c>
      <c r="B8632">
        <v>2071</v>
      </c>
      <c r="C8632" t="s">
        <v>6651</v>
      </c>
      <c r="D8632" t="s">
        <v>36</v>
      </c>
      <c r="E8632" t="s">
        <v>123</v>
      </c>
      <c r="F8632" t="s">
        <v>13283</v>
      </c>
      <c r="G8632" t="str">
        <f>"201512001911"</f>
        <v>201512001911</v>
      </c>
      <c r="H8632" t="s">
        <v>86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V8632">
        <v>0</v>
      </c>
      <c r="W8632" t="s">
        <v>86</v>
      </c>
    </row>
    <row r="8633" spans="1:23" x14ac:dyDescent="0.25">
      <c r="H8633" t="s">
        <v>13284</v>
      </c>
    </row>
    <row r="8634" spans="1:23" x14ac:dyDescent="0.25">
      <c r="A8634">
        <v>4314</v>
      </c>
      <c r="B8634">
        <v>3331</v>
      </c>
      <c r="C8634" t="s">
        <v>12618</v>
      </c>
      <c r="D8634" t="s">
        <v>878</v>
      </c>
      <c r="E8634" t="s">
        <v>9727</v>
      </c>
      <c r="F8634" t="s">
        <v>13285</v>
      </c>
      <c r="G8634" t="str">
        <f>"201511035276"</f>
        <v>201511035276</v>
      </c>
      <c r="H8634" t="s">
        <v>86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V8634">
        <v>0</v>
      </c>
      <c r="W8634" t="s">
        <v>86</v>
      </c>
    </row>
    <row r="8635" spans="1:23" x14ac:dyDescent="0.25">
      <c r="H8635" t="s">
        <v>13286</v>
      </c>
    </row>
    <row r="8636" spans="1:23" x14ac:dyDescent="0.25">
      <c r="A8636">
        <v>4315</v>
      </c>
      <c r="B8636">
        <v>9244</v>
      </c>
      <c r="C8636" t="s">
        <v>13287</v>
      </c>
      <c r="D8636" t="s">
        <v>4393</v>
      </c>
      <c r="E8636" t="s">
        <v>15</v>
      </c>
      <c r="F8636" t="s">
        <v>13288</v>
      </c>
      <c r="G8636" t="str">
        <f>"201502002779"</f>
        <v>201502002779</v>
      </c>
      <c r="H8636" t="s">
        <v>86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V8636">
        <v>0</v>
      </c>
      <c r="W8636" t="s">
        <v>86</v>
      </c>
    </row>
    <row r="8637" spans="1:23" x14ac:dyDescent="0.25">
      <c r="H8637" t="s">
        <v>1769</v>
      </c>
    </row>
    <row r="8638" spans="1:23" x14ac:dyDescent="0.25">
      <c r="A8638">
        <v>4316</v>
      </c>
      <c r="B8638">
        <v>289</v>
      </c>
      <c r="C8638" t="s">
        <v>9111</v>
      </c>
      <c r="D8638" t="s">
        <v>1784</v>
      </c>
      <c r="E8638" t="s">
        <v>13289</v>
      </c>
      <c r="F8638" t="s">
        <v>13290</v>
      </c>
      <c r="G8638" t="str">
        <f>"201511025051"</f>
        <v>201511025051</v>
      </c>
      <c r="H8638" t="s">
        <v>86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V8638">
        <v>0</v>
      </c>
      <c r="W8638" t="s">
        <v>86</v>
      </c>
    </row>
    <row r="8639" spans="1:23" x14ac:dyDescent="0.25">
      <c r="H8639" t="s">
        <v>13291</v>
      </c>
    </row>
    <row r="8640" spans="1:23" x14ac:dyDescent="0.25">
      <c r="A8640">
        <v>4317</v>
      </c>
      <c r="B8640">
        <v>4354</v>
      </c>
      <c r="C8640" t="s">
        <v>4338</v>
      </c>
      <c r="D8640" t="s">
        <v>112</v>
      </c>
      <c r="E8640" t="s">
        <v>70</v>
      </c>
      <c r="F8640" t="s">
        <v>13292</v>
      </c>
      <c r="G8640" t="str">
        <f>"00017992"</f>
        <v>00017992</v>
      </c>
      <c r="H8640" t="s">
        <v>86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V8640">
        <v>1</v>
      </c>
      <c r="W8640" t="s">
        <v>86</v>
      </c>
    </row>
    <row r="8641" spans="1:23" x14ac:dyDescent="0.25">
      <c r="H8641" t="s">
        <v>13293</v>
      </c>
    </row>
    <row r="8642" spans="1:23" x14ac:dyDescent="0.25">
      <c r="A8642">
        <v>4318</v>
      </c>
      <c r="B8642">
        <v>5896</v>
      </c>
      <c r="C8642" t="s">
        <v>13294</v>
      </c>
      <c r="D8642" t="s">
        <v>112</v>
      </c>
      <c r="E8642" t="s">
        <v>213</v>
      </c>
      <c r="F8642" t="s">
        <v>13295</v>
      </c>
      <c r="G8642" t="str">
        <f>"201511010724"</f>
        <v>201511010724</v>
      </c>
      <c r="H8642" t="s">
        <v>86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V8642">
        <v>0</v>
      </c>
      <c r="W8642" t="s">
        <v>86</v>
      </c>
    </row>
    <row r="8643" spans="1:23" x14ac:dyDescent="0.25">
      <c r="H8643" t="s">
        <v>13296</v>
      </c>
    </row>
    <row r="8644" spans="1:23" x14ac:dyDescent="0.25">
      <c r="A8644">
        <v>4319</v>
      </c>
      <c r="B8644">
        <v>4487</v>
      </c>
      <c r="C8644" t="s">
        <v>13297</v>
      </c>
      <c r="D8644" t="s">
        <v>1315</v>
      </c>
      <c r="E8644" t="s">
        <v>188</v>
      </c>
      <c r="F8644" t="s">
        <v>13298</v>
      </c>
      <c r="G8644" t="str">
        <f>"201511027580"</f>
        <v>201511027580</v>
      </c>
      <c r="H8644" t="s">
        <v>86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V8644">
        <v>0</v>
      </c>
      <c r="W8644" t="s">
        <v>86</v>
      </c>
    </row>
    <row r="8645" spans="1:23" x14ac:dyDescent="0.25">
      <c r="H8645" t="s">
        <v>13299</v>
      </c>
    </row>
    <row r="8646" spans="1:23" x14ac:dyDescent="0.25">
      <c r="A8646">
        <v>4320</v>
      </c>
      <c r="B8646">
        <v>760</v>
      </c>
      <c r="C8646" t="s">
        <v>13300</v>
      </c>
      <c r="D8646" t="s">
        <v>2467</v>
      </c>
      <c r="E8646" t="s">
        <v>51</v>
      </c>
      <c r="F8646" t="s">
        <v>13301</v>
      </c>
      <c r="G8646" t="str">
        <f>"201511037570"</f>
        <v>201511037570</v>
      </c>
      <c r="H8646" t="s">
        <v>86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V8646">
        <v>0</v>
      </c>
      <c r="W8646" t="s">
        <v>86</v>
      </c>
    </row>
    <row r="8647" spans="1:23" x14ac:dyDescent="0.25">
      <c r="H8647" t="s">
        <v>13302</v>
      </c>
    </row>
    <row r="8648" spans="1:23" x14ac:dyDescent="0.25">
      <c r="A8648">
        <v>4321</v>
      </c>
      <c r="B8648">
        <v>1710</v>
      </c>
      <c r="C8648" t="s">
        <v>2312</v>
      </c>
      <c r="D8648" t="s">
        <v>13303</v>
      </c>
      <c r="E8648" t="s">
        <v>70</v>
      </c>
      <c r="F8648" t="s">
        <v>13304</v>
      </c>
      <c r="G8648" t="str">
        <f>"00037061"</f>
        <v>00037061</v>
      </c>
      <c r="H8648" t="s">
        <v>86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V8648">
        <v>0</v>
      </c>
      <c r="W8648" t="s">
        <v>86</v>
      </c>
    </row>
    <row r="8649" spans="1:23" x14ac:dyDescent="0.25">
      <c r="H8649" t="s">
        <v>2315</v>
      </c>
    </row>
    <row r="8650" spans="1:23" x14ac:dyDescent="0.25">
      <c r="A8650">
        <v>4322</v>
      </c>
      <c r="B8650">
        <v>3092</v>
      </c>
      <c r="C8650" t="s">
        <v>2519</v>
      </c>
      <c r="D8650" t="s">
        <v>40</v>
      </c>
      <c r="E8650" t="s">
        <v>55</v>
      </c>
      <c r="F8650" t="s">
        <v>13305</v>
      </c>
      <c r="G8650" t="str">
        <f>"201510003994"</f>
        <v>201510003994</v>
      </c>
      <c r="H8650" t="s">
        <v>86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V8650">
        <v>1</v>
      </c>
      <c r="W8650" t="s">
        <v>86</v>
      </c>
    </row>
    <row r="8651" spans="1:23" x14ac:dyDescent="0.25">
      <c r="H8651" t="s">
        <v>13306</v>
      </c>
    </row>
    <row r="8652" spans="1:23" x14ac:dyDescent="0.25">
      <c r="A8652">
        <v>4323</v>
      </c>
      <c r="B8652">
        <v>246</v>
      </c>
      <c r="C8652" t="s">
        <v>13307</v>
      </c>
      <c r="D8652" t="s">
        <v>13308</v>
      </c>
      <c r="E8652" t="s">
        <v>41</v>
      </c>
      <c r="F8652" t="s">
        <v>13309</v>
      </c>
      <c r="G8652" t="str">
        <f>"201511005247"</f>
        <v>201511005247</v>
      </c>
      <c r="H8652" t="s">
        <v>86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V8652">
        <v>0</v>
      </c>
      <c r="W8652" t="s">
        <v>86</v>
      </c>
    </row>
    <row r="8653" spans="1:23" x14ac:dyDescent="0.25">
      <c r="H8653" t="s">
        <v>13310</v>
      </c>
    </row>
    <row r="8654" spans="1:23" x14ac:dyDescent="0.25">
      <c r="A8654">
        <v>4324</v>
      </c>
      <c r="B8654">
        <v>9822</v>
      </c>
      <c r="C8654" t="s">
        <v>10405</v>
      </c>
      <c r="D8654" t="s">
        <v>724</v>
      </c>
      <c r="E8654" t="s">
        <v>51</v>
      </c>
      <c r="F8654" t="s">
        <v>13311</v>
      </c>
      <c r="G8654" t="str">
        <f>"201511027519"</f>
        <v>201511027519</v>
      </c>
      <c r="H8654" t="s">
        <v>86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V8654">
        <v>1</v>
      </c>
      <c r="W8654" t="s">
        <v>86</v>
      </c>
    </row>
    <row r="8655" spans="1:23" x14ac:dyDescent="0.25">
      <c r="H8655" t="s">
        <v>13312</v>
      </c>
    </row>
    <row r="8656" spans="1:23" x14ac:dyDescent="0.25">
      <c r="A8656">
        <v>4325</v>
      </c>
      <c r="B8656">
        <v>8134</v>
      </c>
      <c r="C8656" t="s">
        <v>13313</v>
      </c>
      <c r="D8656" t="s">
        <v>2617</v>
      </c>
      <c r="E8656" t="s">
        <v>694</v>
      </c>
      <c r="F8656" t="s">
        <v>13314</v>
      </c>
      <c r="G8656" t="str">
        <f>"201511006977"</f>
        <v>201511006977</v>
      </c>
      <c r="H8656" t="s">
        <v>86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V8656">
        <v>1</v>
      </c>
      <c r="W8656" t="s">
        <v>86</v>
      </c>
    </row>
    <row r="8657" spans="1:23" x14ac:dyDescent="0.25">
      <c r="H8657" t="s">
        <v>13315</v>
      </c>
    </row>
    <row r="8658" spans="1:23" x14ac:dyDescent="0.25">
      <c r="A8658">
        <v>4326</v>
      </c>
      <c r="B8658">
        <v>1815</v>
      </c>
      <c r="C8658" t="s">
        <v>13316</v>
      </c>
      <c r="D8658" t="s">
        <v>83</v>
      </c>
      <c r="E8658" t="s">
        <v>51</v>
      </c>
      <c r="F8658" t="s">
        <v>13317</v>
      </c>
      <c r="G8658" t="str">
        <f>"00078034"</f>
        <v>00078034</v>
      </c>
      <c r="H8658" t="s">
        <v>86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V8658">
        <v>0</v>
      </c>
      <c r="W8658" t="s">
        <v>86</v>
      </c>
    </row>
    <row r="8659" spans="1:23" x14ac:dyDescent="0.25">
      <c r="H8659" t="s">
        <v>13318</v>
      </c>
    </row>
    <row r="8660" spans="1:23" x14ac:dyDescent="0.25">
      <c r="A8660">
        <v>4327</v>
      </c>
      <c r="B8660">
        <v>9432</v>
      </c>
      <c r="C8660" t="s">
        <v>13319</v>
      </c>
      <c r="D8660" t="s">
        <v>411</v>
      </c>
      <c r="E8660" t="s">
        <v>96</v>
      </c>
      <c r="F8660" t="s">
        <v>13320</v>
      </c>
      <c r="G8660" t="str">
        <f>"00023243"</f>
        <v>00023243</v>
      </c>
      <c r="H8660" t="s">
        <v>86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V8660">
        <v>0</v>
      </c>
      <c r="W8660" t="s">
        <v>86</v>
      </c>
    </row>
    <row r="8661" spans="1:23" x14ac:dyDescent="0.25">
      <c r="H8661" t="s">
        <v>13321</v>
      </c>
    </row>
    <row r="8662" spans="1:23" x14ac:dyDescent="0.25">
      <c r="A8662">
        <v>4328</v>
      </c>
      <c r="B8662">
        <v>3858</v>
      </c>
      <c r="C8662" t="s">
        <v>13322</v>
      </c>
      <c r="D8662" t="s">
        <v>183</v>
      </c>
      <c r="E8662" t="s">
        <v>51</v>
      </c>
      <c r="F8662" t="s">
        <v>13323</v>
      </c>
      <c r="G8662" t="str">
        <f>"00022858"</f>
        <v>00022858</v>
      </c>
      <c r="H8662" t="s">
        <v>86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V8662">
        <v>0</v>
      </c>
      <c r="W8662" t="s">
        <v>86</v>
      </c>
    </row>
    <row r="8663" spans="1:23" x14ac:dyDescent="0.25">
      <c r="H8663" t="s">
        <v>735</v>
      </c>
    </row>
    <row r="8664" spans="1:23" x14ac:dyDescent="0.25">
      <c r="A8664">
        <v>4329</v>
      </c>
      <c r="B8664">
        <v>4363</v>
      </c>
      <c r="C8664" t="s">
        <v>13324</v>
      </c>
      <c r="D8664" t="s">
        <v>326</v>
      </c>
      <c r="E8664" t="s">
        <v>130</v>
      </c>
      <c r="F8664" t="s">
        <v>13325</v>
      </c>
      <c r="G8664" t="str">
        <f>"00090729"</f>
        <v>00090729</v>
      </c>
      <c r="H8664" t="s">
        <v>86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V8664">
        <v>2</v>
      </c>
      <c r="W8664" t="s">
        <v>86</v>
      </c>
    </row>
    <row r="8665" spans="1:23" x14ac:dyDescent="0.25">
      <c r="H8665" t="s">
        <v>13326</v>
      </c>
    </row>
    <row r="8666" spans="1:23" x14ac:dyDescent="0.25">
      <c r="A8666">
        <v>4330</v>
      </c>
      <c r="B8666">
        <v>2218</v>
      </c>
      <c r="C8666" t="s">
        <v>834</v>
      </c>
      <c r="D8666" t="s">
        <v>2391</v>
      </c>
      <c r="E8666" t="s">
        <v>13327</v>
      </c>
      <c r="F8666" t="s">
        <v>13328</v>
      </c>
      <c r="G8666" t="str">
        <f>"00026831"</f>
        <v>00026831</v>
      </c>
      <c r="H8666" t="s">
        <v>86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  <c r="R8666">
        <v>0</v>
      </c>
      <c r="S8666">
        <v>0</v>
      </c>
      <c r="V8666">
        <v>2</v>
      </c>
      <c r="W8666" t="s">
        <v>86</v>
      </c>
    </row>
    <row r="8667" spans="1:23" x14ac:dyDescent="0.25">
      <c r="H8667" t="s">
        <v>735</v>
      </c>
    </row>
    <row r="8668" spans="1:23" x14ac:dyDescent="0.25">
      <c r="A8668">
        <v>4331</v>
      </c>
      <c r="B8668">
        <v>10638</v>
      </c>
      <c r="C8668" t="s">
        <v>39</v>
      </c>
      <c r="D8668" t="s">
        <v>183</v>
      </c>
      <c r="E8668" t="s">
        <v>25</v>
      </c>
      <c r="F8668" t="s">
        <v>13329</v>
      </c>
      <c r="G8668" t="str">
        <f>"00038897"</f>
        <v>00038897</v>
      </c>
      <c r="H8668" t="s">
        <v>86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V8668">
        <v>0</v>
      </c>
      <c r="W8668" t="s">
        <v>86</v>
      </c>
    </row>
    <row r="8669" spans="1:23" x14ac:dyDescent="0.25">
      <c r="H8669" t="s">
        <v>13330</v>
      </c>
    </row>
    <row r="8670" spans="1:23" x14ac:dyDescent="0.25">
      <c r="A8670">
        <v>4332</v>
      </c>
      <c r="B8670">
        <v>4393</v>
      </c>
      <c r="C8670" t="s">
        <v>3276</v>
      </c>
      <c r="D8670" t="s">
        <v>155</v>
      </c>
      <c r="E8670" t="s">
        <v>213</v>
      </c>
      <c r="F8670" t="s">
        <v>13331</v>
      </c>
      <c r="G8670" t="str">
        <f>"00022630"</f>
        <v>00022630</v>
      </c>
      <c r="H8670" t="s">
        <v>86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V8670">
        <v>0</v>
      </c>
      <c r="W8670" t="s">
        <v>86</v>
      </c>
    </row>
    <row r="8671" spans="1:23" x14ac:dyDescent="0.25">
      <c r="H8671" t="s">
        <v>13332</v>
      </c>
    </row>
    <row r="8672" spans="1:23" x14ac:dyDescent="0.25">
      <c r="A8672">
        <v>4333</v>
      </c>
      <c r="B8672">
        <v>2291</v>
      </c>
      <c r="C8672" t="s">
        <v>13333</v>
      </c>
      <c r="D8672" t="s">
        <v>24</v>
      </c>
      <c r="E8672" t="s">
        <v>116</v>
      </c>
      <c r="F8672" t="s">
        <v>13334</v>
      </c>
      <c r="G8672" t="str">
        <f>"00052330"</f>
        <v>00052330</v>
      </c>
      <c r="H8672" t="s">
        <v>86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V8672">
        <v>2</v>
      </c>
      <c r="W8672" t="s">
        <v>86</v>
      </c>
    </row>
    <row r="8673" spans="1:23" x14ac:dyDescent="0.25">
      <c r="H8673" t="s">
        <v>13335</v>
      </c>
    </row>
    <row r="8674" spans="1:23" x14ac:dyDescent="0.25">
      <c r="A8674">
        <v>4334</v>
      </c>
      <c r="B8674">
        <v>5424</v>
      </c>
      <c r="C8674" t="s">
        <v>2192</v>
      </c>
      <c r="D8674" t="s">
        <v>442</v>
      </c>
      <c r="E8674" t="s">
        <v>60</v>
      </c>
      <c r="F8674" t="s">
        <v>13336</v>
      </c>
      <c r="G8674" t="str">
        <f>"201511021240"</f>
        <v>201511021240</v>
      </c>
      <c r="H8674" t="s">
        <v>605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11</v>
      </c>
      <c r="S8674">
        <v>77</v>
      </c>
      <c r="V8674">
        <v>1</v>
      </c>
      <c r="W8674" t="s">
        <v>86</v>
      </c>
    </row>
    <row r="8675" spans="1:23" x14ac:dyDescent="0.25">
      <c r="H8675" t="s">
        <v>13337</v>
      </c>
    </row>
    <row r="8676" spans="1:23" x14ac:dyDescent="0.25">
      <c r="A8676">
        <v>4335</v>
      </c>
      <c r="B8676">
        <v>3465</v>
      </c>
      <c r="C8676" t="s">
        <v>517</v>
      </c>
      <c r="D8676" t="s">
        <v>1704</v>
      </c>
      <c r="E8676" t="s">
        <v>70</v>
      </c>
      <c r="F8676" t="s">
        <v>13338</v>
      </c>
      <c r="G8676" t="str">
        <f>"201511024657"</f>
        <v>201511024657</v>
      </c>
      <c r="H8676" t="s">
        <v>2658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33</v>
      </c>
      <c r="S8676">
        <v>231</v>
      </c>
      <c r="V8676">
        <v>0</v>
      </c>
      <c r="W8676" t="s">
        <v>86</v>
      </c>
    </row>
    <row r="8677" spans="1:23" x14ac:dyDescent="0.25">
      <c r="H8677" t="s">
        <v>13339</v>
      </c>
    </row>
    <row r="8678" spans="1:23" x14ac:dyDescent="0.25">
      <c r="A8678">
        <v>4336</v>
      </c>
      <c r="B8678">
        <v>2115</v>
      </c>
      <c r="C8678" t="s">
        <v>13340</v>
      </c>
      <c r="D8678" t="s">
        <v>1784</v>
      </c>
      <c r="E8678" t="s">
        <v>51</v>
      </c>
      <c r="F8678" t="s">
        <v>13341</v>
      </c>
      <c r="G8678" t="str">
        <f>"201511027728"</f>
        <v>201511027728</v>
      </c>
      <c r="H8678" t="s">
        <v>1514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21</v>
      </c>
      <c r="S8678">
        <v>147</v>
      </c>
      <c r="V8678">
        <v>2</v>
      </c>
      <c r="W8678" t="s">
        <v>13342</v>
      </c>
    </row>
    <row r="8679" spans="1:23" x14ac:dyDescent="0.25">
      <c r="H8679" t="s">
        <v>13343</v>
      </c>
    </row>
    <row r="8680" spans="1:23" x14ac:dyDescent="0.25">
      <c r="A8680">
        <v>4337</v>
      </c>
      <c r="B8680">
        <v>2797</v>
      </c>
      <c r="C8680" t="s">
        <v>13344</v>
      </c>
      <c r="D8680" t="s">
        <v>900</v>
      </c>
      <c r="E8680" t="s">
        <v>41</v>
      </c>
      <c r="F8680" t="s">
        <v>13345</v>
      </c>
      <c r="G8680" t="str">
        <f>"201510003789"</f>
        <v>201510003789</v>
      </c>
      <c r="H8680">
        <v>1045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R8680">
        <v>7</v>
      </c>
      <c r="S8680">
        <v>49</v>
      </c>
      <c r="V8680">
        <v>0</v>
      </c>
      <c r="W8680">
        <v>1094</v>
      </c>
    </row>
    <row r="8681" spans="1:23" x14ac:dyDescent="0.25">
      <c r="H8681" t="s">
        <v>13346</v>
      </c>
    </row>
    <row r="8682" spans="1:23" x14ac:dyDescent="0.25">
      <c r="A8682">
        <v>4338</v>
      </c>
      <c r="B8682">
        <v>9719</v>
      </c>
      <c r="C8682" t="s">
        <v>13347</v>
      </c>
      <c r="D8682" t="s">
        <v>51</v>
      </c>
      <c r="E8682" t="s">
        <v>15</v>
      </c>
      <c r="F8682" t="s">
        <v>13348</v>
      </c>
      <c r="G8682" t="str">
        <f>"201511032435"</f>
        <v>201511032435</v>
      </c>
      <c r="H8682">
        <v>671</v>
      </c>
      <c r="I8682">
        <v>150</v>
      </c>
      <c r="J8682">
        <v>70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  <c r="R8682">
        <v>29</v>
      </c>
      <c r="S8682">
        <v>203</v>
      </c>
      <c r="V8682">
        <v>0</v>
      </c>
      <c r="W8682">
        <v>1094</v>
      </c>
    </row>
    <row r="8683" spans="1:23" x14ac:dyDescent="0.25">
      <c r="H8683" t="s">
        <v>1925</v>
      </c>
    </row>
    <row r="8684" spans="1:23" x14ac:dyDescent="0.25">
      <c r="A8684">
        <v>4339</v>
      </c>
      <c r="B8684">
        <v>6216</v>
      </c>
      <c r="C8684" t="s">
        <v>10462</v>
      </c>
      <c r="D8684" t="s">
        <v>406</v>
      </c>
      <c r="E8684" t="s">
        <v>192</v>
      </c>
      <c r="F8684" t="s">
        <v>13349</v>
      </c>
      <c r="G8684" t="str">
        <f>"201511011377"</f>
        <v>201511011377</v>
      </c>
      <c r="H8684" t="s">
        <v>1562</v>
      </c>
      <c r="I8684">
        <v>0</v>
      </c>
      <c r="J8684">
        <v>30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0</v>
      </c>
      <c r="R8684">
        <v>0</v>
      </c>
      <c r="S8684">
        <v>0</v>
      </c>
      <c r="V8684">
        <v>0</v>
      </c>
      <c r="W8684" t="s">
        <v>13350</v>
      </c>
    </row>
    <row r="8685" spans="1:23" x14ac:dyDescent="0.25">
      <c r="H8685" t="s">
        <v>13351</v>
      </c>
    </row>
    <row r="8686" spans="1:23" x14ac:dyDescent="0.25">
      <c r="A8686">
        <v>4340</v>
      </c>
      <c r="B8686">
        <v>4836</v>
      </c>
      <c r="C8686" t="s">
        <v>13352</v>
      </c>
      <c r="D8686" t="s">
        <v>83</v>
      </c>
      <c r="E8686" t="s">
        <v>15</v>
      </c>
      <c r="F8686" t="s">
        <v>13353</v>
      </c>
      <c r="G8686" t="str">
        <f>"201511037490"</f>
        <v>201511037490</v>
      </c>
      <c r="H8686" t="s">
        <v>1509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25</v>
      </c>
      <c r="S8686">
        <v>175</v>
      </c>
      <c r="T8686">
        <v>6</v>
      </c>
      <c r="U8686" t="s">
        <v>2343</v>
      </c>
      <c r="V8686">
        <v>0</v>
      </c>
      <c r="W8686" t="s">
        <v>13354</v>
      </c>
    </row>
    <row r="8687" spans="1:23" x14ac:dyDescent="0.25">
      <c r="H8687" t="s">
        <v>13355</v>
      </c>
    </row>
    <row r="8688" spans="1:23" x14ac:dyDescent="0.25">
      <c r="A8688">
        <v>4341</v>
      </c>
      <c r="B8688">
        <v>4836</v>
      </c>
      <c r="C8688" t="s">
        <v>13352</v>
      </c>
      <c r="D8688" t="s">
        <v>83</v>
      </c>
      <c r="E8688" t="s">
        <v>15</v>
      </c>
      <c r="F8688" t="s">
        <v>13353</v>
      </c>
      <c r="G8688" t="str">
        <f>"201511037490"</f>
        <v>201511037490</v>
      </c>
      <c r="H8688" t="s">
        <v>1509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25</v>
      </c>
      <c r="S8688">
        <v>175</v>
      </c>
      <c r="V8688">
        <v>0</v>
      </c>
      <c r="W8688" t="s">
        <v>13354</v>
      </c>
    </row>
    <row r="8689" spans="1:23" x14ac:dyDescent="0.25">
      <c r="H8689" t="s">
        <v>13355</v>
      </c>
    </row>
    <row r="8690" spans="1:23" x14ac:dyDescent="0.25">
      <c r="A8690">
        <v>4342</v>
      </c>
      <c r="B8690">
        <v>1677</v>
      </c>
      <c r="C8690" t="s">
        <v>13356</v>
      </c>
      <c r="D8690" t="s">
        <v>79</v>
      </c>
      <c r="E8690" t="s">
        <v>13357</v>
      </c>
      <c r="F8690" t="s">
        <v>13358</v>
      </c>
      <c r="G8690" t="str">
        <f>"201510000391"</f>
        <v>201510000391</v>
      </c>
      <c r="H8690" t="s">
        <v>2798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13</v>
      </c>
      <c r="S8690">
        <v>91</v>
      </c>
      <c r="V8690">
        <v>0</v>
      </c>
      <c r="W8690" t="s">
        <v>13359</v>
      </c>
    </row>
    <row r="8691" spans="1:23" x14ac:dyDescent="0.25">
      <c r="H8691" t="s">
        <v>13360</v>
      </c>
    </row>
    <row r="8692" spans="1:23" x14ac:dyDescent="0.25">
      <c r="A8692">
        <v>4343</v>
      </c>
      <c r="B8692">
        <v>2868</v>
      </c>
      <c r="C8692" t="s">
        <v>517</v>
      </c>
      <c r="D8692" t="s">
        <v>1276</v>
      </c>
      <c r="E8692" t="s">
        <v>51</v>
      </c>
      <c r="F8692" t="s">
        <v>13361</v>
      </c>
      <c r="G8692" t="str">
        <f>"201402007157"</f>
        <v>201402007157</v>
      </c>
      <c r="H8692">
        <v>1023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70</v>
      </c>
      <c r="P8692">
        <v>0</v>
      </c>
      <c r="Q8692">
        <v>0</v>
      </c>
      <c r="R8692">
        <v>0</v>
      </c>
      <c r="S8692">
        <v>0</v>
      </c>
      <c r="V8692">
        <v>2</v>
      </c>
      <c r="W8692">
        <v>1093</v>
      </c>
    </row>
    <row r="8693" spans="1:23" x14ac:dyDescent="0.25">
      <c r="H8693" t="s">
        <v>13362</v>
      </c>
    </row>
    <row r="8694" spans="1:23" x14ac:dyDescent="0.25">
      <c r="A8694">
        <v>4344</v>
      </c>
      <c r="B8694">
        <v>1711</v>
      </c>
      <c r="C8694" t="s">
        <v>8788</v>
      </c>
      <c r="D8694" t="s">
        <v>191</v>
      </c>
      <c r="E8694" t="s">
        <v>55</v>
      </c>
      <c r="F8694" t="s">
        <v>13363</v>
      </c>
      <c r="G8694" t="str">
        <f>"00078761"</f>
        <v>00078761</v>
      </c>
      <c r="H8694">
        <v>1023</v>
      </c>
      <c r="I8694">
        <v>0</v>
      </c>
      <c r="J8694">
        <v>70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R8694">
        <v>0</v>
      </c>
      <c r="S8694">
        <v>0</v>
      </c>
      <c r="V8694">
        <v>0</v>
      </c>
      <c r="W8694">
        <v>1093</v>
      </c>
    </row>
    <row r="8695" spans="1:23" x14ac:dyDescent="0.25">
      <c r="H8695" t="s">
        <v>13364</v>
      </c>
    </row>
    <row r="8696" spans="1:23" x14ac:dyDescent="0.25">
      <c r="A8696">
        <v>4345</v>
      </c>
      <c r="B8696">
        <v>2796</v>
      </c>
      <c r="C8696" t="s">
        <v>13365</v>
      </c>
      <c r="D8696" t="s">
        <v>40</v>
      </c>
      <c r="E8696" t="s">
        <v>65</v>
      </c>
      <c r="F8696" t="s">
        <v>13366</v>
      </c>
      <c r="G8696" t="str">
        <f>"00048180"</f>
        <v>00048180</v>
      </c>
      <c r="H8696">
        <v>880</v>
      </c>
      <c r="I8696">
        <v>150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9</v>
      </c>
      <c r="S8696">
        <v>63</v>
      </c>
      <c r="V8696">
        <v>1</v>
      </c>
      <c r="W8696">
        <v>1093</v>
      </c>
    </row>
    <row r="8697" spans="1:23" x14ac:dyDescent="0.25">
      <c r="H8697" t="s">
        <v>13367</v>
      </c>
    </row>
    <row r="8698" spans="1:23" x14ac:dyDescent="0.25">
      <c r="A8698">
        <v>4346</v>
      </c>
      <c r="B8698">
        <v>6628</v>
      </c>
      <c r="C8698" t="s">
        <v>13368</v>
      </c>
      <c r="D8698" t="s">
        <v>40</v>
      </c>
      <c r="E8698" t="s">
        <v>130</v>
      </c>
      <c r="F8698" t="s">
        <v>13369</v>
      </c>
      <c r="G8698" t="str">
        <f>"00073326"</f>
        <v>00073326</v>
      </c>
      <c r="H8698" t="s">
        <v>3100</v>
      </c>
      <c r="I8698">
        <v>150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V8698">
        <v>0</v>
      </c>
      <c r="W8698" t="s">
        <v>13370</v>
      </c>
    </row>
    <row r="8699" spans="1:23" x14ac:dyDescent="0.25">
      <c r="H8699" t="s">
        <v>13371</v>
      </c>
    </row>
    <row r="8700" spans="1:23" x14ac:dyDescent="0.25">
      <c r="A8700">
        <v>4347</v>
      </c>
      <c r="B8700">
        <v>6060</v>
      </c>
      <c r="C8700" t="s">
        <v>7277</v>
      </c>
      <c r="D8700" t="s">
        <v>79</v>
      </c>
      <c r="E8700" t="s">
        <v>13372</v>
      </c>
      <c r="F8700" t="s">
        <v>13373</v>
      </c>
      <c r="G8700" t="str">
        <f>"201512002369"</f>
        <v>201512002369</v>
      </c>
      <c r="H8700" t="s">
        <v>582</v>
      </c>
      <c r="I8700">
        <v>0</v>
      </c>
      <c r="J8700">
        <v>0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0</v>
      </c>
      <c r="R8700">
        <v>6</v>
      </c>
      <c r="S8700">
        <v>42</v>
      </c>
      <c r="T8700">
        <v>6</v>
      </c>
      <c r="U8700" t="s">
        <v>2343</v>
      </c>
      <c r="V8700">
        <v>2</v>
      </c>
      <c r="W8700" t="s">
        <v>13374</v>
      </c>
    </row>
    <row r="8701" spans="1:23" x14ac:dyDescent="0.25">
      <c r="H8701" t="s">
        <v>2909</v>
      </c>
    </row>
    <row r="8702" spans="1:23" x14ac:dyDescent="0.25">
      <c r="A8702">
        <v>4348</v>
      </c>
      <c r="B8702">
        <v>123</v>
      </c>
      <c r="C8702" t="s">
        <v>6013</v>
      </c>
      <c r="D8702" t="s">
        <v>14</v>
      </c>
      <c r="E8702" t="s">
        <v>295</v>
      </c>
      <c r="F8702" t="s">
        <v>13375</v>
      </c>
      <c r="G8702" t="str">
        <f>"201510002262"</f>
        <v>201510002262</v>
      </c>
      <c r="H8702" t="s">
        <v>582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6</v>
      </c>
      <c r="S8702">
        <v>42</v>
      </c>
      <c r="V8702">
        <v>2</v>
      </c>
      <c r="W8702" t="s">
        <v>13374</v>
      </c>
    </row>
    <row r="8703" spans="1:23" x14ac:dyDescent="0.25">
      <c r="H8703" t="s">
        <v>13376</v>
      </c>
    </row>
    <row r="8704" spans="1:23" x14ac:dyDescent="0.25">
      <c r="A8704">
        <v>4349</v>
      </c>
      <c r="B8704">
        <v>2528</v>
      </c>
      <c r="C8704" t="s">
        <v>13377</v>
      </c>
      <c r="D8704" t="s">
        <v>326</v>
      </c>
      <c r="E8704" t="s">
        <v>694</v>
      </c>
      <c r="F8704" t="s">
        <v>13378</v>
      </c>
      <c r="G8704" t="str">
        <f>"201511039416"</f>
        <v>201511039416</v>
      </c>
      <c r="H8704" t="s">
        <v>2033</v>
      </c>
      <c r="I8704">
        <v>150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5</v>
      </c>
      <c r="S8704">
        <v>35</v>
      </c>
      <c r="V8704">
        <v>0</v>
      </c>
      <c r="W8704" t="s">
        <v>13374</v>
      </c>
    </row>
    <row r="8705" spans="1:23" x14ac:dyDescent="0.25">
      <c r="H8705" t="s">
        <v>13379</v>
      </c>
    </row>
    <row r="8706" spans="1:23" x14ac:dyDescent="0.25">
      <c r="A8706">
        <v>4350</v>
      </c>
      <c r="B8706">
        <v>4486</v>
      </c>
      <c r="C8706" t="s">
        <v>164</v>
      </c>
      <c r="D8706" t="s">
        <v>14</v>
      </c>
      <c r="E8706" t="s">
        <v>65</v>
      </c>
      <c r="F8706" t="s">
        <v>13380</v>
      </c>
      <c r="G8706" t="str">
        <f>"00043102"</f>
        <v>00043102</v>
      </c>
      <c r="H8706" t="s">
        <v>2033</v>
      </c>
      <c r="I8706">
        <v>150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5</v>
      </c>
      <c r="S8706">
        <v>35</v>
      </c>
      <c r="V8706">
        <v>0</v>
      </c>
      <c r="W8706" t="s">
        <v>13374</v>
      </c>
    </row>
    <row r="8707" spans="1:23" x14ac:dyDescent="0.25">
      <c r="H8707" t="s">
        <v>13381</v>
      </c>
    </row>
    <row r="8708" spans="1:23" x14ac:dyDescent="0.25">
      <c r="A8708">
        <v>4351</v>
      </c>
      <c r="B8708">
        <v>606</v>
      </c>
      <c r="C8708" t="s">
        <v>13382</v>
      </c>
      <c r="D8708" t="s">
        <v>570</v>
      </c>
      <c r="E8708" t="s">
        <v>96</v>
      </c>
      <c r="F8708" t="s">
        <v>13383</v>
      </c>
      <c r="G8708" t="str">
        <f>"00023110"</f>
        <v>00023110</v>
      </c>
      <c r="H8708" t="s">
        <v>250</v>
      </c>
      <c r="I8708">
        <v>0</v>
      </c>
      <c r="J8708">
        <v>30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V8708">
        <v>0</v>
      </c>
      <c r="W8708" t="s">
        <v>13384</v>
      </c>
    </row>
    <row r="8709" spans="1:23" x14ac:dyDescent="0.25">
      <c r="H8709" t="s">
        <v>13385</v>
      </c>
    </row>
    <row r="8710" spans="1:23" x14ac:dyDescent="0.25">
      <c r="A8710">
        <v>4352</v>
      </c>
      <c r="B8710">
        <v>988</v>
      </c>
      <c r="C8710" t="s">
        <v>9223</v>
      </c>
      <c r="D8710" t="s">
        <v>489</v>
      </c>
      <c r="E8710" t="s">
        <v>295</v>
      </c>
      <c r="F8710" t="s">
        <v>13386</v>
      </c>
      <c r="G8710" t="str">
        <f>"201406011000"</f>
        <v>201406011000</v>
      </c>
      <c r="H8710" t="s">
        <v>250</v>
      </c>
      <c r="I8710">
        <v>0</v>
      </c>
      <c r="J8710">
        <v>30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0</v>
      </c>
      <c r="V8710">
        <v>1</v>
      </c>
      <c r="W8710" t="s">
        <v>13384</v>
      </c>
    </row>
    <row r="8711" spans="1:23" x14ac:dyDescent="0.25">
      <c r="H8711" t="s">
        <v>13387</v>
      </c>
    </row>
    <row r="8712" spans="1:23" x14ac:dyDescent="0.25">
      <c r="A8712">
        <v>4353</v>
      </c>
      <c r="B8712">
        <v>3340</v>
      </c>
      <c r="C8712" t="s">
        <v>5021</v>
      </c>
      <c r="D8712" t="s">
        <v>13388</v>
      </c>
      <c r="E8712" t="s">
        <v>96</v>
      </c>
      <c r="F8712" t="s">
        <v>13389</v>
      </c>
      <c r="G8712" t="str">
        <f>"00033187"</f>
        <v>00033187</v>
      </c>
      <c r="H8712" t="s">
        <v>250</v>
      </c>
      <c r="I8712">
        <v>0</v>
      </c>
      <c r="J8712">
        <v>30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0</v>
      </c>
      <c r="R8712">
        <v>0</v>
      </c>
      <c r="S8712">
        <v>0</v>
      </c>
      <c r="V8712">
        <v>0</v>
      </c>
      <c r="W8712" t="s">
        <v>13384</v>
      </c>
    </row>
    <row r="8713" spans="1:23" x14ac:dyDescent="0.25">
      <c r="H8713" t="s">
        <v>13390</v>
      </c>
    </row>
    <row r="8714" spans="1:23" x14ac:dyDescent="0.25">
      <c r="A8714">
        <v>4354</v>
      </c>
      <c r="B8714">
        <v>2163</v>
      </c>
      <c r="C8714" t="s">
        <v>13391</v>
      </c>
      <c r="D8714" t="s">
        <v>920</v>
      </c>
      <c r="E8714" t="s">
        <v>12962</v>
      </c>
      <c r="F8714">
        <v>819611</v>
      </c>
      <c r="G8714" t="str">
        <f>"201511013677"</f>
        <v>201511013677</v>
      </c>
      <c r="H8714" t="s">
        <v>2537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50</v>
      </c>
      <c r="R8714">
        <v>21</v>
      </c>
      <c r="S8714">
        <v>147</v>
      </c>
      <c r="V8714">
        <v>0</v>
      </c>
      <c r="W8714" t="s">
        <v>13392</v>
      </c>
    </row>
    <row r="8715" spans="1:23" x14ac:dyDescent="0.25">
      <c r="H8715" t="s">
        <v>13393</v>
      </c>
    </row>
    <row r="8716" spans="1:23" x14ac:dyDescent="0.25">
      <c r="A8716">
        <v>4355</v>
      </c>
      <c r="B8716">
        <v>3070</v>
      </c>
      <c r="C8716" t="s">
        <v>13394</v>
      </c>
      <c r="D8716" t="s">
        <v>51</v>
      </c>
      <c r="E8716" t="s">
        <v>13395</v>
      </c>
      <c r="F8716" t="s">
        <v>13396</v>
      </c>
      <c r="G8716" t="str">
        <f>"201204000036"</f>
        <v>201204000036</v>
      </c>
      <c r="H8716">
        <v>1056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5</v>
      </c>
      <c r="S8716">
        <v>35</v>
      </c>
      <c r="V8716">
        <v>0</v>
      </c>
      <c r="W8716">
        <v>1091</v>
      </c>
    </row>
    <row r="8717" spans="1:23" x14ac:dyDescent="0.25">
      <c r="H8717" t="s">
        <v>13397</v>
      </c>
    </row>
    <row r="8718" spans="1:23" x14ac:dyDescent="0.25">
      <c r="A8718">
        <v>4356</v>
      </c>
      <c r="B8718">
        <v>983</v>
      </c>
      <c r="C8718" t="s">
        <v>13398</v>
      </c>
      <c r="D8718" t="s">
        <v>787</v>
      </c>
      <c r="E8718" t="s">
        <v>196</v>
      </c>
      <c r="F8718" t="s">
        <v>13399</v>
      </c>
      <c r="G8718" t="str">
        <f>"00073315"</f>
        <v>00073315</v>
      </c>
      <c r="H8718">
        <v>935</v>
      </c>
      <c r="I8718">
        <v>0</v>
      </c>
      <c r="J8718">
        <v>30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18</v>
      </c>
      <c r="S8718">
        <v>126</v>
      </c>
      <c r="V8718">
        <v>0</v>
      </c>
      <c r="W8718">
        <v>1091</v>
      </c>
    </row>
    <row r="8719" spans="1:23" x14ac:dyDescent="0.25">
      <c r="H8719" t="s">
        <v>13400</v>
      </c>
    </row>
    <row r="8720" spans="1:23" x14ac:dyDescent="0.25">
      <c r="A8720">
        <v>4357</v>
      </c>
      <c r="B8720">
        <v>2480</v>
      </c>
      <c r="C8720" t="s">
        <v>10067</v>
      </c>
      <c r="D8720" t="s">
        <v>842</v>
      </c>
      <c r="E8720" t="s">
        <v>13401</v>
      </c>
      <c r="F8720" t="s">
        <v>13402</v>
      </c>
      <c r="G8720" t="str">
        <f>"201511027441"</f>
        <v>201511027441</v>
      </c>
      <c r="H8720">
        <v>902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R8720">
        <v>27</v>
      </c>
      <c r="S8720">
        <v>189</v>
      </c>
      <c r="V8720">
        <v>0</v>
      </c>
      <c r="W8720">
        <v>1091</v>
      </c>
    </row>
    <row r="8721" spans="1:23" x14ac:dyDescent="0.25">
      <c r="H8721" t="s">
        <v>13403</v>
      </c>
    </row>
    <row r="8722" spans="1:23" x14ac:dyDescent="0.25">
      <c r="A8722">
        <v>4358</v>
      </c>
      <c r="B8722">
        <v>1341</v>
      </c>
      <c r="C8722" t="s">
        <v>13404</v>
      </c>
      <c r="D8722" t="s">
        <v>79</v>
      </c>
      <c r="E8722" t="s">
        <v>6205</v>
      </c>
      <c r="F8722" t="s">
        <v>13405</v>
      </c>
      <c r="G8722" t="str">
        <f>"201511041733"</f>
        <v>201511041733</v>
      </c>
      <c r="H8722">
        <v>825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38</v>
      </c>
      <c r="S8722">
        <v>266</v>
      </c>
      <c r="V8722">
        <v>1</v>
      </c>
      <c r="W8722">
        <v>1091</v>
      </c>
    </row>
    <row r="8723" spans="1:23" x14ac:dyDescent="0.25">
      <c r="H8723" t="s">
        <v>13406</v>
      </c>
    </row>
    <row r="8724" spans="1:23" x14ac:dyDescent="0.25">
      <c r="A8724">
        <v>4359</v>
      </c>
      <c r="B8724">
        <v>3921</v>
      </c>
      <c r="C8724" t="s">
        <v>13407</v>
      </c>
      <c r="D8724" t="s">
        <v>244</v>
      </c>
      <c r="E8724" t="s">
        <v>41</v>
      </c>
      <c r="F8724" t="s">
        <v>13408</v>
      </c>
      <c r="G8724" t="str">
        <f>"00032430"</f>
        <v>00032430</v>
      </c>
      <c r="H8724">
        <v>594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0</v>
      </c>
      <c r="R8724">
        <v>71</v>
      </c>
      <c r="S8724">
        <v>497</v>
      </c>
      <c r="T8724">
        <v>6</v>
      </c>
      <c r="U8724">
        <v>860</v>
      </c>
      <c r="V8724">
        <v>0</v>
      </c>
      <c r="W8724">
        <v>1091</v>
      </c>
    </row>
    <row r="8725" spans="1:23" x14ac:dyDescent="0.25">
      <c r="H8725">
        <v>860</v>
      </c>
    </row>
    <row r="8726" spans="1:23" x14ac:dyDescent="0.25">
      <c r="A8726">
        <v>4360</v>
      </c>
      <c r="B8726">
        <v>7497</v>
      </c>
      <c r="C8726" t="s">
        <v>13409</v>
      </c>
      <c r="D8726" t="s">
        <v>900</v>
      </c>
      <c r="E8726" t="s">
        <v>51</v>
      </c>
      <c r="F8726" t="s">
        <v>13410</v>
      </c>
      <c r="G8726" t="str">
        <f>"00019217"</f>
        <v>00019217</v>
      </c>
      <c r="H8726" t="s">
        <v>1312</v>
      </c>
      <c r="I8726">
        <v>0</v>
      </c>
      <c r="J8726">
        <v>30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0</v>
      </c>
      <c r="R8726">
        <v>14</v>
      </c>
      <c r="S8726">
        <v>98</v>
      </c>
      <c r="V8726">
        <v>0</v>
      </c>
      <c r="W8726" t="s">
        <v>13411</v>
      </c>
    </row>
    <row r="8727" spans="1:23" x14ac:dyDescent="0.25">
      <c r="H8727" t="s">
        <v>13412</v>
      </c>
    </row>
    <row r="8728" spans="1:23" x14ac:dyDescent="0.25">
      <c r="A8728">
        <v>4361</v>
      </c>
      <c r="B8728">
        <v>5431</v>
      </c>
      <c r="C8728" t="s">
        <v>13413</v>
      </c>
      <c r="D8728" t="s">
        <v>1276</v>
      </c>
      <c r="E8728" t="s">
        <v>4077</v>
      </c>
      <c r="F8728" t="s">
        <v>13414</v>
      </c>
      <c r="G8728" t="str">
        <f>"201511039608"</f>
        <v>201511039608</v>
      </c>
      <c r="H8728" t="s">
        <v>1242</v>
      </c>
      <c r="I8728">
        <v>150</v>
      </c>
      <c r="J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0</v>
      </c>
      <c r="R8728">
        <v>0</v>
      </c>
      <c r="S8728">
        <v>0</v>
      </c>
      <c r="V8728">
        <v>1</v>
      </c>
      <c r="W8728" t="s">
        <v>13411</v>
      </c>
    </row>
    <row r="8729" spans="1:23" x14ac:dyDescent="0.25">
      <c r="H8729" t="s">
        <v>13415</v>
      </c>
    </row>
    <row r="8730" spans="1:23" x14ac:dyDescent="0.25">
      <c r="A8730">
        <v>4362</v>
      </c>
      <c r="B8730">
        <v>4687</v>
      </c>
      <c r="C8730" t="s">
        <v>4788</v>
      </c>
      <c r="D8730" t="s">
        <v>83</v>
      </c>
      <c r="E8730" t="s">
        <v>51</v>
      </c>
      <c r="F8730" t="s">
        <v>13416</v>
      </c>
      <c r="G8730" t="str">
        <f>"201511010684"</f>
        <v>201511010684</v>
      </c>
      <c r="H8730" t="s">
        <v>1242</v>
      </c>
      <c r="I8730">
        <v>150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V8730">
        <v>2</v>
      </c>
      <c r="W8730" t="s">
        <v>13411</v>
      </c>
    </row>
    <row r="8731" spans="1:23" x14ac:dyDescent="0.25">
      <c r="H8731" t="s">
        <v>13417</v>
      </c>
    </row>
    <row r="8732" spans="1:23" x14ac:dyDescent="0.25">
      <c r="A8732">
        <v>4363</v>
      </c>
      <c r="B8732">
        <v>74</v>
      </c>
      <c r="C8732" t="s">
        <v>11028</v>
      </c>
      <c r="D8732" t="s">
        <v>140</v>
      </c>
      <c r="E8732" t="s">
        <v>222</v>
      </c>
      <c r="F8732" t="s">
        <v>13418</v>
      </c>
      <c r="G8732" t="str">
        <f>"201404000157"</f>
        <v>201404000157</v>
      </c>
      <c r="H8732" t="s">
        <v>1352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23</v>
      </c>
      <c r="S8732">
        <v>161</v>
      </c>
      <c r="V8732">
        <v>0</v>
      </c>
      <c r="W8732" t="s">
        <v>13411</v>
      </c>
    </row>
    <row r="8733" spans="1:23" x14ac:dyDescent="0.25">
      <c r="H8733" t="s">
        <v>13419</v>
      </c>
    </row>
    <row r="8734" spans="1:23" x14ac:dyDescent="0.25">
      <c r="A8734">
        <v>4364</v>
      </c>
      <c r="B8734">
        <v>4705</v>
      </c>
      <c r="C8734" t="s">
        <v>301</v>
      </c>
      <c r="D8734" t="s">
        <v>442</v>
      </c>
      <c r="E8734" t="s">
        <v>70</v>
      </c>
      <c r="F8734" t="s">
        <v>13420</v>
      </c>
      <c r="G8734" t="str">
        <f>"00034285"</f>
        <v>00034285</v>
      </c>
      <c r="H8734" t="s">
        <v>1605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V8734">
        <v>0</v>
      </c>
      <c r="W8734" t="s">
        <v>1605</v>
      </c>
    </row>
    <row r="8735" spans="1:23" x14ac:dyDescent="0.25">
      <c r="H8735" t="s">
        <v>13421</v>
      </c>
    </row>
    <row r="8736" spans="1:23" x14ac:dyDescent="0.25">
      <c r="A8736">
        <v>4365</v>
      </c>
      <c r="B8736">
        <v>1102</v>
      </c>
      <c r="C8736" t="s">
        <v>13422</v>
      </c>
      <c r="D8736" t="s">
        <v>651</v>
      </c>
      <c r="E8736" t="s">
        <v>15</v>
      </c>
      <c r="F8736" t="s">
        <v>13423</v>
      </c>
      <c r="G8736" t="str">
        <f>"00045266"</f>
        <v>00045266</v>
      </c>
      <c r="H8736" t="s">
        <v>4614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33</v>
      </c>
      <c r="S8736">
        <v>231</v>
      </c>
      <c r="V8736">
        <v>0</v>
      </c>
      <c r="W8736" t="s">
        <v>1605</v>
      </c>
    </row>
    <row r="8737" spans="1:23" x14ac:dyDescent="0.25">
      <c r="H8737">
        <v>861</v>
      </c>
    </row>
    <row r="8738" spans="1:23" x14ac:dyDescent="0.25">
      <c r="A8738">
        <v>4366</v>
      </c>
      <c r="B8738">
        <v>7731</v>
      </c>
      <c r="C8738" t="s">
        <v>13424</v>
      </c>
      <c r="D8738" t="s">
        <v>64</v>
      </c>
      <c r="E8738" t="s">
        <v>9274</v>
      </c>
      <c r="F8738" t="s">
        <v>13425</v>
      </c>
      <c r="G8738" t="str">
        <f>"201511011548"</f>
        <v>201511011548</v>
      </c>
      <c r="H8738">
        <v>880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30</v>
      </c>
      <c r="S8738">
        <v>210</v>
      </c>
      <c r="V8738">
        <v>0</v>
      </c>
      <c r="W8738">
        <v>1090</v>
      </c>
    </row>
    <row r="8739" spans="1:23" x14ac:dyDescent="0.25">
      <c r="H8739" t="s">
        <v>13426</v>
      </c>
    </row>
    <row r="8740" spans="1:23" x14ac:dyDescent="0.25">
      <c r="A8740">
        <v>4367</v>
      </c>
      <c r="B8740">
        <v>3957</v>
      </c>
      <c r="C8740" t="s">
        <v>13427</v>
      </c>
      <c r="D8740" t="s">
        <v>326</v>
      </c>
      <c r="E8740" t="s">
        <v>55</v>
      </c>
      <c r="F8740" t="s">
        <v>13428</v>
      </c>
      <c r="G8740" t="str">
        <f>"201512000174"</f>
        <v>201512000174</v>
      </c>
      <c r="H8740" t="s">
        <v>3598</v>
      </c>
      <c r="I8740">
        <v>150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20</v>
      </c>
      <c r="S8740">
        <v>140</v>
      </c>
      <c r="V8740">
        <v>0</v>
      </c>
      <c r="W8740" t="s">
        <v>13429</v>
      </c>
    </row>
    <row r="8741" spans="1:23" x14ac:dyDescent="0.25">
      <c r="H8741" t="s">
        <v>13430</v>
      </c>
    </row>
    <row r="8742" spans="1:23" x14ac:dyDescent="0.25">
      <c r="A8742">
        <v>4368</v>
      </c>
      <c r="B8742">
        <v>164</v>
      </c>
      <c r="C8742" t="s">
        <v>13431</v>
      </c>
      <c r="D8742" t="s">
        <v>14</v>
      </c>
      <c r="E8742" t="s">
        <v>375</v>
      </c>
      <c r="F8742" t="s">
        <v>13432</v>
      </c>
      <c r="G8742" t="str">
        <f>"200801002915"</f>
        <v>200801002915</v>
      </c>
      <c r="H8742" t="s">
        <v>678</v>
      </c>
      <c r="I8742">
        <v>0</v>
      </c>
      <c r="J8742">
        <v>50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  <c r="R8742">
        <v>0</v>
      </c>
      <c r="S8742">
        <v>0</v>
      </c>
      <c r="V8742">
        <v>2</v>
      </c>
      <c r="W8742" t="s">
        <v>13433</v>
      </c>
    </row>
    <row r="8743" spans="1:23" x14ac:dyDescent="0.25">
      <c r="H8743" t="s">
        <v>13434</v>
      </c>
    </row>
    <row r="8744" spans="1:23" x14ac:dyDescent="0.25">
      <c r="A8744">
        <v>4369</v>
      </c>
      <c r="B8744">
        <v>189</v>
      </c>
      <c r="C8744" t="s">
        <v>5358</v>
      </c>
      <c r="D8744" t="s">
        <v>977</v>
      </c>
      <c r="E8744" t="s">
        <v>192</v>
      </c>
      <c r="F8744" t="s">
        <v>5359</v>
      </c>
      <c r="G8744" t="str">
        <f>"200808000231"</f>
        <v>200808000231</v>
      </c>
      <c r="H8744" t="s">
        <v>678</v>
      </c>
      <c r="I8744">
        <v>0</v>
      </c>
      <c r="J8744">
        <v>50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0</v>
      </c>
      <c r="S8744">
        <v>0</v>
      </c>
      <c r="V8744">
        <v>0</v>
      </c>
      <c r="W8744" t="s">
        <v>13433</v>
      </c>
    </row>
    <row r="8745" spans="1:23" x14ac:dyDescent="0.25">
      <c r="H8745" t="s">
        <v>5361</v>
      </c>
    </row>
    <row r="8746" spans="1:23" x14ac:dyDescent="0.25">
      <c r="A8746">
        <v>4370</v>
      </c>
      <c r="B8746">
        <v>8199</v>
      </c>
      <c r="C8746" t="s">
        <v>13435</v>
      </c>
      <c r="D8746" t="s">
        <v>10190</v>
      </c>
      <c r="E8746" t="s">
        <v>32</v>
      </c>
      <c r="F8746" t="s">
        <v>13436</v>
      </c>
      <c r="G8746" t="str">
        <f>"201511034960"</f>
        <v>201511034960</v>
      </c>
      <c r="H8746" t="s">
        <v>2983</v>
      </c>
      <c r="I8746">
        <v>150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0</v>
      </c>
      <c r="R8746">
        <v>0</v>
      </c>
      <c r="S8746">
        <v>0</v>
      </c>
      <c r="V8746">
        <v>0</v>
      </c>
      <c r="W8746" t="s">
        <v>13437</v>
      </c>
    </row>
    <row r="8747" spans="1:23" x14ac:dyDescent="0.25">
      <c r="H8747" t="s">
        <v>13188</v>
      </c>
    </row>
    <row r="8748" spans="1:23" x14ac:dyDescent="0.25">
      <c r="A8748">
        <v>4371</v>
      </c>
      <c r="B8748">
        <v>5169</v>
      </c>
      <c r="C8748" t="s">
        <v>1839</v>
      </c>
      <c r="D8748" t="s">
        <v>83</v>
      </c>
      <c r="E8748" t="s">
        <v>1840</v>
      </c>
      <c r="F8748" t="s">
        <v>1841</v>
      </c>
      <c r="G8748" t="str">
        <f>"00073375"</f>
        <v>00073375</v>
      </c>
      <c r="H8748">
        <v>1089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0</v>
      </c>
      <c r="R8748">
        <v>0</v>
      </c>
      <c r="S8748">
        <v>0</v>
      </c>
      <c r="V8748">
        <v>0</v>
      </c>
      <c r="W8748">
        <v>1089</v>
      </c>
    </row>
    <row r="8749" spans="1:23" x14ac:dyDescent="0.25">
      <c r="H8749" t="s">
        <v>1414</v>
      </c>
    </row>
    <row r="8750" spans="1:23" x14ac:dyDescent="0.25">
      <c r="A8750">
        <v>4372</v>
      </c>
      <c r="B8750">
        <v>7205</v>
      </c>
      <c r="C8750" t="s">
        <v>12563</v>
      </c>
      <c r="D8750" t="s">
        <v>570</v>
      </c>
      <c r="E8750" t="s">
        <v>25</v>
      </c>
      <c r="F8750" t="s">
        <v>13438</v>
      </c>
      <c r="G8750" t="str">
        <f>"201601001419"</f>
        <v>201601001419</v>
      </c>
      <c r="H8750">
        <v>1089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0</v>
      </c>
      <c r="V8750">
        <v>2</v>
      </c>
      <c r="W8750">
        <v>1089</v>
      </c>
    </row>
    <row r="8751" spans="1:23" x14ac:dyDescent="0.25">
      <c r="H8751" t="s">
        <v>13439</v>
      </c>
    </row>
    <row r="8752" spans="1:23" x14ac:dyDescent="0.25">
      <c r="A8752">
        <v>4373</v>
      </c>
      <c r="B8752">
        <v>1308</v>
      </c>
      <c r="C8752" t="s">
        <v>13440</v>
      </c>
      <c r="D8752" t="s">
        <v>5662</v>
      </c>
      <c r="E8752" t="s">
        <v>13441</v>
      </c>
      <c r="F8752" t="s">
        <v>13442</v>
      </c>
      <c r="G8752" t="str">
        <f>"00026220"</f>
        <v>00026220</v>
      </c>
      <c r="H8752">
        <v>1089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0</v>
      </c>
      <c r="R8752">
        <v>0</v>
      </c>
      <c r="S8752">
        <v>0</v>
      </c>
      <c r="V8752">
        <v>2</v>
      </c>
      <c r="W8752">
        <v>1089</v>
      </c>
    </row>
    <row r="8753" spans="1:23" x14ac:dyDescent="0.25">
      <c r="H8753" t="s">
        <v>13443</v>
      </c>
    </row>
    <row r="8754" spans="1:23" x14ac:dyDescent="0.25">
      <c r="A8754">
        <v>4374</v>
      </c>
      <c r="B8754">
        <v>4248</v>
      </c>
      <c r="C8754" t="s">
        <v>12611</v>
      </c>
      <c r="D8754" t="s">
        <v>13444</v>
      </c>
      <c r="E8754" t="s">
        <v>12612</v>
      </c>
      <c r="F8754" t="s">
        <v>13445</v>
      </c>
      <c r="G8754" t="str">
        <f>"00067711"</f>
        <v>00067711</v>
      </c>
      <c r="H8754">
        <v>1089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0</v>
      </c>
      <c r="V8754">
        <v>1</v>
      </c>
      <c r="W8754">
        <v>1089</v>
      </c>
    </row>
    <row r="8755" spans="1:23" x14ac:dyDescent="0.25">
      <c r="H8755" t="s">
        <v>13446</v>
      </c>
    </row>
    <row r="8756" spans="1:23" x14ac:dyDescent="0.25">
      <c r="A8756">
        <v>4375</v>
      </c>
      <c r="B8756">
        <v>7217</v>
      </c>
      <c r="C8756" t="s">
        <v>8310</v>
      </c>
      <c r="D8756" t="s">
        <v>485</v>
      </c>
      <c r="E8756" t="s">
        <v>25</v>
      </c>
      <c r="F8756" t="s">
        <v>13447</v>
      </c>
      <c r="G8756" t="str">
        <f>"201511037448"</f>
        <v>201511037448</v>
      </c>
      <c r="H8756">
        <v>1089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V8756">
        <v>0</v>
      </c>
      <c r="W8756">
        <v>1089</v>
      </c>
    </row>
    <row r="8757" spans="1:23" x14ac:dyDescent="0.25">
      <c r="H8757" t="s">
        <v>13448</v>
      </c>
    </row>
    <row r="8758" spans="1:23" x14ac:dyDescent="0.25">
      <c r="A8758">
        <v>4376</v>
      </c>
      <c r="B8758">
        <v>6743</v>
      </c>
      <c r="C8758" t="s">
        <v>13449</v>
      </c>
      <c r="D8758" t="s">
        <v>2496</v>
      </c>
      <c r="E8758" t="s">
        <v>70</v>
      </c>
      <c r="F8758" t="s">
        <v>13450</v>
      </c>
      <c r="G8758" t="str">
        <f>"201511036169"</f>
        <v>201511036169</v>
      </c>
      <c r="H8758">
        <v>1089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0</v>
      </c>
      <c r="V8758">
        <v>0</v>
      </c>
      <c r="W8758">
        <v>1089</v>
      </c>
    </row>
    <row r="8759" spans="1:23" x14ac:dyDescent="0.25">
      <c r="H8759" t="s">
        <v>13451</v>
      </c>
    </row>
    <row r="8760" spans="1:23" x14ac:dyDescent="0.25">
      <c r="A8760">
        <v>4377</v>
      </c>
      <c r="B8760">
        <v>6263</v>
      </c>
      <c r="C8760" t="s">
        <v>13452</v>
      </c>
      <c r="D8760" t="s">
        <v>31</v>
      </c>
      <c r="E8760" t="s">
        <v>41</v>
      </c>
      <c r="F8760" t="s">
        <v>13453</v>
      </c>
      <c r="G8760" t="str">
        <f>"00019986"</f>
        <v>00019986</v>
      </c>
      <c r="H8760">
        <v>1089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V8760">
        <v>0</v>
      </c>
      <c r="W8760">
        <v>1089</v>
      </c>
    </row>
    <row r="8761" spans="1:23" x14ac:dyDescent="0.25">
      <c r="H8761" t="s">
        <v>13454</v>
      </c>
    </row>
    <row r="8762" spans="1:23" x14ac:dyDescent="0.25">
      <c r="A8762">
        <v>4378</v>
      </c>
      <c r="B8762">
        <v>1690</v>
      </c>
      <c r="C8762" t="s">
        <v>13455</v>
      </c>
      <c r="D8762" t="s">
        <v>1276</v>
      </c>
      <c r="E8762" t="s">
        <v>96</v>
      </c>
      <c r="F8762" t="s">
        <v>13456</v>
      </c>
      <c r="G8762" t="str">
        <f>"201511031658"</f>
        <v>201511031658</v>
      </c>
      <c r="H8762">
        <v>1089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0</v>
      </c>
      <c r="V8762">
        <v>1</v>
      </c>
      <c r="W8762">
        <v>1089</v>
      </c>
    </row>
    <row r="8763" spans="1:23" x14ac:dyDescent="0.25">
      <c r="H8763" t="s">
        <v>13457</v>
      </c>
    </row>
    <row r="8764" spans="1:23" x14ac:dyDescent="0.25">
      <c r="A8764">
        <v>4379</v>
      </c>
      <c r="B8764">
        <v>6831</v>
      </c>
      <c r="C8764" t="s">
        <v>13458</v>
      </c>
      <c r="D8764" t="s">
        <v>130</v>
      </c>
      <c r="E8764" t="s">
        <v>203</v>
      </c>
      <c r="F8764" t="s">
        <v>13459</v>
      </c>
      <c r="G8764" t="str">
        <f>"201511032072"</f>
        <v>201511032072</v>
      </c>
      <c r="H8764">
        <v>1089</v>
      </c>
      <c r="I8764">
        <v>0</v>
      </c>
      <c r="J8764">
        <v>0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V8764">
        <v>0</v>
      </c>
      <c r="W8764">
        <v>1089</v>
      </c>
    </row>
    <row r="8765" spans="1:23" x14ac:dyDescent="0.25">
      <c r="H8765" t="s">
        <v>13460</v>
      </c>
    </row>
    <row r="8766" spans="1:23" x14ac:dyDescent="0.25">
      <c r="A8766">
        <v>4380</v>
      </c>
      <c r="B8766">
        <v>7086</v>
      </c>
      <c r="C8766" t="s">
        <v>517</v>
      </c>
      <c r="D8766" t="s">
        <v>112</v>
      </c>
      <c r="E8766" t="s">
        <v>65</v>
      </c>
      <c r="F8766" t="s">
        <v>13461</v>
      </c>
      <c r="G8766" t="str">
        <f>"201411003130"</f>
        <v>201411003130</v>
      </c>
      <c r="H8766">
        <v>1089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V8766">
        <v>0</v>
      </c>
      <c r="W8766">
        <v>1089</v>
      </c>
    </row>
    <row r="8767" spans="1:23" x14ac:dyDescent="0.25">
      <c r="H8767" t="s">
        <v>13462</v>
      </c>
    </row>
    <row r="8768" spans="1:23" x14ac:dyDescent="0.25">
      <c r="A8768">
        <v>4381</v>
      </c>
      <c r="B8768">
        <v>7086</v>
      </c>
      <c r="C8768" t="s">
        <v>517</v>
      </c>
      <c r="D8768" t="s">
        <v>112</v>
      </c>
      <c r="E8768" t="s">
        <v>65</v>
      </c>
      <c r="F8768" t="s">
        <v>13461</v>
      </c>
      <c r="G8768" t="str">
        <f>"201411003130"</f>
        <v>201411003130</v>
      </c>
      <c r="H8768">
        <v>1089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6</v>
      </c>
      <c r="U8768">
        <v>869</v>
      </c>
      <c r="V8768">
        <v>0</v>
      </c>
      <c r="W8768">
        <v>1089</v>
      </c>
    </row>
    <row r="8769" spans="1:23" x14ac:dyDescent="0.25">
      <c r="H8769" t="s">
        <v>13462</v>
      </c>
    </row>
    <row r="8770" spans="1:23" x14ac:dyDescent="0.25">
      <c r="A8770">
        <v>4382</v>
      </c>
      <c r="B8770">
        <v>6976</v>
      </c>
      <c r="C8770" t="s">
        <v>504</v>
      </c>
      <c r="D8770" t="s">
        <v>83</v>
      </c>
      <c r="E8770" t="s">
        <v>70</v>
      </c>
      <c r="F8770" t="s">
        <v>13463</v>
      </c>
      <c r="G8770" t="str">
        <f>"00028941"</f>
        <v>00028941</v>
      </c>
      <c r="H8770">
        <v>1089</v>
      </c>
      <c r="I8770">
        <v>0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0</v>
      </c>
      <c r="R8770">
        <v>0</v>
      </c>
      <c r="S8770">
        <v>0</v>
      </c>
      <c r="V8770">
        <v>0</v>
      </c>
      <c r="W8770">
        <v>1089</v>
      </c>
    </row>
    <row r="8771" spans="1:23" x14ac:dyDescent="0.25">
      <c r="H8771" t="s">
        <v>13464</v>
      </c>
    </row>
    <row r="8772" spans="1:23" x14ac:dyDescent="0.25">
      <c r="A8772">
        <v>4383</v>
      </c>
      <c r="B8772">
        <v>913</v>
      </c>
      <c r="C8772" t="s">
        <v>13465</v>
      </c>
      <c r="D8772" t="s">
        <v>244</v>
      </c>
      <c r="E8772" t="s">
        <v>41</v>
      </c>
      <c r="F8772" t="s">
        <v>13466</v>
      </c>
      <c r="G8772" t="str">
        <f>"201511020123"</f>
        <v>201511020123</v>
      </c>
      <c r="H8772">
        <v>1089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0</v>
      </c>
      <c r="V8772">
        <v>2</v>
      </c>
      <c r="W8772">
        <v>1089</v>
      </c>
    </row>
    <row r="8773" spans="1:23" x14ac:dyDescent="0.25">
      <c r="H8773" t="s">
        <v>13467</v>
      </c>
    </row>
    <row r="8774" spans="1:23" x14ac:dyDescent="0.25">
      <c r="A8774">
        <v>4384</v>
      </c>
      <c r="B8774">
        <v>8491</v>
      </c>
      <c r="C8774" t="s">
        <v>5435</v>
      </c>
      <c r="D8774" t="s">
        <v>603</v>
      </c>
      <c r="E8774" t="s">
        <v>123</v>
      </c>
      <c r="F8774" t="s">
        <v>13468</v>
      </c>
      <c r="G8774" t="str">
        <f>"201511022972"</f>
        <v>201511022972</v>
      </c>
      <c r="H8774">
        <v>1089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0</v>
      </c>
      <c r="R8774">
        <v>0</v>
      </c>
      <c r="S8774">
        <v>0</v>
      </c>
      <c r="V8774">
        <v>2</v>
      </c>
      <c r="W8774">
        <v>1089</v>
      </c>
    </row>
    <row r="8775" spans="1:23" x14ac:dyDescent="0.25">
      <c r="H8775" t="s">
        <v>13469</v>
      </c>
    </row>
    <row r="8776" spans="1:23" x14ac:dyDescent="0.25">
      <c r="A8776">
        <v>4385</v>
      </c>
      <c r="B8776">
        <v>6731</v>
      </c>
      <c r="C8776" t="s">
        <v>13470</v>
      </c>
      <c r="D8776" t="s">
        <v>51</v>
      </c>
      <c r="E8776" t="s">
        <v>13471</v>
      </c>
      <c r="F8776" t="s">
        <v>13472</v>
      </c>
      <c r="G8776" t="str">
        <f>"00094749"</f>
        <v>00094749</v>
      </c>
      <c r="H8776">
        <v>1089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0</v>
      </c>
      <c r="V8776">
        <v>0</v>
      </c>
      <c r="W8776">
        <v>1089</v>
      </c>
    </row>
    <row r="8777" spans="1:23" x14ac:dyDescent="0.25">
      <c r="H8777" t="s">
        <v>13473</v>
      </c>
    </row>
    <row r="8778" spans="1:23" x14ac:dyDescent="0.25">
      <c r="A8778">
        <v>4386</v>
      </c>
      <c r="B8778">
        <v>2806</v>
      </c>
      <c r="C8778" t="s">
        <v>11758</v>
      </c>
      <c r="D8778" t="s">
        <v>1984</v>
      </c>
      <c r="E8778" t="s">
        <v>1191</v>
      </c>
      <c r="F8778" t="s">
        <v>13474</v>
      </c>
      <c r="G8778" t="str">
        <f>"201112000066"</f>
        <v>201112000066</v>
      </c>
      <c r="H8778">
        <v>1089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V8778">
        <v>0</v>
      </c>
      <c r="W8778">
        <v>1089</v>
      </c>
    </row>
    <row r="8779" spans="1:23" x14ac:dyDescent="0.25">
      <c r="H8779" t="s">
        <v>13475</v>
      </c>
    </row>
    <row r="8780" spans="1:23" x14ac:dyDescent="0.25">
      <c r="A8780">
        <v>4387</v>
      </c>
      <c r="B8780">
        <v>334</v>
      </c>
      <c r="C8780" t="s">
        <v>13476</v>
      </c>
      <c r="D8780" t="s">
        <v>13477</v>
      </c>
      <c r="E8780" t="s">
        <v>113</v>
      </c>
      <c r="F8780" t="s">
        <v>13478</v>
      </c>
      <c r="G8780" t="str">
        <f>"201511011196"</f>
        <v>201511011196</v>
      </c>
      <c r="H8780">
        <v>1089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V8780">
        <v>1</v>
      </c>
      <c r="W8780">
        <v>1089</v>
      </c>
    </row>
    <row r="8781" spans="1:23" x14ac:dyDescent="0.25">
      <c r="H8781" t="s">
        <v>13479</v>
      </c>
    </row>
    <row r="8782" spans="1:23" x14ac:dyDescent="0.25">
      <c r="A8782">
        <v>4388</v>
      </c>
      <c r="B8782">
        <v>5049</v>
      </c>
      <c r="C8782" t="s">
        <v>13480</v>
      </c>
      <c r="D8782" t="s">
        <v>14</v>
      </c>
      <c r="E8782" t="s">
        <v>295</v>
      </c>
      <c r="F8782" t="s">
        <v>13481</v>
      </c>
      <c r="G8782" t="str">
        <f>"201511040856"</f>
        <v>201511040856</v>
      </c>
      <c r="H8782">
        <v>1089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V8782">
        <v>0</v>
      </c>
      <c r="W8782">
        <v>1089</v>
      </c>
    </row>
    <row r="8783" spans="1:23" x14ac:dyDescent="0.25">
      <c r="H8783" t="s">
        <v>1925</v>
      </c>
    </row>
    <row r="8784" spans="1:23" x14ac:dyDescent="0.25">
      <c r="A8784">
        <v>4389</v>
      </c>
      <c r="B8784">
        <v>2315</v>
      </c>
      <c r="C8784" t="s">
        <v>13482</v>
      </c>
      <c r="D8784" t="s">
        <v>489</v>
      </c>
      <c r="E8784" t="s">
        <v>123</v>
      </c>
      <c r="F8784" t="s">
        <v>13483</v>
      </c>
      <c r="G8784" t="str">
        <f>"201511011965"</f>
        <v>201511011965</v>
      </c>
      <c r="H8784">
        <v>1089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  <c r="R8784">
        <v>0</v>
      </c>
      <c r="S8784">
        <v>0</v>
      </c>
      <c r="V8784">
        <v>0</v>
      </c>
      <c r="W8784">
        <v>1089</v>
      </c>
    </row>
    <row r="8785" spans="1:23" x14ac:dyDescent="0.25">
      <c r="H8785" t="s">
        <v>13484</v>
      </c>
    </row>
    <row r="8786" spans="1:23" x14ac:dyDescent="0.25">
      <c r="A8786">
        <v>4390</v>
      </c>
      <c r="B8786">
        <v>3187</v>
      </c>
      <c r="C8786" t="s">
        <v>13485</v>
      </c>
      <c r="D8786" t="s">
        <v>75</v>
      </c>
      <c r="E8786" t="s">
        <v>96</v>
      </c>
      <c r="F8786" t="s">
        <v>13486</v>
      </c>
      <c r="G8786" t="str">
        <f>"201510000593"</f>
        <v>201510000593</v>
      </c>
      <c r="H8786">
        <v>1089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0</v>
      </c>
      <c r="V8786">
        <v>1</v>
      </c>
      <c r="W8786">
        <v>1089</v>
      </c>
    </row>
    <row r="8787" spans="1:23" x14ac:dyDescent="0.25">
      <c r="H8787" t="s">
        <v>13487</v>
      </c>
    </row>
    <row r="8788" spans="1:23" x14ac:dyDescent="0.25">
      <c r="A8788">
        <v>4391</v>
      </c>
      <c r="B8788">
        <v>9021</v>
      </c>
      <c r="C8788" t="s">
        <v>2280</v>
      </c>
      <c r="D8788" t="s">
        <v>14</v>
      </c>
      <c r="E8788" t="s">
        <v>51</v>
      </c>
      <c r="F8788" t="s">
        <v>13488</v>
      </c>
      <c r="G8788" t="str">
        <f>"00049337"</f>
        <v>00049337</v>
      </c>
      <c r="H8788">
        <v>1089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V8788">
        <v>0</v>
      </c>
      <c r="W8788">
        <v>1089</v>
      </c>
    </row>
    <row r="8789" spans="1:23" x14ac:dyDescent="0.25">
      <c r="H8789" t="s">
        <v>13489</v>
      </c>
    </row>
    <row r="8790" spans="1:23" x14ac:dyDescent="0.25">
      <c r="A8790">
        <v>4392</v>
      </c>
      <c r="B8790">
        <v>4676</v>
      </c>
      <c r="C8790" t="s">
        <v>12438</v>
      </c>
      <c r="D8790" t="s">
        <v>196</v>
      </c>
      <c r="E8790" t="s">
        <v>55</v>
      </c>
      <c r="F8790" t="s">
        <v>13490</v>
      </c>
      <c r="G8790" t="str">
        <f>"201511020769"</f>
        <v>201511020769</v>
      </c>
      <c r="H8790">
        <v>1089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V8790">
        <v>0</v>
      </c>
      <c r="W8790">
        <v>1089</v>
      </c>
    </row>
    <row r="8791" spans="1:23" x14ac:dyDescent="0.25">
      <c r="H8791" t="s">
        <v>13491</v>
      </c>
    </row>
    <row r="8792" spans="1:23" x14ac:dyDescent="0.25">
      <c r="A8792">
        <v>4393</v>
      </c>
      <c r="B8792">
        <v>5086</v>
      </c>
      <c r="C8792" t="s">
        <v>9611</v>
      </c>
      <c r="D8792" t="s">
        <v>83</v>
      </c>
      <c r="E8792" t="s">
        <v>3088</v>
      </c>
      <c r="F8792" t="s">
        <v>13492</v>
      </c>
      <c r="G8792" t="str">
        <f>"00022933"</f>
        <v>00022933</v>
      </c>
      <c r="H8792">
        <v>1089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6</v>
      </c>
      <c r="U8792" t="s">
        <v>2343</v>
      </c>
      <c r="V8792">
        <v>0</v>
      </c>
      <c r="W8792">
        <v>1089</v>
      </c>
    </row>
    <row r="8793" spans="1:23" x14ac:dyDescent="0.25">
      <c r="H8793" t="s">
        <v>2345</v>
      </c>
    </row>
    <row r="8794" spans="1:23" x14ac:dyDescent="0.25">
      <c r="A8794">
        <v>4394</v>
      </c>
      <c r="B8794">
        <v>2707</v>
      </c>
      <c r="C8794" t="s">
        <v>12763</v>
      </c>
      <c r="D8794" t="s">
        <v>112</v>
      </c>
      <c r="E8794" t="s">
        <v>60</v>
      </c>
      <c r="F8794" t="s">
        <v>13493</v>
      </c>
      <c r="G8794" t="str">
        <f>"201511005274"</f>
        <v>201511005274</v>
      </c>
      <c r="H8794">
        <v>1089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V8794">
        <v>0</v>
      </c>
      <c r="W8794">
        <v>1089</v>
      </c>
    </row>
    <row r="8795" spans="1:23" x14ac:dyDescent="0.25">
      <c r="H8795" t="s">
        <v>13494</v>
      </c>
    </row>
    <row r="8796" spans="1:23" x14ac:dyDescent="0.25">
      <c r="A8796">
        <v>4395</v>
      </c>
      <c r="B8796">
        <v>4229</v>
      </c>
      <c r="C8796" t="s">
        <v>13495</v>
      </c>
      <c r="D8796" t="s">
        <v>41</v>
      </c>
      <c r="E8796" t="s">
        <v>298</v>
      </c>
      <c r="F8796" t="s">
        <v>13496</v>
      </c>
      <c r="G8796" t="str">
        <f>"201511029175"</f>
        <v>201511029175</v>
      </c>
      <c r="H8796">
        <v>1089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V8796">
        <v>0</v>
      </c>
      <c r="W8796">
        <v>1089</v>
      </c>
    </row>
    <row r="8797" spans="1:23" x14ac:dyDescent="0.25">
      <c r="H8797" t="s">
        <v>13497</v>
      </c>
    </row>
    <row r="8798" spans="1:23" x14ac:dyDescent="0.25">
      <c r="A8798">
        <v>4396</v>
      </c>
      <c r="B8798">
        <v>2729</v>
      </c>
      <c r="C8798" t="s">
        <v>13498</v>
      </c>
      <c r="D8798" t="s">
        <v>5403</v>
      </c>
      <c r="E8798" t="s">
        <v>96</v>
      </c>
      <c r="F8798" t="s">
        <v>13499</v>
      </c>
      <c r="G8798" t="str">
        <f>"201511031567"</f>
        <v>201511031567</v>
      </c>
      <c r="H8798">
        <v>1089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V8798">
        <v>2</v>
      </c>
      <c r="W8798">
        <v>1089</v>
      </c>
    </row>
    <row r="8799" spans="1:23" x14ac:dyDescent="0.25">
      <c r="H8799" t="s">
        <v>13500</v>
      </c>
    </row>
    <row r="8800" spans="1:23" x14ac:dyDescent="0.25">
      <c r="A8800">
        <v>4397</v>
      </c>
      <c r="B8800">
        <v>2726</v>
      </c>
      <c r="C8800" t="s">
        <v>1506</v>
      </c>
      <c r="D8800" t="s">
        <v>24</v>
      </c>
      <c r="E8800" t="s">
        <v>15</v>
      </c>
      <c r="F8800" t="s">
        <v>13501</v>
      </c>
      <c r="G8800" t="str">
        <f>"201511038962"</f>
        <v>201511038962</v>
      </c>
      <c r="H8800">
        <v>1089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V8800">
        <v>0</v>
      </c>
      <c r="W8800">
        <v>1089</v>
      </c>
    </row>
    <row r="8801" spans="1:23" x14ac:dyDescent="0.25">
      <c r="H8801" t="s">
        <v>13502</v>
      </c>
    </row>
    <row r="8802" spans="1:23" x14ac:dyDescent="0.25">
      <c r="A8802">
        <v>4398</v>
      </c>
      <c r="B8802">
        <v>2390</v>
      </c>
      <c r="C8802" t="s">
        <v>13503</v>
      </c>
      <c r="D8802" t="s">
        <v>191</v>
      </c>
      <c r="E8802" t="s">
        <v>213</v>
      </c>
      <c r="F8802" t="s">
        <v>13504</v>
      </c>
      <c r="G8802" t="str">
        <f>"201402002338"</f>
        <v>201402002338</v>
      </c>
      <c r="H8802">
        <v>1089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V8802">
        <v>1</v>
      </c>
      <c r="W8802">
        <v>1089</v>
      </c>
    </row>
    <row r="8803" spans="1:23" x14ac:dyDescent="0.25">
      <c r="H8803" t="s">
        <v>13505</v>
      </c>
    </row>
    <row r="8804" spans="1:23" x14ac:dyDescent="0.25">
      <c r="A8804">
        <v>4399</v>
      </c>
      <c r="B8804">
        <v>8312</v>
      </c>
      <c r="C8804" t="s">
        <v>13506</v>
      </c>
      <c r="D8804" t="s">
        <v>13507</v>
      </c>
      <c r="E8804" t="s">
        <v>25</v>
      </c>
      <c r="F8804" t="s">
        <v>13508</v>
      </c>
      <c r="G8804" t="str">
        <f>"00075920"</f>
        <v>00075920</v>
      </c>
      <c r="H8804">
        <v>1089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V8804">
        <v>1</v>
      </c>
      <c r="W8804">
        <v>1089</v>
      </c>
    </row>
    <row r="8805" spans="1:23" x14ac:dyDescent="0.25">
      <c r="H8805" t="s">
        <v>13509</v>
      </c>
    </row>
    <row r="8806" spans="1:23" x14ac:dyDescent="0.25">
      <c r="A8806">
        <v>4400</v>
      </c>
      <c r="B8806">
        <v>3100</v>
      </c>
      <c r="C8806" t="s">
        <v>13510</v>
      </c>
      <c r="D8806" t="s">
        <v>3104</v>
      </c>
      <c r="E8806" t="s">
        <v>196</v>
      </c>
      <c r="F8806" t="s">
        <v>13511</v>
      </c>
      <c r="G8806" t="str">
        <f>"201511021820"</f>
        <v>201511021820</v>
      </c>
      <c r="H8806">
        <v>1089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V8806">
        <v>0</v>
      </c>
      <c r="W8806">
        <v>1089</v>
      </c>
    </row>
    <row r="8807" spans="1:23" x14ac:dyDescent="0.25">
      <c r="H8807" t="s">
        <v>2974</v>
      </c>
    </row>
    <row r="8808" spans="1:23" x14ac:dyDescent="0.25">
      <c r="A8808">
        <v>4401</v>
      </c>
      <c r="B8808">
        <v>9946</v>
      </c>
      <c r="C8808" t="s">
        <v>3011</v>
      </c>
      <c r="D8808" t="s">
        <v>112</v>
      </c>
      <c r="E8808" t="s">
        <v>55</v>
      </c>
      <c r="F8808" t="s">
        <v>13512</v>
      </c>
      <c r="G8808" t="str">
        <f>"201511028626"</f>
        <v>201511028626</v>
      </c>
      <c r="H8808">
        <v>1089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  <c r="V8808">
        <v>0</v>
      </c>
      <c r="W8808">
        <v>1089</v>
      </c>
    </row>
    <row r="8809" spans="1:23" x14ac:dyDescent="0.25">
      <c r="H8809" t="s">
        <v>13513</v>
      </c>
    </row>
    <row r="8810" spans="1:23" x14ac:dyDescent="0.25">
      <c r="A8810">
        <v>4402</v>
      </c>
      <c r="B8810">
        <v>9671</v>
      </c>
      <c r="C8810" t="s">
        <v>12062</v>
      </c>
      <c r="D8810" t="s">
        <v>379</v>
      </c>
      <c r="E8810" t="s">
        <v>55</v>
      </c>
      <c r="F8810" t="s">
        <v>12063</v>
      </c>
      <c r="G8810" t="str">
        <f>"201511039689"</f>
        <v>201511039689</v>
      </c>
      <c r="H8810">
        <v>1089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V8810">
        <v>0</v>
      </c>
      <c r="W8810">
        <v>1089</v>
      </c>
    </row>
    <row r="8811" spans="1:23" x14ac:dyDescent="0.25">
      <c r="H8811" t="s">
        <v>6288</v>
      </c>
    </row>
    <row r="8812" spans="1:23" x14ac:dyDescent="0.25">
      <c r="A8812">
        <v>4403</v>
      </c>
      <c r="B8812">
        <v>1194</v>
      </c>
      <c r="C8812" t="s">
        <v>9814</v>
      </c>
      <c r="D8812" t="s">
        <v>977</v>
      </c>
      <c r="E8812" t="s">
        <v>298</v>
      </c>
      <c r="F8812" t="s">
        <v>13514</v>
      </c>
      <c r="G8812" t="str">
        <f>"201511013508"</f>
        <v>201511013508</v>
      </c>
      <c r="H8812">
        <v>1089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R8812">
        <v>0</v>
      </c>
      <c r="S8812">
        <v>0</v>
      </c>
      <c r="V8812">
        <v>1</v>
      </c>
      <c r="W8812">
        <v>1089</v>
      </c>
    </row>
    <row r="8813" spans="1:23" x14ac:dyDescent="0.25">
      <c r="H8813" t="s">
        <v>13515</v>
      </c>
    </row>
    <row r="8814" spans="1:23" x14ac:dyDescent="0.25">
      <c r="A8814">
        <v>4404</v>
      </c>
      <c r="B8814">
        <v>3019</v>
      </c>
      <c r="C8814" t="s">
        <v>11653</v>
      </c>
      <c r="D8814" t="s">
        <v>326</v>
      </c>
      <c r="E8814" t="s">
        <v>25</v>
      </c>
      <c r="F8814" t="s">
        <v>13516</v>
      </c>
      <c r="G8814" t="str">
        <f>"201511008479"</f>
        <v>201511008479</v>
      </c>
      <c r="H8814">
        <v>1089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0</v>
      </c>
      <c r="R8814">
        <v>0</v>
      </c>
      <c r="S8814">
        <v>0</v>
      </c>
      <c r="V8814">
        <v>1</v>
      </c>
      <c r="W8814">
        <v>1089</v>
      </c>
    </row>
    <row r="8815" spans="1:23" x14ac:dyDescent="0.25">
      <c r="H8815" t="s">
        <v>13517</v>
      </c>
    </row>
    <row r="8816" spans="1:23" x14ac:dyDescent="0.25">
      <c r="A8816">
        <v>4405</v>
      </c>
      <c r="B8816">
        <v>6796</v>
      </c>
      <c r="C8816" t="s">
        <v>989</v>
      </c>
      <c r="D8816" t="s">
        <v>244</v>
      </c>
      <c r="E8816" t="s">
        <v>25</v>
      </c>
      <c r="F8816" t="s">
        <v>13518</v>
      </c>
      <c r="G8816" t="str">
        <f>"201511020913"</f>
        <v>201511020913</v>
      </c>
      <c r="H8816">
        <v>1089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  <c r="R8816">
        <v>0</v>
      </c>
      <c r="S8816">
        <v>0</v>
      </c>
      <c r="V8816">
        <v>0</v>
      </c>
      <c r="W8816">
        <v>1089</v>
      </c>
    </row>
    <row r="8817" spans="1:23" x14ac:dyDescent="0.25">
      <c r="H8817" t="s">
        <v>13519</v>
      </c>
    </row>
    <row r="8818" spans="1:23" x14ac:dyDescent="0.25">
      <c r="A8818">
        <v>4406</v>
      </c>
      <c r="B8818">
        <v>9960</v>
      </c>
      <c r="C8818" t="s">
        <v>13520</v>
      </c>
      <c r="D8818" t="s">
        <v>1518</v>
      </c>
      <c r="E8818" t="s">
        <v>196</v>
      </c>
      <c r="F8818" t="s">
        <v>13521</v>
      </c>
      <c r="G8818" t="str">
        <f>"200901000320"</f>
        <v>200901000320</v>
      </c>
      <c r="H8818">
        <v>1089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V8818">
        <v>0</v>
      </c>
      <c r="W8818">
        <v>1089</v>
      </c>
    </row>
    <row r="8819" spans="1:23" x14ac:dyDescent="0.25">
      <c r="H8819" t="s">
        <v>13522</v>
      </c>
    </row>
    <row r="8820" spans="1:23" x14ac:dyDescent="0.25">
      <c r="A8820">
        <v>4407</v>
      </c>
      <c r="B8820">
        <v>8542</v>
      </c>
      <c r="C8820" t="s">
        <v>428</v>
      </c>
      <c r="D8820" t="s">
        <v>13523</v>
      </c>
      <c r="E8820" t="s">
        <v>60</v>
      </c>
      <c r="F8820" t="s">
        <v>13524</v>
      </c>
      <c r="G8820" t="str">
        <f>"201511041621"</f>
        <v>201511041621</v>
      </c>
      <c r="H8820">
        <v>1089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0</v>
      </c>
      <c r="V8820">
        <v>0</v>
      </c>
      <c r="W8820">
        <v>1089</v>
      </c>
    </row>
    <row r="8821" spans="1:23" x14ac:dyDescent="0.25">
      <c r="H8821" t="s">
        <v>13525</v>
      </c>
    </row>
    <row r="8822" spans="1:23" x14ac:dyDescent="0.25">
      <c r="A8822">
        <v>4408</v>
      </c>
      <c r="B8822">
        <v>8756</v>
      </c>
      <c r="C8822" t="s">
        <v>1116</v>
      </c>
      <c r="D8822" t="s">
        <v>191</v>
      </c>
      <c r="E8822" t="s">
        <v>65</v>
      </c>
      <c r="F8822" t="s">
        <v>13526</v>
      </c>
      <c r="G8822" t="str">
        <f>"201510004903"</f>
        <v>201510004903</v>
      </c>
      <c r="H8822">
        <v>1089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0</v>
      </c>
      <c r="S8822">
        <v>0</v>
      </c>
      <c r="V8822">
        <v>2</v>
      </c>
      <c r="W8822">
        <v>1089</v>
      </c>
    </row>
    <row r="8823" spans="1:23" x14ac:dyDescent="0.25">
      <c r="H8823" t="s">
        <v>13527</v>
      </c>
    </row>
    <row r="8824" spans="1:23" x14ac:dyDescent="0.25">
      <c r="A8824">
        <v>4409</v>
      </c>
      <c r="B8824">
        <v>10504</v>
      </c>
      <c r="C8824" t="s">
        <v>13528</v>
      </c>
      <c r="D8824" t="s">
        <v>79</v>
      </c>
      <c r="E8824" t="s">
        <v>41</v>
      </c>
      <c r="F8824" t="s">
        <v>13529</v>
      </c>
      <c r="G8824" t="str">
        <f>"201510000912"</f>
        <v>201510000912</v>
      </c>
      <c r="H8824">
        <v>1089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V8824">
        <v>1</v>
      </c>
      <c r="W8824">
        <v>1089</v>
      </c>
    </row>
    <row r="8825" spans="1:23" x14ac:dyDescent="0.25">
      <c r="H8825" t="s">
        <v>13530</v>
      </c>
    </row>
    <row r="8826" spans="1:23" x14ac:dyDescent="0.25">
      <c r="A8826">
        <v>4410</v>
      </c>
      <c r="B8826">
        <v>4310</v>
      </c>
      <c r="C8826" t="s">
        <v>13531</v>
      </c>
      <c r="D8826" t="s">
        <v>155</v>
      </c>
      <c r="E8826" t="s">
        <v>25</v>
      </c>
      <c r="F8826" t="s">
        <v>13532</v>
      </c>
      <c r="G8826" t="str">
        <f>"201511016773"</f>
        <v>201511016773</v>
      </c>
      <c r="H8826">
        <v>1089</v>
      </c>
      <c r="I8826">
        <v>0</v>
      </c>
      <c r="J8826">
        <v>0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  <c r="R8826">
        <v>0</v>
      </c>
      <c r="S8826">
        <v>0</v>
      </c>
      <c r="V8826">
        <v>2</v>
      </c>
      <c r="W8826">
        <v>1089</v>
      </c>
    </row>
    <row r="8827" spans="1:23" x14ac:dyDescent="0.25">
      <c r="H8827" t="s">
        <v>13533</v>
      </c>
    </row>
    <row r="8828" spans="1:23" x14ac:dyDescent="0.25">
      <c r="A8828">
        <v>4411</v>
      </c>
      <c r="B8828">
        <v>2943</v>
      </c>
      <c r="C8828" t="s">
        <v>13534</v>
      </c>
      <c r="D8828" t="s">
        <v>442</v>
      </c>
      <c r="E8828" t="s">
        <v>51</v>
      </c>
      <c r="F8828" t="s">
        <v>13535</v>
      </c>
      <c r="G8828" t="str">
        <f>"00022374"</f>
        <v>00022374</v>
      </c>
      <c r="H8828">
        <v>1089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V8828">
        <v>0</v>
      </c>
      <c r="W8828">
        <v>1089</v>
      </c>
    </row>
    <row r="8829" spans="1:23" x14ac:dyDescent="0.25">
      <c r="H8829" t="s">
        <v>13536</v>
      </c>
    </row>
    <row r="8830" spans="1:23" x14ac:dyDescent="0.25">
      <c r="A8830">
        <v>4412</v>
      </c>
      <c r="B8830">
        <v>3319</v>
      </c>
      <c r="C8830" t="s">
        <v>13537</v>
      </c>
      <c r="D8830" t="s">
        <v>105</v>
      </c>
      <c r="E8830" t="s">
        <v>70</v>
      </c>
      <c r="F8830" t="s">
        <v>13538</v>
      </c>
      <c r="G8830" t="str">
        <f>"00046014"</f>
        <v>00046014</v>
      </c>
      <c r="H8830">
        <v>1089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0</v>
      </c>
      <c r="V8830">
        <v>0</v>
      </c>
      <c r="W8830">
        <v>1089</v>
      </c>
    </row>
    <row r="8831" spans="1:23" x14ac:dyDescent="0.25">
      <c r="H8831" t="s">
        <v>13539</v>
      </c>
    </row>
    <row r="8832" spans="1:23" x14ac:dyDescent="0.25">
      <c r="A8832">
        <v>4413</v>
      </c>
      <c r="B8832">
        <v>3362</v>
      </c>
      <c r="C8832" t="s">
        <v>13540</v>
      </c>
      <c r="D8832" t="s">
        <v>112</v>
      </c>
      <c r="E8832" t="s">
        <v>203</v>
      </c>
      <c r="F8832" t="s">
        <v>13541</v>
      </c>
      <c r="G8832" t="str">
        <f>"201511009819"</f>
        <v>201511009819</v>
      </c>
      <c r="H8832">
        <v>1089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0</v>
      </c>
      <c r="V8832">
        <v>0</v>
      </c>
      <c r="W8832">
        <v>1089</v>
      </c>
    </row>
    <row r="8833" spans="1:23" x14ac:dyDescent="0.25">
      <c r="H8833" t="s">
        <v>13542</v>
      </c>
    </row>
    <row r="8834" spans="1:23" x14ac:dyDescent="0.25">
      <c r="A8834">
        <v>4414</v>
      </c>
      <c r="B8834">
        <v>351</v>
      </c>
      <c r="C8834" t="s">
        <v>13543</v>
      </c>
      <c r="D8834" t="s">
        <v>112</v>
      </c>
      <c r="E8834" t="s">
        <v>25</v>
      </c>
      <c r="F8834" t="s">
        <v>13544</v>
      </c>
      <c r="G8834" t="str">
        <f>"201511006282"</f>
        <v>201511006282</v>
      </c>
      <c r="H8834">
        <v>1089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>
        <v>6</v>
      </c>
      <c r="U8834">
        <v>869</v>
      </c>
      <c r="V8834">
        <v>0</v>
      </c>
      <c r="W8834">
        <v>1089</v>
      </c>
    </row>
    <row r="8835" spans="1:23" x14ac:dyDescent="0.25">
      <c r="H8835" t="s">
        <v>13545</v>
      </c>
    </row>
    <row r="8836" spans="1:23" x14ac:dyDescent="0.25">
      <c r="A8836">
        <v>4415</v>
      </c>
      <c r="B8836">
        <v>351</v>
      </c>
      <c r="C8836" t="s">
        <v>13543</v>
      </c>
      <c r="D8836" t="s">
        <v>112</v>
      </c>
      <c r="E8836" t="s">
        <v>25</v>
      </c>
      <c r="F8836" t="s">
        <v>13544</v>
      </c>
      <c r="G8836" t="str">
        <f>"201511006282"</f>
        <v>201511006282</v>
      </c>
      <c r="H8836">
        <v>1089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V8836">
        <v>0</v>
      </c>
      <c r="W8836">
        <v>1089</v>
      </c>
    </row>
    <row r="8837" spans="1:23" x14ac:dyDescent="0.25">
      <c r="H8837" t="s">
        <v>13545</v>
      </c>
    </row>
    <row r="8838" spans="1:23" x14ac:dyDescent="0.25">
      <c r="A8838">
        <v>4416</v>
      </c>
      <c r="B8838">
        <v>8490</v>
      </c>
      <c r="C8838" t="s">
        <v>13546</v>
      </c>
      <c r="D8838" t="s">
        <v>6489</v>
      </c>
      <c r="E8838" t="s">
        <v>123</v>
      </c>
      <c r="F8838" t="s">
        <v>13547</v>
      </c>
      <c r="G8838" t="str">
        <f>"00047470"</f>
        <v>00047470</v>
      </c>
      <c r="H8838">
        <v>1089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V8838">
        <v>1</v>
      </c>
      <c r="W8838">
        <v>1089</v>
      </c>
    </row>
    <row r="8839" spans="1:23" x14ac:dyDescent="0.25">
      <c r="H8839" t="s">
        <v>13548</v>
      </c>
    </row>
    <row r="8840" spans="1:23" x14ac:dyDescent="0.25">
      <c r="A8840">
        <v>4417</v>
      </c>
      <c r="B8840">
        <v>51</v>
      </c>
      <c r="C8840" t="s">
        <v>13549</v>
      </c>
      <c r="D8840" t="s">
        <v>230</v>
      </c>
      <c r="E8840" t="s">
        <v>222</v>
      </c>
      <c r="F8840" t="s">
        <v>13550</v>
      </c>
      <c r="G8840" t="str">
        <f>"00016469"</f>
        <v>00016469</v>
      </c>
      <c r="H8840">
        <v>1089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6</v>
      </c>
      <c r="U8840" t="s">
        <v>2343</v>
      </c>
      <c r="V8840">
        <v>0</v>
      </c>
      <c r="W8840">
        <v>1089</v>
      </c>
    </row>
    <row r="8841" spans="1:23" x14ac:dyDescent="0.25">
      <c r="H8841" t="s">
        <v>13551</v>
      </c>
    </row>
    <row r="8842" spans="1:23" x14ac:dyDescent="0.25">
      <c r="A8842">
        <v>4418</v>
      </c>
      <c r="B8842">
        <v>51</v>
      </c>
      <c r="C8842" t="s">
        <v>13549</v>
      </c>
      <c r="D8842" t="s">
        <v>230</v>
      </c>
      <c r="E8842" t="s">
        <v>222</v>
      </c>
      <c r="F8842" t="s">
        <v>13550</v>
      </c>
      <c r="G8842" t="str">
        <f>"00016469"</f>
        <v>00016469</v>
      </c>
      <c r="H8842">
        <v>1089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V8842">
        <v>0</v>
      </c>
      <c r="W8842">
        <v>1089</v>
      </c>
    </row>
    <row r="8843" spans="1:23" x14ac:dyDescent="0.25">
      <c r="H8843" t="s">
        <v>13551</v>
      </c>
    </row>
    <row r="8844" spans="1:23" x14ac:dyDescent="0.25">
      <c r="A8844">
        <v>4419</v>
      </c>
      <c r="B8844">
        <v>9541</v>
      </c>
      <c r="C8844" t="s">
        <v>9111</v>
      </c>
      <c r="D8844" t="s">
        <v>83</v>
      </c>
      <c r="E8844" t="s">
        <v>41</v>
      </c>
      <c r="F8844" t="s">
        <v>13552</v>
      </c>
      <c r="G8844" t="str">
        <f>"00094979"</f>
        <v>00094979</v>
      </c>
      <c r="H8844">
        <v>1089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V8844">
        <v>1</v>
      </c>
      <c r="W8844">
        <v>1089</v>
      </c>
    </row>
    <row r="8845" spans="1:23" x14ac:dyDescent="0.25">
      <c r="H8845" t="s">
        <v>13553</v>
      </c>
    </row>
    <row r="8846" spans="1:23" x14ac:dyDescent="0.25">
      <c r="A8846">
        <v>4420</v>
      </c>
      <c r="B8846">
        <v>3792</v>
      </c>
      <c r="C8846" t="s">
        <v>13554</v>
      </c>
      <c r="D8846" t="s">
        <v>191</v>
      </c>
      <c r="E8846" t="s">
        <v>60</v>
      </c>
      <c r="F8846" t="s">
        <v>13555</v>
      </c>
      <c r="G8846" t="str">
        <f>"00088763"</f>
        <v>00088763</v>
      </c>
      <c r="H8846">
        <v>1089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V8846">
        <v>0</v>
      </c>
      <c r="W8846">
        <v>1089</v>
      </c>
    </row>
    <row r="8847" spans="1:23" x14ac:dyDescent="0.25">
      <c r="H8847">
        <v>862</v>
      </c>
    </row>
    <row r="8848" spans="1:23" x14ac:dyDescent="0.25">
      <c r="A8848">
        <v>4421</v>
      </c>
      <c r="B8848">
        <v>10379</v>
      </c>
      <c r="C8848" t="s">
        <v>13556</v>
      </c>
      <c r="D8848" t="s">
        <v>40</v>
      </c>
      <c r="E8848" t="s">
        <v>9274</v>
      </c>
      <c r="F8848" t="s">
        <v>13557</v>
      </c>
      <c r="G8848" t="str">
        <f>"201511041228"</f>
        <v>201511041228</v>
      </c>
      <c r="H8848">
        <v>550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77</v>
      </c>
      <c r="S8848">
        <v>539</v>
      </c>
      <c r="V8848">
        <v>0</v>
      </c>
      <c r="W8848">
        <v>1089</v>
      </c>
    </row>
    <row r="8849" spans="1:23" x14ac:dyDescent="0.25">
      <c r="H8849" t="s">
        <v>13558</v>
      </c>
    </row>
    <row r="8850" spans="1:23" x14ac:dyDescent="0.25">
      <c r="A8850">
        <v>4422</v>
      </c>
      <c r="B8850">
        <v>1358</v>
      </c>
      <c r="C8850" t="s">
        <v>13559</v>
      </c>
      <c r="D8850" t="s">
        <v>10992</v>
      </c>
      <c r="E8850" t="s">
        <v>122</v>
      </c>
      <c r="F8850" t="s">
        <v>13560</v>
      </c>
      <c r="G8850" t="str">
        <f>"201511017045"</f>
        <v>201511017045</v>
      </c>
      <c r="H8850" t="s">
        <v>13561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19</v>
      </c>
      <c r="S8850">
        <v>133</v>
      </c>
      <c r="V8850">
        <v>0</v>
      </c>
      <c r="W8850" t="s">
        <v>13562</v>
      </c>
    </row>
    <row r="8851" spans="1:23" x14ac:dyDescent="0.25">
      <c r="H8851" t="s">
        <v>13563</v>
      </c>
    </row>
    <row r="8852" spans="1:23" x14ac:dyDescent="0.25">
      <c r="A8852">
        <v>4423</v>
      </c>
      <c r="B8852">
        <v>7342</v>
      </c>
      <c r="C8852" t="s">
        <v>13564</v>
      </c>
      <c r="D8852" t="s">
        <v>13565</v>
      </c>
      <c r="E8852" t="s">
        <v>55</v>
      </c>
      <c r="F8852" t="s">
        <v>13566</v>
      </c>
      <c r="G8852" t="str">
        <f>"00029790"</f>
        <v>00029790</v>
      </c>
      <c r="H8852" t="s">
        <v>10821</v>
      </c>
      <c r="I8852">
        <v>150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  <c r="R8852">
        <v>22</v>
      </c>
      <c r="S8852">
        <v>154</v>
      </c>
      <c r="V8852">
        <v>1</v>
      </c>
      <c r="W8852" t="s">
        <v>13567</v>
      </c>
    </row>
    <row r="8853" spans="1:23" x14ac:dyDescent="0.25">
      <c r="H8853" t="s">
        <v>13568</v>
      </c>
    </row>
    <row r="8854" spans="1:23" x14ac:dyDescent="0.25">
      <c r="A8854">
        <v>4424</v>
      </c>
      <c r="B8854">
        <v>6630</v>
      </c>
      <c r="C8854" t="s">
        <v>13569</v>
      </c>
      <c r="D8854" t="s">
        <v>40</v>
      </c>
      <c r="E8854" t="s">
        <v>990</v>
      </c>
      <c r="F8854" t="s">
        <v>13570</v>
      </c>
      <c r="G8854" t="str">
        <f>"201511037922"</f>
        <v>201511037922</v>
      </c>
      <c r="H8854">
        <v>990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14</v>
      </c>
      <c r="S8854">
        <v>98</v>
      </c>
      <c r="V8854">
        <v>1</v>
      </c>
      <c r="W8854">
        <v>1088</v>
      </c>
    </row>
    <row r="8855" spans="1:23" x14ac:dyDescent="0.25">
      <c r="H8855" t="s">
        <v>13571</v>
      </c>
    </row>
    <row r="8856" spans="1:23" x14ac:dyDescent="0.25">
      <c r="A8856">
        <v>4425</v>
      </c>
      <c r="B8856">
        <v>563</v>
      </c>
      <c r="C8856" t="s">
        <v>13572</v>
      </c>
      <c r="D8856" t="s">
        <v>105</v>
      </c>
      <c r="E8856" t="s">
        <v>51</v>
      </c>
      <c r="F8856" t="s">
        <v>13573</v>
      </c>
      <c r="G8856" t="str">
        <f>"00031721"</f>
        <v>00031721</v>
      </c>
      <c r="H8856" t="s">
        <v>6910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52</v>
      </c>
      <c r="S8856">
        <v>364</v>
      </c>
      <c r="V8856">
        <v>0</v>
      </c>
      <c r="W8856" t="s">
        <v>13574</v>
      </c>
    </row>
    <row r="8857" spans="1:23" x14ac:dyDescent="0.25">
      <c r="H8857" t="s">
        <v>13575</v>
      </c>
    </row>
    <row r="8858" spans="1:23" x14ac:dyDescent="0.25">
      <c r="A8858">
        <v>4426</v>
      </c>
      <c r="B8858">
        <v>563</v>
      </c>
      <c r="C8858" t="s">
        <v>13572</v>
      </c>
      <c r="D8858" t="s">
        <v>105</v>
      </c>
      <c r="E8858" t="s">
        <v>51</v>
      </c>
      <c r="F8858" t="s">
        <v>13573</v>
      </c>
      <c r="G8858" t="str">
        <f>"00031721"</f>
        <v>00031721</v>
      </c>
      <c r="H8858" t="s">
        <v>6910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52</v>
      </c>
      <c r="S8858">
        <v>364</v>
      </c>
      <c r="T8858">
        <v>7</v>
      </c>
      <c r="U8858" t="s">
        <v>13576</v>
      </c>
      <c r="V8858">
        <v>0</v>
      </c>
      <c r="W8858" t="s">
        <v>13574</v>
      </c>
    </row>
    <row r="8859" spans="1:23" x14ac:dyDescent="0.25">
      <c r="H8859" t="s">
        <v>13575</v>
      </c>
    </row>
    <row r="8860" spans="1:23" x14ac:dyDescent="0.25">
      <c r="A8860">
        <v>4427</v>
      </c>
      <c r="B8860">
        <v>9146</v>
      </c>
      <c r="C8860" t="s">
        <v>3580</v>
      </c>
      <c r="D8860" t="s">
        <v>6296</v>
      </c>
      <c r="E8860" t="s">
        <v>162</v>
      </c>
      <c r="F8860" t="s">
        <v>13577</v>
      </c>
      <c r="G8860" t="str">
        <f>"201512003625"</f>
        <v>201512003625</v>
      </c>
      <c r="H8860" t="s">
        <v>1242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21</v>
      </c>
      <c r="S8860">
        <v>147</v>
      </c>
      <c r="V8860">
        <v>2</v>
      </c>
      <c r="W8860" t="s">
        <v>13578</v>
      </c>
    </row>
    <row r="8861" spans="1:23" x14ac:dyDescent="0.25">
      <c r="H8861" t="s">
        <v>13579</v>
      </c>
    </row>
    <row r="8862" spans="1:23" x14ac:dyDescent="0.25">
      <c r="A8862">
        <v>4428</v>
      </c>
      <c r="B8862">
        <v>6522</v>
      </c>
      <c r="C8862" t="s">
        <v>13580</v>
      </c>
      <c r="D8862" t="s">
        <v>55</v>
      </c>
      <c r="E8862" t="s">
        <v>192</v>
      </c>
      <c r="F8862" t="s">
        <v>13581</v>
      </c>
      <c r="G8862" t="str">
        <f>"201511043509"</f>
        <v>201511043509</v>
      </c>
      <c r="H8862" t="s">
        <v>4763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43</v>
      </c>
      <c r="S8862">
        <v>301</v>
      </c>
      <c r="V8862">
        <v>2</v>
      </c>
      <c r="W8862" t="s">
        <v>13578</v>
      </c>
    </row>
    <row r="8863" spans="1:23" x14ac:dyDescent="0.25">
      <c r="H8863" t="s">
        <v>13582</v>
      </c>
    </row>
    <row r="8864" spans="1:23" x14ac:dyDescent="0.25">
      <c r="A8864">
        <v>4429</v>
      </c>
      <c r="B8864">
        <v>5139</v>
      </c>
      <c r="C8864" t="s">
        <v>13583</v>
      </c>
      <c r="D8864" t="s">
        <v>1461</v>
      </c>
      <c r="E8864" t="s">
        <v>1191</v>
      </c>
      <c r="F8864" t="s">
        <v>13584</v>
      </c>
      <c r="G8864" t="str">
        <f>"201511016506"</f>
        <v>201511016506</v>
      </c>
      <c r="H8864" t="s">
        <v>511</v>
      </c>
      <c r="I8864">
        <v>0</v>
      </c>
      <c r="J8864">
        <v>30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V8864">
        <v>0</v>
      </c>
      <c r="W8864" t="s">
        <v>13585</v>
      </c>
    </row>
    <row r="8865" spans="1:23" x14ac:dyDescent="0.25">
      <c r="H8865" t="s">
        <v>1925</v>
      </c>
    </row>
    <row r="8866" spans="1:23" x14ac:dyDescent="0.25">
      <c r="A8866">
        <v>4430</v>
      </c>
      <c r="B8866">
        <v>2764</v>
      </c>
      <c r="C8866" t="s">
        <v>13586</v>
      </c>
      <c r="D8866" t="s">
        <v>1655</v>
      </c>
      <c r="E8866" t="s">
        <v>203</v>
      </c>
      <c r="F8866" t="s">
        <v>13587</v>
      </c>
      <c r="G8866" t="str">
        <f>"201510003213"</f>
        <v>201510003213</v>
      </c>
      <c r="H8866">
        <v>1045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6</v>
      </c>
      <c r="S8866">
        <v>42</v>
      </c>
      <c r="V8866">
        <v>0</v>
      </c>
      <c r="W8866">
        <v>1087</v>
      </c>
    </row>
    <row r="8867" spans="1:23" x14ac:dyDescent="0.25">
      <c r="H8867" t="s">
        <v>13588</v>
      </c>
    </row>
    <row r="8868" spans="1:23" x14ac:dyDescent="0.25">
      <c r="A8868">
        <v>4431</v>
      </c>
      <c r="B8868">
        <v>2419</v>
      </c>
      <c r="C8868" t="s">
        <v>438</v>
      </c>
      <c r="D8868" t="s">
        <v>31</v>
      </c>
      <c r="E8868" t="s">
        <v>184</v>
      </c>
      <c r="F8868" t="s">
        <v>13589</v>
      </c>
      <c r="G8868" t="str">
        <f>"201511036212"</f>
        <v>201511036212</v>
      </c>
      <c r="H8868">
        <v>1045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6</v>
      </c>
      <c r="S8868">
        <v>42</v>
      </c>
      <c r="V8868">
        <v>2</v>
      </c>
      <c r="W8868">
        <v>1087</v>
      </c>
    </row>
    <row r="8869" spans="1:23" x14ac:dyDescent="0.25">
      <c r="H8869">
        <v>875</v>
      </c>
    </row>
    <row r="8870" spans="1:23" x14ac:dyDescent="0.25">
      <c r="A8870">
        <v>4432</v>
      </c>
      <c r="B8870">
        <v>9145</v>
      </c>
      <c r="C8870" t="s">
        <v>12899</v>
      </c>
      <c r="D8870" t="s">
        <v>83</v>
      </c>
      <c r="E8870" t="s">
        <v>15</v>
      </c>
      <c r="F8870" t="s">
        <v>13590</v>
      </c>
      <c r="G8870" t="str">
        <f>"201511041556"</f>
        <v>201511041556</v>
      </c>
      <c r="H8870">
        <v>891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28</v>
      </c>
      <c r="S8870">
        <v>196</v>
      </c>
      <c r="V8870">
        <v>0</v>
      </c>
      <c r="W8870">
        <v>1087</v>
      </c>
    </row>
    <row r="8871" spans="1:23" x14ac:dyDescent="0.25">
      <c r="H8871" t="s">
        <v>13591</v>
      </c>
    </row>
    <row r="8872" spans="1:23" x14ac:dyDescent="0.25">
      <c r="A8872">
        <v>4433</v>
      </c>
      <c r="B8872">
        <v>1625</v>
      </c>
      <c r="C8872" t="s">
        <v>13592</v>
      </c>
      <c r="D8872" t="s">
        <v>183</v>
      </c>
      <c r="E8872" t="s">
        <v>2600</v>
      </c>
      <c r="F8872" t="s">
        <v>13593</v>
      </c>
      <c r="G8872" t="str">
        <f>"201511033595"</f>
        <v>201511033595</v>
      </c>
      <c r="H8872">
        <v>737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50</v>
      </c>
      <c r="S8872">
        <v>350</v>
      </c>
      <c r="V8872">
        <v>0</v>
      </c>
      <c r="W8872">
        <v>1087</v>
      </c>
    </row>
    <row r="8873" spans="1:23" x14ac:dyDescent="0.25">
      <c r="H8873" t="s">
        <v>13594</v>
      </c>
    </row>
    <row r="8874" spans="1:23" x14ac:dyDescent="0.25">
      <c r="A8874">
        <v>4434</v>
      </c>
      <c r="B8874">
        <v>9487</v>
      </c>
      <c r="C8874" t="s">
        <v>13595</v>
      </c>
      <c r="D8874" t="s">
        <v>295</v>
      </c>
      <c r="E8874" t="s">
        <v>636</v>
      </c>
      <c r="F8874" t="s">
        <v>13596</v>
      </c>
      <c r="G8874" t="str">
        <f>"201511029658"</f>
        <v>201511029658</v>
      </c>
      <c r="H8874" t="s">
        <v>1000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13</v>
      </c>
      <c r="S8874">
        <v>91</v>
      </c>
      <c r="V8874">
        <v>0</v>
      </c>
      <c r="W8874" t="s">
        <v>13597</v>
      </c>
    </row>
    <row r="8875" spans="1:23" x14ac:dyDescent="0.25">
      <c r="H8875" t="s">
        <v>7375</v>
      </c>
    </row>
    <row r="8876" spans="1:23" x14ac:dyDescent="0.25">
      <c r="A8876">
        <v>4435</v>
      </c>
      <c r="B8876">
        <v>1909</v>
      </c>
      <c r="C8876" t="s">
        <v>7601</v>
      </c>
      <c r="D8876" t="s">
        <v>4046</v>
      </c>
      <c r="E8876" t="s">
        <v>75</v>
      </c>
      <c r="F8876" t="s">
        <v>13598</v>
      </c>
      <c r="G8876" t="str">
        <f>"00018243"</f>
        <v>00018243</v>
      </c>
      <c r="H8876" t="s">
        <v>13599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4</v>
      </c>
      <c r="S8876">
        <v>28</v>
      </c>
      <c r="V8876">
        <v>1</v>
      </c>
      <c r="W8876" t="s">
        <v>13600</v>
      </c>
    </row>
    <row r="8877" spans="1:23" x14ac:dyDescent="0.25">
      <c r="H8877" t="s">
        <v>13601</v>
      </c>
    </row>
    <row r="8878" spans="1:23" x14ac:dyDescent="0.25">
      <c r="A8878">
        <v>4436</v>
      </c>
      <c r="B8878">
        <v>3302</v>
      </c>
      <c r="C8878" t="s">
        <v>13602</v>
      </c>
      <c r="D8878" t="s">
        <v>25</v>
      </c>
      <c r="E8878" t="s">
        <v>15</v>
      </c>
      <c r="F8878" t="s">
        <v>13603</v>
      </c>
      <c r="G8878" t="str">
        <f>"201412004971"</f>
        <v>201412004971</v>
      </c>
      <c r="H8878">
        <v>1056</v>
      </c>
      <c r="I8878">
        <v>0</v>
      </c>
      <c r="J8878">
        <v>30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V8878">
        <v>0</v>
      </c>
      <c r="W8878">
        <v>1086</v>
      </c>
    </row>
    <row r="8879" spans="1:23" x14ac:dyDescent="0.25">
      <c r="H8879" t="s">
        <v>13604</v>
      </c>
    </row>
    <row r="8880" spans="1:23" x14ac:dyDescent="0.25">
      <c r="A8880">
        <v>4437</v>
      </c>
      <c r="B8880">
        <v>10475</v>
      </c>
      <c r="C8880" t="s">
        <v>13277</v>
      </c>
      <c r="D8880" t="s">
        <v>655</v>
      </c>
      <c r="E8880" t="s">
        <v>15</v>
      </c>
      <c r="F8880" t="s">
        <v>13605</v>
      </c>
      <c r="G8880" t="str">
        <f>"201512003874"</f>
        <v>201512003874</v>
      </c>
      <c r="H8880">
        <v>1056</v>
      </c>
      <c r="I8880">
        <v>0</v>
      </c>
      <c r="J8880">
        <v>30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0</v>
      </c>
      <c r="V8880">
        <v>0</v>
      </c>
      <c r="W8880">
        <v>1086</v>
      </c>
    </row>
    <row r="8881" spans="1:23" x14ac:dyDescent="0.25">
      <c r="H8881">
        <v>876</v>
      </c>
    </row>
    <row r="8882" spans="1:23" x14ac:dyDescent="0.25">
      <c r="A8882">
        <v>4438</v>
      </c>
      <c r="B8882">
        <v>5784</v>
      </c>
      <c r="C8882" t="s">
        <v>13606</v>
      </c>
      <c r="D8882" t="s">
        <v>13607</v>
      </c>
      <c r="E8882" t="s">
        <v>15</v>
      </c>
      <c r="F8882" t="s">
        <v>13608</v>
      </c>
      <c r="G8882" t="str">
        <f>"00079186"</f>
        <v>00079186</v>
      </c>
      <c r="H8882">
        <v>1056</v>
      </c>
      <c r="I8882">
        <v>0</v>
      </c>
      <c r="J8882">
        <v>30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R8882">
        <v>0</v>
      </c>
      <c r="S8882">
        <v>0</v>
      </c>
      <c r="V8882">
        <v>0</v>
      </c>
      <c r="W8882">
        <v>1086</v>
      </c>
    </row>
    <row r="8883" spans="1:23" x14ac:dyDescent="0.25">
      <c r="H8883" t="s">
        <v>13609</v>
      </c>
    </row>
    <row r="8884" spans="1:23" x14ac:dyDescent="0.25">
      <c r="A8884">
        <v>4439</v>
      </c>
      <c r="B8884">
        <v>7999</v>
      </c>
      <c r="C8884" t="s">
        <v>8624</v>
      </c>
      <c r="D8884" t="s">
        <v>1191</v>
      </c>
      <c r="E8884" t="s">
        <v>1943</v>
      </c>
      <c r="F8884" t="s">
        <v>13610</v>
      </c>
      <c r="G8884" t="str">
        <f>"00045385"</f>
        <v>00045385</v>
      </c>
      <c r="H8884">
        <v>1056</v>
      </c>
      <c r="I8884">
        <v>0</v>
      </c>
      <c r="J8884">
        <v>30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>
        <v>6</v>
      </c>
      <c r="U8884">
        <v>879</v>
      </c>
      <c r="V8884">
        <v>0</v>
      </c>
      <c r="W8884">
        <v>1086</v>
      </c>
    </row>
    <row r="8885" spans="1:23" x14ac:dyDescent="0.25">
      <c r="H8885" t="s">
        <v>13611</v>
      </c>
    </row>
    <row r="8886" spans="1:23" x14ac:dyDescent="0.25">
      <c r="A8886">
        <v>4440</v>
      </c>
      <c r="B8886">
        <v>7999</v>
      </c>
      <c r="C8886" t="s">
        <v>8624</v>
      </c>
      <c r="D8886" t="s">
        <v>1191</v>
      </c>
      <c r="E8886" t="s">
        <v>1943</v>
      </c>
      <c r="F8886" t="s">
        <v>13610</v>
      </c>
      <c r="G8886" t="str">
        <f>"00045385"</f>
        <v>00045385</v>
      </c>
      <c r="H8886">
        <v>1056</v>
      </c>
      <c r="I8886">
        <v>0</v>
      </c>
      <c r="J8886">
        <v>30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0</v>
      </c>
      <c r="V8886">
        <v>0</v>
      </c>
      <c r="W8886">
        <v>1086</v>
      </c>
    </row>
    <row r="8887" spans="1:23" x14ac:dyDescent="0.25">
      <c r="H8887" t="s">
        <v>13611</v>
      </c>
    </row>
    <row r="8888" spans="1:23" x14ac:dyDescent="0.25">
      <c r="A8888">
        <v>4441</v>
      </c>
      <c r="B8888">
        <v>9199</v>
      </c>
      <c r="C8888" t="s">
        <v>2192</v>
      </c>
      <c r="D8888" t="s">
        <v>40</v>
      </c>
      <c r="E8888" t="s">
        <v>196</v>
      </c>
      <c r="F8888" t="s">
        <v>13612</v>
      </c>
      <c r="G8888" t="str">
        <f>"201511010671"</f>
        <v>201511010671</v>
      </c>
      <c r="H8888">
        <v>1023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9</v>
      </c>
      <c r="S8888">
        <v>63</v>
      </c>
      <c r="V8888">
        <v>1</v>
      </c>
      <c r="W8888">
        <v>1086</v>
      </c>
    </row>
    <row r="8889" spans="1:23" x14ac:dyDescent="0.25">
      <c r="H8889" t="s">
        <v>13613</v>
      </c>
    </row>
    <row r="8890" spans="1:23" x14ac:dyDescent="0.25">
      <c r="A8890">
        <v>4442</v>
      </c>
      <c r="B8890">
        <v>2135</v>
      </c>
      <c r="C8890" t="s">
        <v>13614</v>
      </c>
      <c r="D8890" t="s">
        <v>191</v>
      </c>
      <c r="E8890" t="s">
        <v>196</v>
      </c>
      <c r="F8890" t="s">
        <v>13615</v>
      </c>
      <c r="G8890" t="str">
        <f>"00084425"</f>
        <v>00084425</v>
      </c>
      <c r="H8890" t="s">
        <v>5590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36</v>
      </c>
      <c r="S8890">
        <v>252</v>
      </c>
      <c r="V8890">
        <v>0</v>
      </c>
      <c r="W8890" t="s">
        <v>13616</v>
      </c>
    </row>
    <row r="8891" spans="1:23" x14ac:dyDescent="0.25">
      <c r="H8891" t="s">
        <v>13617</v>
      </c>
    </row>
    <row r="8892" spans="1:23" x14ac:dyDescent="0.25">
      <c r="A8892">
        <v>4443</v>
      </c>
      <c r="B8892">
        <v>8345</v>
      </c>
      <c r="C8892" t="s">
        <v>13618</v>
      </c>
      <c r="D8892" t="s">
        <v>13619</v>
      </c>
      <c r="E8892" t="s">
        <v>13620</v>
      </c>
      <c r="F8892" t="s">
        <v>13621</v>
      </c>
      <c r="G8892" t="str">
        <f>"201511038309"</f>
        <v>201511038309</v>
      </c>
      <c r="H8892" t="s">
        <v>1281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V8892">
        <v>0</v>
      </c>
      <c r="W8892" t="s">
        <v>1281</v>
      </c>
    </row>
    <row r="8893" spans="1:23" x14ac:dyDescent="0.25">
      <c r="H8893" t="s">
        <v>13622</v>
      </c>
    </row>
    <row r="8894" spans="1:23" x14ac:dyDescent="0.25">
      <c r="A8894">
        <v>4444</v>
      </c>
      <c r="B8894">
        <v>6230</v>
      </c>
      <c r="C8894" t="s">
        <v>1363</v>
      </c>
      <c r="D8894" t="s">
        <v>191</v>
      </c>
      <c r="E8894" t="s">
        <v>70</v>
      </c>
      <c r="F8894" t="s">
        <v>13623</v>
      </c>
      <c r="G8894" t="str">
        <f>"00089180"</f>
        <v>00089180</v>
      </c>
      <c r="H8894" t="s">
        <v>1281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V8894">
        <v>0</v>
      </c>
      <c r="W8894" t="s">
        <v>1281</v>
      </c>
    </row>
    <row r="8895" spans="1:23" x14ac:dyDescent="0.25">
      <c r="H8895" t="s">
        <v>13624</v>
      </c>
    </row>
    <row r="8896" spans="1:23" x14ac:dyDescent="0.25">
      <c r="A8896">
        <v>4445</v>
      </c>
      <c r="B8896">
        <v>3321</v>
      </c>
      <c r="C8896" t="s">
        <v>13625</v>
      </c>
      <c r="D8896" t="s">
        <v>41</v>
      </c>
      <c r="E8896" t="s">
        <v>60</v>
      </c>
      <c r="F8896" t="s">
        <v>13626</v>
      </c>
      <c r="G8896" t="str">
        <f>"200912000022"</f>
        <v>200912000022</v>
      </c>
      <c r="H8896" t="s">
        <v>754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8</v>
      </c>
      <c r="S8896">
        <v>56</v>
      </c>
      <c r="V8896">
        <v>1</v>
      </c>
      <c r="W8896" t="s">
        <v>13627</v>
      </c>
    </row>
    <row r="8897" spans="1:23" x14ac:dyDescent="0.25">
      <c r="H8897" t="s">
        <v>13628</v>
      </c>
    </row>
    <row r="8898" spans="1:23" x14ac:dyDescent="0.25">
      <c r="A8898">
        <v>4446</v>
      </c>
      <c r="B8898">
        <v>734</v>
      </c>
      <c r="C8898" t="s">
        <v>13629</v>
      </c>
      <c r="D8898" t="s">
        <v>74</v>
      </c>
      <c r="E8898" t="s">
        <v>13630</v>
      </c>
      <c r="F8898" t="s">
        <v>13631</v>
      </c>
      <c r="G8898" t="str">
        <f>"201511036941"</f>
        <v>201511036941</v>
      </c>
      <c r="H8898" t="s">
        <v>582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5</v>
      </c>
      <c r="S8898">
        <v>35</v>
      </c>
      <c r="V8898">
        <v>0</v>
      </c>
      <c r="W8898" t="s">
        <v>13632</v>
      </c>
    </row>
    <row r="8899" spans="1:23" x14ac:dyDescent="0.25">
      <c r="H8899" t="s">
        <v>13633</v>
      </c>
    </row>
    <row r="8900" spans="1:23" x14ac:dyDescent="0.25">
      <c r="A8900">
        <v>4447</v>
      </c>
      <c r="B8900">
        <v>220</v>
      </c>
      <c r="C8900" t="s">
        <v>2145</v>
      </c>
      <c r="D8900" t="s">
        <v>183</v>
      </c>
      <c r="E8900" t="s">
        <v>25</v>
      </c>
      <c r="F8900" t="s">
        <v>13634</v>
      </c>
      <c r="G8900" t="str">
        <f>"00030390"</f>
        <v>00030390</v>
      </c>
      <c r="H8900" t="s">
        <v>582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5</v>
      </c>
      <c r="S8900">
        <v>35</v>
      </c>
      <c r="V8900">
        <v>0</v>
      </c>
      <c r="W8900" t="s">
        <v>13632</v>
      </c>
    </row>
    <row r="8901" spans="1:23" x14ac:dyDescent="0.25">
      <c r="H8901" t="s">
        <v>13635</v>
      </c>
    </row>
    <row r="8902" spans="1:23" x14ac:dyDescent="0.25">
      <c r="A8902">
        <v>4448</v>
      </c>
      <c r="B8902">
        <v>3291</v>
      </c>
      <c r="C8902" t="s">
        <v>13636</v>
      </c>
      <c r="D8902" t="s">
        <v>13637</v>
      </c>
      <c r="E8902" t="s">
        <v>13638</v>
      </c>
      <c r="F8902" t="s">
        <v>13639</v>
      </c>
      <c r="G8902" t="str">
        <f>"201511013746"</f>
        <v>201511013746</v>
      </c>
      <c r="H8902" t="s">
        <v>582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  <c r="R8902">
        <v>5</v>
      </c>
      <c r="S8902">
        <v>35</v>
      </c>
      <c r="V8902">
        <v>2</v>
      </c>
      <c r="W8902" t="s">
        <v>13632</v>
      </c>
    </row>
    <row r="8903" spans="1:23" x14ac:dyDescent="0.25">
      <c r="H8903" t="s">
        <v>13640</v>
      </c>
    </row>
    <row r="8904" spans="1:23" x14ac:dyDescent="0.25">
      <c r="A8904">
        <v>4449</v>
      </c>
      <c r="B8904">
        <v>123</v>
      </c>
      <c r="C8904" t="s">
        <v>6013</v>
      </c>
      <c r="D8904" t="s">
        <v>14</v>
      </c>
      <c r="E8904" t="s">
        <v>295</v>
      </c>
      <c r="F8904" t="s">
        <v>13375</v>
      </c>
      <c r="G8904" t="str">
        <f>"201510002262"</f>
        <v>201510002262</v>
      </c>
      <c r="H8904" t="s">
        <v>582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R8904">
        <v>5</v>
      </c>
      <c r="S8904">
        <v>35</v>
      </c>
      <c r="V8904">
        <v>2</v>
      </c>
      <c r="W8904" t="s">
        <v>13632</v>
      </c>
    </row>
    <row r="8905" spans="1:23" x14ac:dyDescent="0.25">
      <c r="H8905" t="s">
        <v>13376</v>
      </c>
    </row>
    <row r="8906" spans="1:23" x14ac:dyDescent="0.25">
      <c r="A8906">
        <v>4450</v>
      </c>
      <c r="B8906">
        <v>697</v>
      </c>
      <c r="C8906" t="s">
        <v>13641</v>
      </c>
      <c r="D8906" t="s">
        <v>1113</v>
      </c>
      <c r="E8906" t="s">
        <v>15</v>
      </c>
      <c r="F8906" t="s">
        <v>13642</v>
      </c>
      <c r="G8906" t="str">
        <f>"201511008119"</f>
        <v>201511008119</v>
      </c>
      <c r="H8906" t="s">
        <v>1352</v>
      </c>
      <c r="I8906">
        <v>0</v>
      </c>
      <c r="J8906">
        <v>30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18</v>
      </c>
      <c r="S8906">
        <v>126</v>
      </c>
      <c r="V8906">
        <v>0</v>
      </c>
      <c r="W8906" t="s">
        <v>13632</v>
      </c>
    </row>
    <row r="8907" spans="1:23" x14ac:dyDescent="0.25">
      <c r="H8907" t="s">
        <v>13643</v>
      </c>
    </row>
    <row r="8908" spans="1:23" x14ac:dyDescent="0.25">
      <c r="A8908">
        <v>4451</v>
      </c>
      <c r="B8908">
        <v>10290</v>
      </c>
      <c r="C8908" t="s">
        <v>728</v>
      </c>
      <c r="D8908" t="s">
        <v>105</v>
      </c>
      <c r="E8908" t="s">
        <v>106</v>
      </c>
      <c r="F8908" t="s">
        <v>13644</v>
      </c>
      <c r="G8908" t="str">
        <f>"201511009938"</f>
        <v>201511009938</v>
      </c>
      <c r="H8908">
        <v>979</v>
      </c>
      <c r="I8908">
        <v>0</v>
      </c>
      <c r="J8908">
        <v>50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R8908">
        <v>8</v>
      </c>
      <c r="S8908">
        <v>56</v>
      </c>
      <c r="V8908">
        <v>0</v>
      </c>
      <c r="W8908">
        <v>1085</v>
      </c>
    </row>
    <row r="8909" spans="1:23" x14ac:dyDescent="0.25">
      <c r="H8909" t="s">
        <v>13645</v>
      </c>
    </row>
    <row r="8910" spans="1:23" x14ac:dyDescent="0.25">
      <c r="A8910">
        <v>4452</v>
      </c>
      <c r="B8910">
        <v>8068</v>
      </c>
      <c r="C8910" t="s">
        <v>13646</v>
      </c>
      <c r="D8910" t="s">
        <v>4301</v>
      </c>
      <c r="E8910" t="s">
        <v>51</v>
      </c>
      <c r="F8910" t="s">
        <v>13647</v>
      </c>
      <c r="G8910" t="str">
        <f>"201511013409"</f>
        <v>201511013409</v>
      </c>
      <c r="H8910">
        <v>957</v>
      </c>
      <c r="I8910">
        <v>0</v>
      </c>
      <c r="J8910">
        <v>30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R8910">
        <v>14</v>
      </c>
      <c r="S8910">
        <v>98</v>
      </c>
      <c r="V8910">
        <v>0</v>
      </c>
      <c r="W8910">
        <v>1085</v>
      </c>
    </row>
    <row r="8911" spans="1:23" x14ac:dyDescent="0.25">
      <c r="H8911" t="s">
        <v>13648</v>
      </c>
    </row>
    <row r="8912" spans="1:23" x14ac:dyDescent="0.25">
      <c r="A8912">
        <v>4453</v>
      </c>
      <c r="B8912">
        <v>7108</v>
      </c>
      <c r="C8912" t="s">
        <v>13649</v>
      </c>
      <c r="D8912" t="s">
        <v>24</v>
      </c>
      <c r="E8912" t="s">
        <v>375</v>
      </c>
      <c r="F8912" t="s">
        <v>13650</v>
      </c>
      <c r="G8912" t="str">
        <f>"201511039143"</f>
        <v>201511039143</v>
      </c>
      <c r="H8912">
        <v>935</v>
      </c>
      <c r="I8912">
        <v>150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0</v>
      </c>
      <c r="V8912">
        <v>0</v>
      </c>
      <c r="W8912">
        <v>1085</v>
      </c>
    </row>
    <row r="8913" spans="1:23" x14ac:dyDescent="0.25">
      <c r="H8913" t="s">
        <v>13651</v>
      </c>
    </row>
    <row r="8914" spans="1:23" x14ac:dyDescent="0.25">
      <c r="A8914">
        <v>4454</v>
      </c>
      <c r="B8914">
        <v>6174</v>
      </c>
      <c r="C8914" t="s">
        <v>13652</v>
      </c>
      <c r="D8914" t="s">
        <v>15</v>
      </c>
      <c r="E8914" t="s">
        <v>165</v>
      </c>
      <c r="F8914" t="s">
        <v>13653</v>
      </c>
      <c r="G8914" t="str">
        <f>"201511021953"</f>
        <v>201511021953</v>
      </c>
      <c r="H8914">
        <v>935</v>
      </c>
      <c r="I8914">
        <v>150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  <c r="R8914">
        <v>0</v>
      </c>
      <c r="S8914">
        <v>0</v>
      </c>
      <c r="V8914">
        <v>0</v>
      </c>
      <c r="W8914">
        <v>1085</v>
      </c>
    </row>
    <row r="8915" spans="1:23" x14ac:dyDescent="0.25">
      <c r="H8915" t="s">
        <v>13654</v>
      </c>
    </row>
    <row r="8916" spans="1:23" x14ac:dyDescent="0.25">
      <c r="A8916">
        <v>4455</v>
      </c>
      <c r="B8916">
        <v>5970</v>
      </c>
      <c r="C8916" t="s">
        <v>5074</v>
      </c>
      <c r="D8916" t="s">
        <v>96</v>
      </c>
      <c r="E8916" t="s">
        <v>1399</v>
      </c>
      <c r="F8916" t="s">
        <v>13655</v>
      </c>
      <c r="G8916" t="str">
        <f>"201511027641"</f>
        <v>201511027641</v>
      </c>
      <c r="H8916">
        <v>935</v>
      </c>
      <c r="I8916">
        <v>150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V8916">
        <v>0</v>
      </c>
      <c r="W8916">
        <v>1085</v>
      </c>
    </row>
    <row r="8917" spans="1:23" x14ac:dyDescent="0.25">
      <c r="H8917" t="s">
        <v>13656</v>
      </c>
    </row>
    <row r="8918" spans="1:23" x14ac:dyDescent="0.25">
      <c r="A8918">
        <v>4456</v>
      </c>
      <c r="B8918">
        <v>5645</v>
      </c>
      <c r="C8918" t="s">
        <v>13657</v>
      </c>
      <c r="D8918" t="s">
        <v>155</v>
      </c>
      <c r="E8918" t="s">
        <v>1399</v>
      </c>
      <c r="F8918" t="s">
        <v>13658</v>
      </c>
      <c r="G8918" t="str">
        <f>"201502001588"</f>
        <v>201502001588</v>
      </c>
      <c r="H8918">
        <v>935</v>
      </c>
      <c r="I8918">
        <v>150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V8918">
        <v>0</v>
      </c>
      <c r="W8918">
        <v>1085</v>
      </c>
    </row>
    <row r="8919" spans="1:23" x14ac:dyDescent="0.25">
      <c r="H8919" t="s">
        <v>34</v>
      </c>
    </row>
    <row r="8920" spans="1:23" x14ac:dyDescent="0.25">
      <c r="A8920">
        <v>4457</v>
      </c>
      <c r="B8920">
        <v>12</v>
      </c>
      <c r="C8920" t="s">
        <v>13659</v>
      </c>
      <c r="D8920" t="s">
        <v>191</v>
      </c>
      <c r="E8920" t="s">
        <v>41</v>
      </c>
      <c r="F8920" t="s">
        <v>13660</v>
      </c>
      <c r="G8920" t="str">
        <f>"201511027155"</f>
        <v>201511027155</v>
      </c>
      <c r="H8920">
        <v>935</v>
      </c>
      <c r="I8920">
        <v>150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V8920">
        <v>0</v>
      </c>
      <c r="W8920">
        <v>1085</v>
      </c>
    </row>
    <row r="8921" spans="1:23" x14ac:dyDescent="0.25">
      <c r="H8921" t="s">
        <v>2962</v>
      </c>
    </row>
    <row r="8922" spans="1:23" x14ac:dyDescent="0.25">
      <c r="A8922">
        <v>4458</v>
      </c>
      <c r="B8922">
        <v>8989</v>
      </c>
      <c r="C8922" t="s">
        <v>13661</v>
      </c>
      <c r="D8922" t="s">
        <v>364</v>
      </c>
      <c r="E8922" t="s">
        <v>106</v>
      </c>
      <c r="F8922" t="s">
        <v>13662</v>
      </c>
      <c r="G8922" t="str">
        <f>"201511012570"</f>
        <v>201511012570</v>
      </c>
      <c r="H8922">
        <v>935</v>
      </c>
      <c r="I8922">
        <v>150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V8922">
        <v>1</v>
      </c>
      <c r="W8922">
        <v>1085</v>
      </c>
    </row>
    <row r="8923" spans="1:23" x14ac:dyDescent="0.25">
      <c r="H8923" t="s">
        <v>13663</v>
      </c>
    </row>
    <row r="8924" spans="1:23" x14ac:dyDescent="0.25">
      <c r="A8924">
        <v>4459</v>
      </c>
      <c r="B8924">
        <v>8342</v>
      </c>
      <c r="C8924" t="s">
        <v>13664</v>
      </c>
      <c r="D8924" t="s">
        <v>55</v>
      </c>
      <c r="E8924" t="s">
        <v>432</v>
      </c>
      <c r="F8924" t="s">
        <v>13665</v>
      </c>
      <c r="G8924" t="str">
        <f>"201007000113"</f>
        <v>201007000113</v>
      </c>
      <c r="H8924">
        <v>935</v>
      </c>
      <c r="I8924">
        <v>150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V8924">
        <v>0</v>
      </c>
      <c r="W8924">
        <v>1085</v>
      </c>
    </row>
    <row r="8925" spans="1:23" x14ac:dyDescent="0.25">
      <c r="H8925" t="s">
        <v>13666</v>
      </c>
    </row>
    <row r="8926" spans="1:23" x14ac:dyDescent="0.25">
      <c r="A8926">
        <v>4460</v>
      </c>
      <c r="B8926">
        <v>4669</v>
      </c>
      <c r="C8926" t="s">
        <v>13667</v>
      </c>
      <c r="D8926" t="s">
        <v>14</v>
      </c>
      <c r="E8926" t="s">
        <v>96</v>
      </c>
      <c r="F8926" t="s">
        <v>13668</v>
      </c>
      <c r="G8926" t="str">
        <f>"00042460"</f>
        <v>00042460</v>
      </c>
      <c r="H8926">
        <v>935</v>
      </c>
      <c r="I8926">
        <v>150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V8926">
        <v>0</v>
      </c>
      <c r="W8926">
        <v>1085</v>
      </c>
    </row>
    <row r="8927" spans="1:23" x14ac:dyDescent="0.25">
      <c r="H8927" t="s">
        <v>13669</v>
      </c>
    </row>
    <row r="8928" spans="1:23" x14ac:dyDescent="0.25">
      <c r="A8928">
        <v>4461</v>
      </c>
      <c r="B8928">
        <v>6160</v>
      </c>
      <c r="C8928" t="s">
        <v>13670</v>
      </c>
      <c r="D8928" t="s">
        <v>15</v>
      </c>
      <c r="E8928" t="s">
        <v>96</v>
      </c>
      <c r="F8928" t="s">
        <v>13671</v>
      </c>
      <c r="G8928" t="str">
        <f>"201512001526"</f>
        <v>201512001526</v>
      </c>
      <c r="H8928">
        <v>935</v>
      </c>
      <c r="I8928">
        <v>150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V8928">
        <v>0</v>
      </c>
      <c r="W8928">
        <v>1085</v>
      </c>
    </row>
    <row r="8929" spans="1:23" x14ac:dyDescent="0.25">
      <c r="H8929" t="s">
        <v>13672</v>
      </c>
    </row>
    <row r="8930" spans="1:23" x14ac:dyDescent="0.25">
      <c r="A8930">
        <v>4462</v>
      </c>
      <c r="B8930">
        <v>5493</v>
      </c>
      <c r="C8930" t="s">
        <v>13673</v>
      </c>
      <c r="D8930" t="s">
        <v>13674</v>
      </c>
      <c r="E8930" t="s">
        <v>75</v>
      </c>
      <c r="F8930" t="s">
        <v>13675</v>
      </c>
      <c r="G8930" t="str">
        <f>"00093617"</f>
        <v>00093617</v>
      </c>
      <c r="H8930" t="s">
        <v>27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R8930">
        <v>0</v>
      </c>
      <c r="S8930">
        <v>0</v>
      </c>
      <c r="V8930">
        <v>0</v>
      </c>
      <c r="W8930" t="s">
        <v>27</v>
      </c>
    </row>
    <row r="8931" spans="1:23" x14ac:dyDescent="0.25">
      <c r="H8931" t="s">
        <v>125</v>
      </c>
    </row>
    <row r="8932" spans="1:23" x14ac:dyDescent="0.25">
      <c r="A8932">
        <v>4463</v>
      </c>
      <c r="B8932">
        <v>4999</v>
      </c>
      <c r="C8932" t="s">
        <v>13676</v>
      </c>
      <c r="D8932" t="s">
        <v>155</v>
      </c>
      <c r="E8932" t="s">
        <v>15</v>
      </c>
      <c r="F8932" t="s">
        <v>13677</v>
      </c>
      <c r="G8932" t="str">
        <f>"201511014143"</f>
        <v>201511014143</v>
      </c>
      <c r="H8932" t="s">
        <v>27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0</v>
      </c>
      <c r="V8932">
        <v>2</v>
      </c>
      <c r="W8932" t="s">
        <v>27</v>
      </c>
    </row>
    <row r="8933" spans="1:23" x14ac:dyDescent="0.25">
      <c r="H8933" t="s">
        <v>13678</v>
      </c>
    </row>
    <row r="8934" spans="1:23" x14ac:dyDescent="0.25">
      <c r="A8934">
        <v>4464</v>
      </c>
      <c r="B8934">
        <v>1307</v>
      </c>
      <c r="C8934" t="s">
        <v>13679</v>
      </c>
      <c r="D8934" t="s">
        <v>191</v>
      </c>
      <c r="E8934" t="s">
        <v>425</v>
      </c>
      <c r="F8934" t="s">
        <v>13680</v>
      </c>
      <c r="G8934" t="str">
        <f>"201510001132"</f>
        <v>201510001132</v>
      </c>
      <c r="H8934" t="s">
        <v>760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8</v>
      </c>
      <c r="S8934">
        <v>56</v>
      </c>
      <c r="V8934">
        <v>2</v>
      </c>
      <c r="W8934" t="s">
        <v>13681</v>
      </c>
    </row>
    <row r="8935" spans="1:23" x14ac:dyDescent="0.25">
      <c r="H8935" t="s">
        <v>13682</v>
      </c>
    </row>
    <row r="8936" spans="1:23" x14ac:dyDescent="0.25">
      <c r="A8936">
        <v>4465</v>
      </c>
      <c r="B8936">
        <v>8446</v>
      </c>
      <c r="C8936" t="s">
        <v>13683</v>
      </c>
      <c r="D8936" t="s">
        <v>187</v>
      </c>
      <c r="E8936" t="s">
        <v>51</v>
      </c>
      <c r="F8936" t="s">
        <v>13684</v>
      </c>
      <c r="G8936" t="str">
        <f>"00079072"</f>
        <v>00079072</v>
      </c>
      <c r="H8936">
        <v>1034</v>
      </c>
      <c r="I8936">
        <v>0</v>
      </c>
      <c r="J8936">
        <v>50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V8936">
        <v>0</v>
      </c>
      <c r="W8936">
        <v>1084</v>
      </c>
    </row>
    <row r="8937" spans="1:23" x14ac:dyDescent="0.25">
      <c r="H8937" t="s">
        <v>13685</v>
      </c>
    </row>
    <row r="8938" spans="1:23" x14ac:dyDescent="0.25">
      <c r="A8938">
        <v>4466</v>
      </c>
      <c r="B8938">
        <v>637</v>
      </c>
      <c r="C8938" t="s">
        <v>13686</v>
      </c>
      <c r="D8938" t="s">
        <v>14</v>
      </c>
      <c r="E8938" t="s">
        <v>222</v>
      </c>
      <c r="F8938" t="s">
        <v>13687</v>
      </c>
      <c r="G8938" t="str">
        <f>"00026648"</f>
        <v>00026648</v>
      </c>
      <c r="H8938">
        <v>1012</v>
      </c>
      <c r="I8938">
        <v>0</v>
      </c>
      <c r="J8938">
        <v>30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6</v>
      </c>
      <c r="S8938">
        <v>42</v>
      </c>
      <c r="V8938">
        <v>0</v>
      </c>
      <c r="W8938">
        <v>1084</v>
      </c>
    </row>
    <row r="8939" spans="1:23" x14ac:dyDescent="0.25">
      <c r="H8939" t="s">
        <v>13688</v>
      </c>
    </row>
    <row r="8940" spans="1:23" x14ac:dyDescent="0.25">
      <c r="A8940">
        <v>4467</v>
      </c>
      <c r="B8940">
        <v>9788</v>
      </c>
      <c r="C8940" t="s">
        <v>4785</v>
      </c>
      <c r="D8940" t="s">
        <v>105</v>
      </c>
      <c r="E8940" t="s">
        <v>60</v>
      </c>
      <c r="F8940" t="s">
        <v>13689</v>
      </c>
      <c r="G8940" t="str">
        <f>"201511012497"</f>
        <v>201511012497</v>
      </c>
      <c r="H8940" t="s">
        <v>315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V8940">
        <v>0</v>
      </c>
      <c r="W8940" t="s">
        <v>315</v>
      </c>
    </row>
    <row r="8941" spans="1:23" x14ac:dyDescent="0.25">
      <c r="H8941" t="s">
        <v>13690</v>
      </c>
    </row>
    <row r="8942" spans="1:23" x14ac:dyDescent="0.25">
      <c r="A8942">
        <v>4468</v>
      </c>
      <c r="B8942">
        <v>4547</v>
      </c>
      <c r="C8942" t="s">
        <v>6904</v>
      </c>
      <c r="D8942" t="s">
        <v>14</v>
      </c>
      <c r="E8942" t="s">
        <v>222</v>
      </c>
      <c r="F8942" t="s">
        <v>13691</v>
      </c>
      <c r="G8942" t="str">
        <f>"201511031114"</f>
        <v>201511031114</v>
      </c>
      <c r="H8942" t="s">
        <v>315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R8942">
        <v>0</v>
      </c>
      <c r="S8942">
        <v>0</v>
      </c>
      <c r="V8942">
        <v>0</v>
      </c>
      <c r="W8942" t="s">
        <v>315</v>
      </c>
    </row>
    <row r="8943" spans="1:23" x14ac:dyDescent="0.25">
      <c r="H8943" t="s">
        <v>13692</v>
      </c>
    </row>
    <row r="8944" spans="1:23" x14ac:dyDescent="0.25">
      <c r="A8944">
        <v>4469</v>
      </c>
      <c r="B8944">
        <v>7115</v>
      </c>
      <c r="C8944" t="s">
        <v>8117</v>
      </c>
      <c r="D8944" t="s">
        <v>787</v>
      </c>
      <c r="E8944" t="s">
        <v>130</v>
      </c>
      <c r="F8944" t="s">
        <v>13693</v>
      </c>
      <c r="G8944" t="str">
        <f>"201511033583"</f>
        <v>201511033583</v>
      </c>
      <c r="H8944" t="s">
        <v>315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V8944">
        <v>1</v>
      </c>
      <c r="W8944" t="s">
        <v>315</v>
      </c>
    </row>
    <row r="8945" spans="1:23" x14ac:dyDescent="0.25">
      <c r="H8945" t="s">
        <v>13694</v>
      </c>
    </row>
    <row r="8946" spans="1:23" x14ac:dyDescent="0.25">
      <c r="A8946">
        <v>4470</v>
      </c>
      <c r="B8946">
        <v>8492</v>
      </c>
      <c r="C8946" t="s">
        <v>13695</v>
      </c>
      <c r="D8946" t="s">
        <v>1872</v>
      </c>
      <c r="E8946" t="s">
        <v>55</v>
      </c>
      <c r="F8946" t="s">
        <v>13696</v>
      </c>
      <c r="G8946" t="str">
        <f>"00069275"</f>
        <v>00069275</v>
      </c>
      <c r="H8946" t="s">
        <v>315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V8946">
        <v>1</v>
      </c>
      <c r="W8946" t="s">
        <v>315</v>
      </c>
    </row>
    <row r="8947" spans="1:23" x14ac:dyDescent="0.25">
      <c r="H8947" t="s">
        <v>13697</v>
      </c>
    </row>
    <row r="8948" spans="1:23" x14ac:dyDescent="0.25">
      <c r="A8948">
        <v>4471</v>
      </c>
      <c r="B8948">
        <v>3110</v>
      </c>
      <c r="C8948" t="s">
        <v>13698</v>
      </c>
      <c r="D8948" t="s">
        <v>13699</v>
      </c>
      <c r="E8948" t="s">
        <v>5264</v>
      </c>
      <c r="F8948" t="s">
        <v>13700</v>
      </c>
      <c r="G8948" t="str">
        <f>"00020583"</f>
        <v>00020583</v>
      </c>
      <c r="H8948" t="s">
        <v>315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R8948">
        <v>0</v>
      </c>
      <c r="S8948">
        <v>0</v>
      </c>
      <c r="V8948">
        <v>1</v>
      </c>
      <c r="W8948" t="s">
        <v>315</v>
      </c>
    </row>
    <row r="8949" spans="1:23" x14ac:dyDescent="0.25">
      <c r="H8949" t="s">
        <v>3348</v>
      </c>
    </row>
    <row r="8950" spans="1:23" x14ac:dyDescent="0.25">
      <c r="A8950">
        <v>4472</v>
      </c>
      <c r="B8950">
        <v>6698</v>
      </c>
      <c r="C8950" t="s">
        <v>13701</v>
      </c>
      <c r="D8950" t="s">
        <v>83</v>
      </c>
      <c r="E8950" t="s">
        <v>96</v>
      </c>
      <c r="F8950" t="s">
        <v>13702</v>
      </c>
      <c r="G8950" t="str">
        <f>"201511043280"</f>
        <v>201511043280</v>
      </c>
      <c r="H8950" t="s">
        <v>315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V8950">
        <v>0</v>
      </c>
      <c r="W8950" t="s">
        <v>315</v>
      </c>
    </row>
    <row r="8951" spans="1:23" x14ac:dyDescent="0.25">
      <c r="H8951" t="s">
        <v>13703</v>
      </c>
    </row>
    <row r="8952" spans="1:23" x14ac:dyDescent="0.25">
      <c r="A8952">
        <v>4473</v>
      </c>
      <c r="B8952">
        <v>8157</v>
      </c>
      <c r="C8952" t="s">
        <v>13704</v>
      </c>
      <c r="D8952" t="s">
        <v>140</v>
      </c>
      <c r="E8952" t="s">
        <v>25</v>
      </c>
      <c r="F8952" t="s">
        <v>13705</v>
      </c>
      <c r="G8952" t="str">
        <f>"201511028349"</f>
        <v>201511028349</v>
      </c>
      <c r="H8952" t="s">
        <v>315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0</v>
      </c>
      <c r="R8952">
        <v>0</v>
      </c>
      <c r="S8952">
        <v>0</v>
      </c>
      <c r="V8952">
        <v>2</v>
      </c>
      <c r="W8952" t="s">
        <v>315</v>
      </c>
    </row>
    <row r="8953" spans="1:23" x14ac:dyDescent="0.25">
      <c r="H8953" t="s">
        <v>13706</v>
      </c>
    </row>
    <row r="8954" spans="1:23" x14ac:dyDescent="0.25">
      <c r="A8954">
        <v>4474</v>
      </c>
      <c r="B8954">
        <v>5462</v>
      </c>
      <c r="C8954" t="s">
        <v>2239</v>
      </c>
      <c r="D8954" t="s">
        <v>13707</v>
      </c>
      <c r="E8954" t="s">
        <v>196</v>
      </c>
      <c r="F8954" t="s">
        <v>13708</v>
      </c>
      <c r="G8954" t="str">
        <f>"201511015297"</f>
        <v>201511015297</v>
      </c>
      <c r="H8954" t="s">
        <v>315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  <c r="R8954">
        <v>0</v>
      </c>
      <c r="S8954">
        <v>0</v>
      </c>
      <c r="V8954">
        <v>1</v>
      </c>
      <c r="W8954" t="s">
        <v>315</v>
      </c>
    </row>
    <row r="8955" spans="1:23" x14ac:dyDescent="0.25">
      <c r="H8955" t="s">
        <v>735</v>
      </c>
    </row>
    <row r="8956" spans="1:23" x14ac:dyDescent="0.25">
      <c r="A8956">
        <v>4475</v>
      </c>
      <c r="B8956">
        <v>6680</v>
      </c>
      <c r="C8956" t="s">
        <v>13709</v>
      </c>
      <c r="D8956" t="s">
        <v>787</v>
      </c>
      <c r="E8956" t="s">
        <v>60</v>
      </c>
      <c r="F8956" t="s">
        <v>13710</v>
      </c>
      <c r="G8956" t="str">
        <f>"00083560"</f>
        <v>00083560</v>
      </c>
      <c r="H8956" t="s">
        <v>315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  <c r="R8956">
        <v>0</v>
      </c>
      <c r="S8956">
        <v>0</v>
      </c>
      <c r="V8956">
        <v>2</v>
      </c>
      <c r="W8956" t="s">
        <v>315</v>
      </c>
    </row>
    <row r="8957" spans="1:23" x14ac:dyDescent="0.25">
      <c r="H8957" t="s">
        <v>38</v>
      </c>
    </row>
    <row r="8958" spans="1:23" x14ac:dyDescent="0.25">
      <c r="A8958">
        <v>4476</v>
      </c>
      <c r="B8958">
        <v>6092</v>
      </c>
      <c r="C8958" t="s">
        <v>13711</v>
      </c>
      <c r="D8958" t="s">
        <v>79</v>
      </c>
      <c r="E8958" t="s">
        <v>41</v>
      </c>
      <c r="F8958" t="s">
        <v>13712</v>
      </c>
      <c r="G8958" t="str">
        <f>"201511018715"</f>
        <v>201511018715</v>
      </c>
      <c r="H8958" t="s">
        <v>315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  <c r="R8958">
        <v>0</v>
      </c>
      <c r="S8958">
        <v>0</v>
      </c>
      <c r="V8958">
        <v>1</v>
      </c>
      <c r="W8958" t="s">
        <v>315</v>
      </c>
    </row>
    <row r="8959" spans="1:23" x14ac:dyDescent="0.25">
      <c r="H8959" t="s">
        <v>13713</v>
      </c>
    </row>
    <row r="8960" spans="1:23" x14ac:dyDescent="0.25">
      <c r="A8960">
        <v>4477</v>
      </c>
      <c r="B8960">
        <v>1211</v>
      </c>
      <c r="C8960" t="s">
        <v>922</v>
      </c>
      <c r="D8960" t="s">
        <v>3747</v>
      </c>
      <c r="E8960" t="s">
        <v>25</v>
      </c>
      <c r="F8960" t="s">
        <v>13714</v>
      </c>
      <c r="G8960" t="str">
        <f>"201407000119"</f>
        <v>201407000119</v>
      </c>
      <c r="H8960" t="s">
        <v>315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  <c r="R8960">
        <v>0</v>
      </c>
      <c r="S8960">
        <v>0</v>
      </c>
      <c r="V8960">
        <v>0</v>
      </c>
      <c r="W8960" t="s">
        <v>315</v>
      </c>
    </row>
    <row r="8961" spans="1:23" x14ac:dyDescent="0.25">
      <c r="H8961" t="s">
        <v>13715</v>
      </c>
    </row>
    <row r="8962" spans="1:23" x14ac:dyDescent="0.25">
      <c r="A8962">
        <v>4478</v>
      </c>
      <c r="B8962">
        <v>8272</v>
      </c>
      <c r="C8962" t="s">
        <v>13716</v>
      </c>
      <c r="D8962" t="s">
        <v>2526</v>
      </c>
      <c r="E8962" t="s">
        <v>70</v>
      </c>
      <c r="F8962" t="s">
        <v>13717</v>
      </c>
      <c r="G8962" t="str">
        <f>"201511033493"</f>
        <v>201511033493</v>
      </c>
      <c r="H8962" t="s">
        <v>315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v>0</v>
      </c>
      <c r="S8962">
        <v>0</v>
      </c>
      <c r="V8962">
        <v>0</v>
      </c>
      <c r="W8962" t="s">
        <v>315</v>
      </c>
    </row>
    <row r="8963" spans="1:23" x14ac:dyDescent="0.25">
      <c r="H8963" t="s">
        <v>13718</v>
      </c>
    </row>
    <row r="8964" spans="1:23" x14ac:dyDescent="0.25">
      <c r="A8964">
        <v>4479</v>
      </c>
      <c r="B8964">
        <v>2793</v>
      </c>
      <c r="C8964" t="s">
        <v>13719</v>
      </c>
      <c r="D8964" t="s">
        <v>187</v>
      </c>
      <c r="E8964" t="s">
        <v>55</v>
      </c>
      <c r="F8964" t="s">
        <v>13720</v>
      </c>
      <c r="G8964" t="str">
        <f>"201511035051"</f>
        <v>201511035051</v>
      </c>
      <c r="H8964" t="s">
        <v>315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R8964">
        <v>0</v>
      </c>
      <c r="S8964">
        <v>0</v>
      </c>
      <c r="V8964">
        <v>0</v>
      </c>
      <c r="W8964" t="s">
        <v>315</v>
      </c>
    </row>
    <row r="8965" spans="1:23" x14ac:dyDescent="0.25">
      <c r="H8965" t="s">
        <v>13721</v>
      </c>
    </row>
    <row r="8966" spans="1:23" x14ac:dyDescent="0.25">
      <c r="A8966">
        <v>4480</v>
      </c>
      <c r="B8966">
        <v>2012</v>
      </c>
      <c r="C8966" t="s">
        <v>13722</v>
      </c>
      <c r="D8966" t="s">
        <v>140</v>
      </c>
      <c r="E8966" t="s">
        <v>41</v>
      </c>
      <c r="F8966" t="s">
        <v>13723</v>
      </c>
      <c r="G8966" t="str">
        <f>"201511028600"</f>
        <v>201511028600</v>
      </c>
      <c r="H8966" t="s">
        <v>315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T8966">
        <v>6</v>
      </c>
      <c r="U8966" t="s">
        <v>2343</v>
      </c>
      <c r="V8966">
        <v>2</v>
      </c>
      <c r="W8966" t="s">
        <v>315</v>
      </c>
    </row>
    <row r="8967" spans="1:23" x14ac:dyDescent="0.25">
      <c r="H8967" t="s">
        <v>2909</v>
      </c>
    </row>
    <row r="8968" spans="1:23" x14ac:dyDescent="0.25">
      <c r="A8968">
        <v>4481</v>
      </c>
      <c r="B8968">
        <v>4057</v>
      </c>
      <c r="C8968" t="s">
        <v>13724</v>
      </c>
      <c r="D8968" t="s">
        <v>15</v>
      </c>
      <c r="E8968" t="s">
        <v>41</v>
      </c>
      <c r="F8968" t="s">
        <v>13725</v>
      </c>
      <c r="G8968" t="str">
        <f>"201505000058"</f>
        <v>201505000058</v>
      </c>
      <c r="H8968" t="s">
        <v>315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V8968">
        <v>3</v>
      </c>
      <c r="W8968" t="s">
        <v>315</v>
      </c>
    </row>
    <row r="8969" spans="1:23" x14ac:dyDescent="0.25">
      <c r="H8969" t="s">
        <v>13726</v>
      </c>
    </row>
    <row r="8970" spans="1:23" x14ac:dyDescent="0.25">
      <c r="A8970">
        <v>4482</v>
      </c>
      <c r="B8970">
        <v>2262</v>
      </c>
      <c r="C8970" t="s">
        <v>13727</v>
      </c>
      <c r="D8970" t="s">
        <v>105</v>
      </c>
      <c r="E8970" t="s">
        <v>41</v>
      </c>
      <c r="F8970" t="s">
        <v>13728</v>
      </c>
      <c r="G8970" t="str">
        <f>"201511027317"</f>
        <v>201511027317</v>
      </c>
      <c r="H8970" t="s">
        <v>315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V8970">
        <v>0</v>
      </c>
      <c r="W8970" t="s">
        <v>315</v>
      </c>
    </row>
    <row r="8971" spans="1:23" x14ac:dyDescent="0.25">
      <c r="H8971" t="s">
        <v>13729</v>
      </c>
    </row>
    <row r="8972" spans="1:23" x14ac:dyDescent="0.25">
      <c r="A8972">
        <v>4483</v>
      </c>
      <c r="B8972">
        <v>446</v>
      </c>
      <c r="C8972" t="s">
        <v>11723</v>
      </c>
      <c r="D8972" t="s">
        <v>183</v>
      </c>
      <c r="E8972" t="s">
        <v>509</v>
      </c>
      <c r="F8972" t="s">
        <v>11724</v>
      </c>
      <c r="G8972" t="str">
        <f>"201511009138"</f>
        <v>201511009138</v>
      </c>
      <c r="H8972" t="s">
        <v>315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0</v>
      </c>
      <c r="S8972">
        <v>0</v>
      </c>
      <c r="V8972">
        <v>0</v>
      </c>
      <c r="W8972" t="s">
        <v>315</v>
      </c>
    </row>
    <row r="8973" spans="1:23" x14ac:dyDescent="0.25">
      <c r="H8973" t="s">
        <v>11725</v>
      </c>
    </row>
    <row r="8974" spans="1:23" x14ac:dyDescent="0.25">
      <c r="A8974">
        <v>4484</v>
      </c>
      <c r="B8974">
        <v>4262</v>
      </c>
      <c r="C8974" t="s">
        <v>13730</v>
      </c>
      <c r="D8974" t="s">
        <v>489</v>
      </c>
      <c r="E8974" t="s">
        <v>213</v>
      </c>
      <c r="F8974" t="s">
        <v>13731</v>
      </c>
      <c r="G8974" t="str">
        <f>"201511030174"</f>
        <v>201511030174</v>
      </c>
      <c r="H8974" t="s">
        <v>315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V8974">
        <v>1</v>
      </c>
      <c r="W8974" t="s">
        <v>315</v>
      </c>
    </row>
    <row r="8975" spans="1:23" x14ac:dyDescent="0.25">
      <c r="H8975" t="s">
        <v>13732</v>
      </c>
    </row>
    <row r="8976" spans="1:23" x14ac:dyDescent="0.25">
      <c r="A8976">
        <v>4485</v>
      </c>
      <c r="B8976">
        <v>6460</v>
      </c>
      <c r="C8976" t="s">
        <v>13733</v>
      </c>
      <c r="D8976" t="s">
        <v>25</v>
      </c>
      <c r="E8976" t="s">
        <v>51</v>
      </c>
      <c r="F8976" t="s">
        <v>13734</v>
      </c>
      <c r="G8976" t="str">
        <f>"00022245"</f>
        <v>00022245</v>
      </c>
      <c r="H8976" t="s">
        <v>315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0</v>
      </c>
      <c r="S8976">
        <v>0</v>
      </c>
      <c r="V8976">
        <v>0</v>
      </c>
      <c r="W8976" t="s">
        <v>315</v>
      </c>
    </row>
    <row r="8977" spans="1:23" x14ac:dyDescent="0.25">
      <c r="H8977" t="s">
        <v>13735</v>
      </c>
    </row>
    <row r="8978" spans="1:23" x14ac:dyDescent="0.25">
      <c r="A8978">
        <v>4486</v>
      </c>
      <c r="B8978">
        <v>6888</v>
      </c>
      <c r="C8978" t="s">
        <v>13736</v>
      </c>
      <c r="D8978" t="s">
        <v>326</v>
      </c>
      <c r="E8978" t="s">
        <v>13737</v>
      </c>
      <c r="F8978" t="s">
        <v>13738</v>
      </c>
      <c r="G8978" t="str">
        <f>"201506002867"</f>
        <v>201506002867</v>
      </c>
      <c r="H8978" t="s">
        <v>315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V8978">
        <v>0</v>
      </c>
      <c r="W8978" t="s">
        <v>315</v>
      </c>
    </row>
    <row r="8979" spans="1:23" x14ac:dyDescent="0.25">
      <c r="H8979" t="s">
        <v>13739</v>
      </c>
    </row>
    <row r="8980" spans="1:23" x14ac:dyDescent="0.25">
      <c r="A8980">
        <v>4487</v>
      </c>
      <c r="B8980">
        <v>2438</v>
      </c>
      <c r="C8980" t="s">
        <v>13740</v>
      </c>
      <c r="D8980" t="s">
        <v>1518</v>
      </c>
      <c r="E8980" t="s">
        <v>123</v>
      </c>
      <c r="F8980" t="s">
        <v>13741</v>
      </c>
      <c r="G8980" t="str">
        <f>"00029408"</f>
        <v>00029408</v>
      </c>
      <c r="H8980" t="s">
        <v>315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V8980">
        <v>2</v>
      </c>
      <c r="W8980" t="s">
        <v>315</v>
      </c>
    </row>
    <row r="8981" spans="1:23" x14ac:dyDescent="0.25">
      <c r="H8981" t="s">
        <v>13742</v>
      </c>
    </row>
    <row r="8982" spans="1:23" x14ac:dyDescent="0.25">
      <c r="A8982">
        <v>4488</v>
      </c>
      <c r="B8982">
        <v>5142</v>
      </c>
      <c r="C8982" t="s">
        <v>764</v>
      </c>
      <c r="D8982" t="s">
        <v>25</v>
      </c>
      <c r="E8982" t="s">
        <v>41</v>
      </c>
      <c r="F8982" t="s">
        <v>13743</v>
      </c>
      <c r="G8982" t="str">
        <f>"201603000365"</f>
        <v>201603000365</v>
      </c>
      <c r="H8982" t="s">
        <v>315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V8982">
        <v>0</v>
      </c>
      <c r="W8982" t="s">
        <v>315</v>
      </c>
    </row>
    <row r="8983" spans="1:23" x14ac:dyDescent="0.25">
      <c r="H8983" t="s">
        <v>13744</v>
      </c>
    </row>
    <row r="8984" spans="1:23" x14ac:dyDescent="0.25">
      <c r="A8984">
        <v>4489</v>
      </c>
      <c r="B8984">
        <v>1974</v>
      </c>
      <c r="C8984" t="s">
        <v>13745</v>
      </c>
      <c r="D8984" t="s">
        <v>79</v>
      </c>
      <c r="E8984" t="s">
        <v>51</v>
      </c>
      <c r="F8984" t="s">
        <v>13746</v>
      </c>
      <c r="G8984" t="str">
        <f>"00065828"</f>
        <v>00065828</v>
      </c>
      <c r="H8984" t="s">
        <v>315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6</v>
      </c>
      <c r="U8984" t="s">
        <v>2343</v>
      </c>
      <c r="V8984">
        <v>2</v>
      </c>
      <c r="W8984" t="s">
        <v>315</v>
      </c>
    </row>
    <row r="8985" spans="1:23" x14ac:dyDescent="0.25">
      <c r="H8985" t="s">
        <v>2345</v>
      </c>
    </row>
    <row r="8986" spans="1:23" x14ac:dyDescent="0.25">
      <c r="A8986">
        <v>4490</v>
      </c>
      <c r="B8986">
        <v>2821</v>
      </c>
      <c r="C8986" t="s">
        <v>2946</v>
      </c>
      <c r="D8986" t="s">
        <v>31</v>
      </c>
      <c r="E8986" t="s">
        <v>15</v>
      </c>
      <c r="F8986" t="s">
        <v>13747</v>
      </c>
      <c r="G8986" t="str">
        <f>"00031969"</f>
        <v>00031969</v>
      </c>
      <c r="H8986" t="s">
        <v>315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V8986">
        <v>2</v>
      </c>
      <c r="W8986" t="s">
        <v>315</v>
      </c>
    </row>
    <row r="8987" spans="1:23" x14ac:dyDescent="0.25">
      <c r="H8987" t="s">
        <v>13748</v>
      </c>
    </row>
    <row r="8988" spans="1:23" x14ac:dyDescent="0.25">
      <c r="A8988">
        <v>4491</v>
      </c>
      <c r="B8988">
        <v>126</v>
      </c>
      <c r="C8988" t="s">
        <v>13749</v>
      </c>
      <c r="D8988" t="s">
        <v>741</v>
      </c>
      <c r="E8988" t="s">
        <v>1407</v>
      </c>
      <c r="F8988" t="s">
        <v>13750</v>
      </c>
      <c r="G8988" t="str">
        <f>"00044056"</f>
        <v>00044056</v>
      </c>
      <c r="H8988" t="s">
        <v>315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V8988">
        <v>0</v>
      </c>
      <c r="W8988" t="s">
        <v>315</v>
      </c>
    </row>
    <row r="8989" spans="1:23" x14ac:dyDescent="0.25">
      <c r="H8989" t="s">
        <v>13751</v>
      </c>
    </row>
    <row r="8990" spans="1:23" x14ac:dyDescent="0.25">
      <c r="A8990">
        <v>4492</v>
      </c>
      <c r="B8990">
        <v>4309</v>
      </c>
      <c r="C8990" t="s">
        <v>13752</v>
      </c>
      <c r="D8990" t="s">
        <v>36</v>
      </c>
      <c r="E8990" t="s">
        <v>1236</v>
      </c>
      <c r="F8990" t="s">
        <v>13753</v>
      </c>
      <c r="G8990" t="str">
        <f>"201511020163"</f>
        <v>201511020163</v>
      </c>
      <c r="H8990" t="s">
        <v>315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V8990">
        <v>2</v>
      </c>
      <c r="W8990" t="s">
        <v>315</v>
      </c>
    </row>
    <row r="8991" spans="1:23" x14ac:dyDescent="0.25">
      <c r="H8991" t="s">
        <v>13754</v>
      </c>
    </row>
    <row r="8992" spans="1:23" x14ac:dyDescent="0.25">
      <c r="A8992">
        <v>4493</v>
      </c>
      <c r="B8992">
        <v>8122</v>
      </c>
      <c r="C8992" t="s">
        <v>5666</v>
      </c>
      <c r="D8992" t="s">
        <v>83</v>
      </c>
      <c r="E8992" t="s">
        <v>222</v>
      </c>
      <c r="F8992" t="s">
        <v>13755</v>
      </c>
      <c r="G8992" t="str">
        <f>"00087730"</f>
        <v>00087730</v>
      </c>
      <c r="H8992" t="s">
        <v>315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0</v>
      </c>
      <c r="S8992">
        <v>0</v>
      </c>
      <c r="T8992">
        <v>6</v>
      </c>
      <c r="U8992">
        <v>860</v>
      </c>
      <c r="V8992">
        <v>0</v>
      </c>
      <c r="W8992" t="s">
        <v>315</v>
      </c>
    </row>
    <row r="8993" spans="1:23" x14ac:dyDescent="0.25">
      <c r="H8993" t="s">
        <v>13756</v>
      </c>
    </row>
    <row r="8994" spans="1:23" x14ac:dyDescent="0.25">
      <c r="A8994">
        <v>4494</v>
      </c>
      <c r="B8994">
        <v>8122</v>
      </c>
      <c r="C8994" t="s">
        <v>5666</v>
      </c>
      <c r="D8994" t="s">
        <v>83</v>
      </c>
      <c r="E8994" t="s">
        <v>222</v>
      </c>
      <c r="F8994" t="s">
        <v>13755</v>
      </c>
      <c r="G8994" t="str">
        <f>"00087730"</f>
        <v>00087730</v>
      </c>
      <c r="H8994" t="s">
        <v>315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V8994">
        <v>0</v>
      </c>
      <c r="W8994" t="s">
        <v>315</v>
      </c>
    </row>
    <row r="8995" spans="1:23" x14ac:dyDescent="0.25">
      <c r="H8995" t="s">
        <v>13756</v>
      </c>
    </row>
    <row r="8996" spans="1:23" x14ac:dyDescent="0.25">
      <c r="A8996">
        <v>4495</v>
      </c>
      <c r="B8996">
        <v>7096</v>
      </c>
      <c r="C8996" t="s">
        <v>13757</v>
      </c>
      <c r="D8996" t="s">
        <v>69</v>
      </c>
      <c r="E8996" t="s">
        <v>55</v>
      </c>
      <c r="F8996" t="s">
        <v>13758</v>
      </c>
      <c r="G8996" t="str">
        <f>"201512002382"</f>
        <v>201512002382</v>
      </c>
      <c r="H8996" t="s">
        <v>315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V8996">
        <v>0</v>
      </c>
      <c r="W8996" t="s">
        <v>315</v>
      </c>
    </row>
    <row r="8997" spans="1:23" x14ac:dyDescent="0.25">
      <c r="H8997" t="s">
        <v>13759</v>
      </c>
    </row>
    <row r="8998" spans="1:23" x14ac:dyDescent="0.25">
      <c r="A8998">
        <v>4496</v>
      </c>
      <c r="B8998">
        <v>4164</v>
      </c>
      <c r="C8998" t="s">
        <v>4066</v>
      </c>
      <c r="D8998" t="s">
        <v>191</v>
      </c>
      <c r="E8998" t="s">
        <v>425</v>
      </c>
      <c r="F8998" t="s">
        <v>13760</v>
      </c>
      <c r="G8998" t="str">
        <f>"201511035200"</f>
        <v>201511035200</v>
      </c>
      <c r="H8998" t="s">
        <v>315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V8998">
        <v>0</v>
      </c>
      <c r="W8998" t="s">
        <v>315</v>
      </c>
    </row>
    <row r="8999" spans="1:23" x14ac:dyDescent="0.25">
      <c r="H8999" t="s">
        <v>13761</v>
      </c>
    </row>
    <row r="9000" spans="1:23" x14ac:dyDescent="0.25">
      <c r="A9000">
        <v>4497</v>
      </c>
      <c r="B9000">
        <v>9838</v>
      </c>
      <c r="C9000" t="s">
        <v>13762</v>
      </c>
      <c r="D9000" t="s">
        <v>105</v>
      </c>
      <c r="E9000" t="s">
        <v>41</v>
      </c>
      <c r="F9000" t="s">
        <v>13763</v>
      </c>
      <c r="G9000" t="str">
        <f>"201511042279"</f>
        <v>201511042279</v>
      </c>
      <c r="H9000" t="s">
        <v>315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V9000">
        <v>2</v>
      </c>
      <c r="W9000" t="s">
        <v>315</v>
      </c>
    </row>
    <row r="9001" spans="1:23" x14ac:dyDescent="0.25">
      <c r="H9001" t="s">
        <v>13764</v>
      </c>
    </row>
    <row r="9002" spans="1:23" x14ac:dyDescent="0.25">
      <c r="A9002">
        <v>4498</v>
      </c>
      <c r="B9002">
        <v>9912</v>
      </c>
      <c r="C9002" t="s">
        <v>13765</v>
      </c>
      <c r="D9002" t="s">
        <v>326</v>
      </c>
      <c r="E9002" t="s">
        <v>41</v>
      </c>
      <c r="F9002" t="s">
        <v>13766</v>
      </c>
      <c r="G9002" t="str">
        <f>"201511014161"</f>
        <v>201511014161</v>
      </c>
      <c r="H9002">
        <v>1023</v>
      </c>
      <c r="I9002">
        <v>0</v>
      </c>
      <c r="J9002">
        <v>30</v>
      </c>
      <c r="K9002">
        <v>30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V9002">
        <v>0</v>
      </c>
      <c r="W9002">
        <v>1083</v>
      </c>
    </row>
    <row r="9003" spans="1:23" x14ac:dyDescent="0.25">
      <c r="H9003" t="s">
        <v>13767</v>
      </c>
    </row>
    <row r="9004" spans="1:23" x14ac:dyDescent="0.25">
      <c r="A9004">
        <v>4499</v>
      </c>
      <c r="B9004">
        <v>7248</v>
      </c>
      <c r="C9004" t="s">
        <v>8310</v>
      </c>
      <c r="D9004" t="s">
        <v>1620</v>
      </c>
      <c r="E9004" t="s">
        <v>96</v>
      </c>
      <c r="F9004" t="s">
        <v>13768</v>
      </c>
      <c r="G9004" t="str">
        <f>"00075521"</f>
        <v>00075521</v>
      </c>
      <c r="H9004">
        <v>990</v>
      </c>
      <c r="I9004">
        <v>0</v>
      </c>
      <c r="J9004">
        <v>30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9</v>
      </c>
      <c r="S9004">
        <v>63</v>
      </c>
      <c r="V9004">
        <v>0</v>
      </c>
      <c r="W9004">
        <v>1083</v>
      </c>
    </row>
    <row r="9005" spans="1:23" x14ac:dyDescent="0.25">
      <c r="H9005" t="s">
        <v>13769</v>
      </c>
    </row>
    <row r="9006" spans="1:23" x14ac:dyDescent="0.25">
      <c r="A9006">
        <v>4500</v>
      </c>
      <c r="B9006">
        <v>1912</v>
      </c>
      <c r="C9006" t="s">
        <v>13770</v>
      </c>
      <c r="D9006" t="s">
        <v>14</v>
      </c>
      <c r="E9006" t="s">
        <v>213</v>
      </c>
      <c r="F9006" t="s">
        <v>13771</v>
      </c>
      <c r="G9006" t="str">
        <f>"201511005950"</f>
        <v>201511005950</v>
      </c>
      <c r="H9006">
        <v>880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29</v>
      </c>
      <c r="S9006">
        <v>203</v>
      </c>
      <c r="V9006">
        <v>0</v>
      </c>
      <c r="W9006">
        <v>1083</v>
      </c>
    </row>
    <row r="9007" spans="1:23" x14ac:dyDescent="0.25">
      <c r="H9007" t="s">
        <v>13772</v>
      </c>
    </row>
    <row r="9008" spans="1:23" x14ac:dyDescent="0.25">
      <c r="A9008">
        <v>4501</v>
      </c>
      <c r="B9008">
        <v>1608</v>
      </c>
      <c r="C9008" t="s">
        <v>13773</v>
      </c>
      <c r="D9008" t="s">
        <v>489</v>
      </c>
      <c r="E9008" t="s">
        <v>25</v>
      </c>
      <c r="F9008" t="s">
        <v>13774</v>
      </c>
      <c r="G9008" t="str">
        <f>"00088947"</f>
        <v>00088947</v>
      </c>
      <c r="H9008" t="s">
        <v>992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12</v>
      </c>
      <c r="S9008">
        <v>84</v>
      </c>
      <c r="V9008">
        <v>1</v>
      </c>
      <c r="W9008" t="s">
        <v>13775</v>
      </c>
    </row>
    <row r="9009" spans="1:23" x14ac:dyDescent="0.25">
      <c r="H9009" t="s">
        <v>48</v>
      </c>
    </row>
    <row r="9010" spans="1:23" x14ac:dyDescent="0.25">
      <c r="A9010">
        <v>4502</v>
      </c>
      <c r="B9010">
        <v>3200</v>
      </c>
      <c r="C9010" t="s">
        <v>225</v>
      </c>
      <c r="D9010" t="s">
        <v>155</v>
      </c>
      <c r="E9010" t="s">
        <v>41</v>
      </c>
      <c r="F9010" t="s">
        <v>13776</v>
      </c>
      <c r="G9010" t="str">
        <f>"00079251"</f>
        <v>00079251</v>
      </c>
      <c r="H9010" t="s">
        <v>2169</v>
      </c>
      <c r="I9010">
        <v>150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5</v>
      </c>
      <c r="S9010">
        <v>35</v>
      </c>
      <c r="V9010">
        <v>0</v>
      </c>
      <c r="W9010" t="s">
        <v>13777</v>
      </c>
    </row>
    <row r="9011" spans="1:23" x14ac:dyDescent="0.25">
      <c r="H9011" t="s">
        <v>13778</v>
      </c>
    </row>
    <row r="9012" spans="1:23" x14ac:dyDescent="0.25">
      <c r="A9012">
        <v>4503</v>
      </c>
      <c r="B9012">
        <v>449</v>
      </c>
      <c r="C9012" t="s">
        <v>13779</v>
      </c>
      <c r="D9012" t="s">
        <v>3088</v>
      </c>
      <c r="E9012" t="s">
        <v>12770</v>
      </c>
      <c r="F9012" t="s">
        <v>13780</v>
      </c>
      <c r="G9012" t="str">
        <f>"201502003995"</f>
        <v>201502003995</v>
      </c>
      <c r="H9012" t="s">
        <v>605</v>
      </c>
      <c r="I9012">
        <v>0</v>
      </c>
      <c r="J9012">
        <v>30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v>5</v>
      </c>
      <c r="S9012">
        <v>35</v>
      </c>
      <c r="V9012">
        <v>2</v>
      </c>
      <c r="W9012" t="s">
        <v>13781</v>
      </c>
    </row>
    <row r="9013" spans="1:23" x14ac:dyDescent="0.25">
      <c r="H9013" t="s">
        <v>13782</v>
      </c>
    </row>
    <row r="9014" spans="1:23" x14ac:dyDescent="0.25">
      <c r="A9014">
        <v>4504</v>
      </c>
      <c r="B9014">
        <v>3032</v>
      </c>
      <c r="C9014" t="s">
        <v>13783</v>
      </c>
      <c r="D9014" t="s">
        <v>1812</v>
      </c>
      <c r="E9014" t="s">
        <v>41</v>
      </c>
      <c r="F9014" t="s">
        <v>13784</v>
      </c>
      <c r="G9014" t="str">
        <f>"201511012146"</f>
        <v>201511012146</v>
      </c>
      <c r="H9014">
        <v>990</v>
      </c>
      <c r="I9014">
        <v>0</v>
      </c>
      <c r="J9014">
        <v>50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6</v>
      </c>
      <c r="S9014">
        <v>42</v>
      </c>
      <c r="V9014">
        <v>2</v>
      </c>
      <c r="W9014">
        <v>1082</v>
      </c>
    </row>
    <row r="9015" spans="1:23" x14ac:dyDescent="0.25">
      <c r="H9015" t="s">
        <v>13785</v>
      </c>
    </row>
    <row r="9016" spans="1:23" x14ac:dyDescent="0.25">
      <c r="A9016">
        <v>4505</v>
      </c>
      <c r="B9016">
        <v>6449</v>
      </c>
      <c r="C9016" t="s">
        <v>13786</v>
      </c>
      <c r="D9016" t="s">
        <v>1647</v>
      </c>
      <c r="E9016" t="s">
        <v>122</v>
      </c>
      <c r="F9016" t="s">
        <v>13787</v>
      </c>
      <c r="G9016" t="str">
        <f>"201511011563"</f>
        <v>201511011563</v>
      </c>
      <c r="H9016">
        <v>550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76</v>
      </c>
      <c r="S9016">
        <v>532</v>
      </c>
      <c r="V9016">
        <v>1</v>
      </c>
      <c r="W9016">
        <v>1082</v>
      </c>
    </row>
    <row r="9017" spans="1:23" x14ac:dyDescent="0.25">
      <c r="H9017" t="s">
        <v>13788</v>
      </c>
    </row>
    <row r="9018" spans="1:23" x14ac:dyDescent="0.25">
      <c r="A9018">
        <v>4506</v>
      </c>
      <c r="B9018">
        <v>9996</v>
      </c>
      <c r="C9018" t="s">
        <v>13789</v>
      </c>
      <c r="D9018" t="s">
        <v>1276</v>
      </c>
      <c r="E9018" t="s">
        <v>184</v>
      </c>
      <c r="F9018" t="s">
        <v>13790</v>
      </c>
      <c r="G9018" t="str">
        <f>"201507000934"</f>
        <v>201507000934</v>
      </c>
      <c r="H9018" t="s">
        <v>678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6</v>
      </c>
      <c r="S9018">
        <v>42</v>
      </c>
      <c r="V9018">
        <v>0</v>
      </c>
      <c r="W9018" t="s">
        <v>13791</v>
      </c>
    </row>
    <row r="9019" spans="1:23" x14ac:dyDescent="0.25">
      <c r="H9019" t="s">
        <v>13792</v>
      </c>
    </row>
    <row r="9020" spans="1:23" x14ac:dyDescent="0.25">
      <c r="A9020">
        <v>4507</v>
      </c>
      <c r="B9020">
        <v>1642</v>
      </c>
      <c r="C9020" t="s">
        <v>6757</v>
      </c>
      <c r="D9020" t="s">
        <v>14</v>
      </c>
      <c r="E9020" t="s">
        <v>13793</v>
      </c>
      <c r="F9020" t="s">
        <v>13794</v>
      </c>
      <c r="G9020" t="str">
        <f>"00082082"</f>
        <v>00082082</v>
      </c>
      <c r="H9020" t="s">
        <v>678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6</v>
      </c>
      <c r="S9020">
        <v>42</v>
      </c>
      <c r="V9020">
        <v>0</v>
      </c>
      <c r="W9020" t="s">
        <v>13791</v>
      </c>
    </row>
    <row r="9021" spans="1:23" x14ac:dyDescent="0.25">
      <c r="H9021">
        <v>844</v>
      </c>
    </row>
    <row r="9022" spans="1:23" x14ac:dyDescent="0.25">
      <c r="A9022">
        <v>4508</v>
      </c>
      <c r="B9022">
        <v>3944</v>
      </c>
      <c r="C9022" t="s">
        <v>2546</v>
      </c>
      <c r="D9022" t="s">
        <v>13795</v>
      </c>
      <c r="E9022" t="s">
        <v>106</v>
      </c>
      <c r="F9022" t="s">
        <v>13796</v>
      </c>
      <c r="G9022" t="str">
        <f>"201511024977"</f>
        <v>201511024977</v>
      </c>
      <c r="H9022" t="s">
        <v>2366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28</v>
      </c>
      <c r="S9022">
        <v>196</v>
      </c>
      <c r="V9022">
        <v>0</v>
      </c>
      <c r="W9022" t="s">
        <v>13791</v>
      </c>
    </row>
    <row r="9023" spans="1:23" x14ac:dyDescent="0.25">
      <c r="H9023" t="s">
        <v>13797</v>
      </c>
    </row>
    <row r="9024" spans="1:23" x14ac:dyDescent="0.25">
      <c r="A9024">
        <v>4509</v>
      </c>
      <c r="B9024">
        <v>8531</v>
      </c>
      <c r="C9024" t="s">
        <v>13798</v>
      </c>
      <c r="D9024" t="s">
        <v>244</v>
      </c>
      <c r="E9024" t="s">
        <v>51</v>
      </c>
      <c r="F9024" t="s">
        <v>13799</v>
      </c>
      <c r="G9024" t="str">
        <f>"201511030378"</f>
        <v>201511030378</v>
      </c>
      <c r="H9024" t="s">
        <v>338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0</v>
      </c>
      <c r="S9024">
        <v>0</v>
      </c>
      <c r="V9024">
        <v>0</v>
      </c>
      <c r="W9024" t="s">
        <v>338</v>
      </c>
    </row>
    <row r="9025" spans="1:23" x14ac:dyDescent="0.25">
      <c r="H9025" t="s">
        <v>13800</v>
      </c>
    </row>
    <row r="9026" spans="1:23" x14ac:dyDescent="0.25">
      <c r="A9026">
        <v>4510</v>
      </c>
      <c r="B9026">
        <v>6610</v>
      </c>
      <c r="C9026" t="s">
        <v>2793</v>
      </c>
      <c r="D9026" t="s">
        <v>1718</v>
      </c>
      <c r="E9026" t="s">
        <v>807</v>
      </c>
      <c r="F9026" t="s">
        <v>13801</v>
      </c>
      <c r="G9026" t="str">
        <f>"201511010656"</f>
        <v>201511010656</v>
      </c>
      <c r="H9026">
        <v>1067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R9026">
        <v>2</v>
      </c>
      <c r="S9026">
        <v>14</v>
      </c>
      <c r="V9026">
        <v>0</v>
      </c>
      <c r="W9026">
        <v>1081</v>
      </c>
    </row>
    <row r="9027" spans="1:23" x14ac:dyDescent="0.25">
      <c r="H9027" t="s">
        <v>13802</v>
      </c>
    </row>
    <row r="9028" spans="1:23" x14ac:dyDescent="0.25">
      <c r="A9028">
        <v>4511</v>
      </c>
      <c r="B9028">
        <v>2319</v>
      </c>
      <c r="C9028" t="s">
        <v>13803</v>
      </c>
      <c r="D9028" t="s">
        <v>13804</v>
      </c>
      <c r="E9028" t="s">
        <v>496</v>
      </c>
      <c r="F9028" t="s">
        <v>13805</v>
      </c>
      <c r="G9028" t="str">
        <f>"00030424"</f>
        <v>00030424</v>
      </c>
      <c r="H9028">
        <v>770</v>
      </c>
      <c r="I9028">
        <v>150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23</v>
      </c>
      <c r="S9028">
        <v>161</v>
      </c>
      <c r="V9028">
        <v>0</v>
      </c>
      <c r="W9028">
        <v>1081</v>
      </c>
    </row>
    <row r="9029" spans="1:23" x14ac:dyDescent="0.25">
      <c r="H9029" t="s">
        <v>13806</v>
      </c>
    </row>
    <row r="9030" spans="1:23" x14ac:dyDescent="0.25">
      <c r="A9030">
        <v>4512</v>
      </c>
      <c r="B9030">
        <v>1517</v>
      </c>
      <c r="C9030" t="s">
        <v>13807</v>
      </c>
      <c r="D9030" t="s">
        <v>14</v>
      </c>
      <c r="E9030" t="s">
        <v>15</v>
      </c>
      <c r="F9030" t="s">
        <v>13808</v>
      </c>
      <c r="G9030" t="str">
        <f>"200802000705"</f>
        <v>200802000705</v>
      </c>
      <c r="H9030">
        <v>770</v>
      </c>
      <c r="I9030">
        <v>150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R9030">
        <v>23</v>
      </c>
      <c r="S9030">
        <v>161</v>
      </c>
      <c r="V9030">
        <v>0</v>
      </c>
      <c r="W9030">
        <v>1081</v>
      </c>
    </row>
    <row r="9031" spans="1:23" x14ac:dyDescent="0.25">
      <c r="H9031" t="s">
        <v>13809</v>
      </c>
    </row>
    <row r="9032" spans="1:23" x14ac:dyDescent="0.25">
      <c r="A9032">
        <v>4513</v>
      </c>
      <c r="B9032">
        <v>3586</v>
      </c>
      <c r="C9032" t="s">
        <v>13810</v>
      </c>
      <c r="D9032" t="s">
        <v>14</v>
      </c>
      <c r="E9032" t="s">
        <v>96</v>
      </c>
      <c r="F9032" t="s">
        <v>13811</v>
      </c>
      <c r="G9032" t="str">
        <f>"00073669"</f>
        <v>00073669</v>
      </c>
      <c r="H9032" t="s">
        <v>582</v>
      </c>
      <c r="I9032">
        <v>0</v>
      </c>
      <c r="J9032">
        <v>30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V9032">
        <v>0</v>
      </c>
      <c r="W9032" t="s">
        <v>13812</v>
      </c>
    </row>
    <row r="9033" spans="1:23" x14ac:dyDescent="0.25">
      <c r="H9033" t="s">
        <v>13813</v>
      </c>
    </row>
    <row r="9034" spans="1:23" x14ac:dyDescent="0.25">
      <c r="A9034">
        <v>4514</v>
      </c>
      <c r="B9034">
        <v>4703</v>
      </c>
      <c r="C9034" t="s">
        <v>13814</v>
      </c>
      <c r="D9034" t="s">
        <v>13815</v>
      </c>
      <c r="E9034" t="s">
        <v>51</v>
      </c>
      <c r="F9034" t="s">
        <v>13816</v>
      </c>
      <c r="G9034" t="str">
        <f>"201511011391"</f>
        <v>201511011391</v>
      </c>
      <c r="H9034" t="s">
        <v>582</v>
      </c>
      <c r="I9034">
        <v>0</v>
      </c>
      <c r="J9034">
        <v>30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0</v>
      </c>
      <c r="S9034">
        <v>0</v>
      </c>
      <c r="V9034">
        <v>1</v>
      </c>
      <c r="W9034" t="s">
        <v>13812</v>
      </c>
    </row>
    <row r="9035" spans="1:23" x14ac:dyDescent="0.25">
      <c r="H9035" t="s">
        <v>13817</v>
      </c>
    </row>
    <row r="9036" spans="1:23" x14ac:dyDescent="0.25">
      <c r="A9036">
        <v>4515</v>
      </c>
      <c r="B9036">
        <v>5694</v>
      </c>
      <c r="C9036" t="s">
        <v>13818</v>
      </c>
      <c r="D9036" t="s">
        <v>25</v>
      </c>
      <c r="E9036" t="s">
        <v>1680</v>
      </c>
      <c r="F9036" t="s">
        <v>13819</v>
      </c>
      <c r="G9036" t="str">
        <f>"201406003966"</f>
        <v>201406003966</v>
      </c>
      <c r="H9036" t="s">
        <v>582</v>
      </c>
      <c r="I9036">
        <v>0</v>
      </c>
      <c r="J9036">
        <v>30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V9036">
        <v>0</v>
      </c>
      <c r="W9036" t="s">
        <v>13812</v>
      </c>
    </row>
    <row r="9037" spans="1:23" x14ac:dyDescent="0.25">
      <c r="H9037" t="s">
        <v>13820</v>
      </c>
    </row>
    <row r="9038" spans="1:23" x14ac:dyDescent="0.25">
      <c r="A9038">
        <v>4516</v>
      </c>
      <c r="B9038">
        <v>3330</v>
      </c>
      <c r="C9038" t="s">
        <v>13821</v>
      </c>
      <c r="D9038" t="s">
        <v>130</v>
      </c>
      <c r="E9038" t="s">
        <v>845</v>
      </c>
      <c r="F9038" t="s">
        <v>13822</v>
      </c>
      <c r="G9038" t="str">
        <f>"201511021396"</f>
        <v>201511021396</v>
      </c>
      <c r="H9038" t="s">
        <v>582</v>
      </c>
      <c r="I9038">
        <v>0</v>
      </c>
      <c r="J9038">
        <v>30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V9038">
        <v>0</v>
      </c>
      <c r="W9038" t="s">
        <v>13812</v>
      </c>
    </row>
    <row r="9039" spans="1:23" x14ac:dyDescent="0.25">
      <c r="H9039" t="s">
        <v>1925</v>
      </c>
    </row>
    <row r="9040" spans="1:23" x14ac:dyDescent="0.25">
      <c r="A9040">
        <v>4517</v>
      </c>
      <c r="B9040">
        <v>907</v>
      </c>
      <c r="C9040" t="s">
        <v>13823</v>
      </c>
      <c r="D9040" t="s">
        <v>977</v>
      </c>
      <c r="E9040" t="s">
        <v>51</v>
      </c>
      <c r="F9040" t="s">
        <v>13824</v>
      </c>
      <c r="G9040" t="str">
        <f>"201511025427"</f>
        <v>201511025427</v>
      </c>
      <c r="H9040" t="s">
        <v>582</v>
      </c>
      <c r="I9040">
        <v>0</v>
      </c>
      <c r="J9040">
        <v>30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7</v>
      </c>
      <c r="U9040">
        <v>878</v>
      </c>
      <c r="V9040">
        <v>0</v>
      </c>
      <c r="W9040" t="s">
        <v>13812</v>
      </c>
    </row>
    <row r="9041" spans="1:23" x14ac:dyDescent="0.25">
      <c r="H9041" t="s">
        <v>13825</v>
      </c>
    </row>
    <row r="9042" spans="1:23" x14ac:dyDescent="0.25">
      <c r="A9042">
        <v>4518</v>
      </c>
      <c r="B9042">
        <v>907</v>
      </c>
      <c r="C9042" t="s">
        <v>13823</v>
      </c>
      <c r="D9042" t="s">
        <v>977</v>
      </c>
      <c r="E9042" t="s">
        <v>51</v>
      </c>
      <c r="F9042" t="s">
        <v>13824</v>
      </c>
      <c r="G9042" t="str">
        <f>"201511025427"</f>
        <v>201511025427</v>
      </c>
      <c r="H9042" t="s">
        <v>582</v>
      </c>
      <c r="I9042">
        <v>0</v>
      </c>
      <c r="J9042">
        <v>30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V9042">
        <v>0</v>
      </c>
      <c r="W9042" t="s">
        <v>13812</v>
      </c>
    </row>
    <row r="9043" spans="1:23" x14ac:dyDescent="0.25">
      <c r="H9043" t="s">
        <v>13825</v>
      </c>
    </row>
    <row r="9044" spans="1:23" x14ac:dyDescent="0.25">
      <c r="A9044">
        <v>4519</v>
      </c>
      <c r="B9044">
        <v>6755</v>
      </c>
      <c r="C9044" t="s">
        <v>13826</v>
      </c>
      <c r="D9044" t="s">
        <v>13827</v>
      </c>
      <c r="E9044" t="s">
        <v>15</v>
      </c>
      <c r="F9044" t="s">
        <v>13828</v>
      </c>
      <c r="G9044" t="str">
        <f>"00091715"</f>
        <v>00091715</v>
      </c>
      <c r="H9044" t="s">
        <v>582</v>
      </c>
      <c r="I9044">
        <v>0</v>
      </c>
      <c r="J9044">
        <v>30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V9044">
        <v>0</v>
      </c>
      <c r="W9044" t="s">
        <v>13812</v>
      </c>
    </row>
    <row r="9045" spans="1:23" x14ac:dyDescent="0.25">
      <c r="H9045" t="s">
        <v>13829</v>
      </c>
    </row>
    <row r="9046" spans="1:23" x14ac:dyDescent="0.25">
      <c r="A9046">
        <v>4520</v>
      </c>
      <c r="B9046">
        <v>8791</v>
      </c>
      <c r="C9046" t="s">
        <v>13830</v>
      </c>
      <c r="D9046" t="s">
        <v>55</v>
      </c>
      <c r="E9046" t="s">
        <v>55</v>
      </c>
      <c r="F9046" t="s">
        <v>13831</v>
      </c>
      <c r="G9046" t="str">
        <f>"00084383"</f>
        <v>00084383</v>
      </c>
      <c r="H9046" t="s">
        <v>582</v>
      </c>
      <c r="I9046">
        <v>0</v>
      </c>
      <c r="J9046">
        <v>30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V9046">
        <v>0</v>
      </c>
      <c r="W9046" t="s">
        <v>13812</v>
      </c>
    </row>
    <row r="9047" spans="1:23" x14ac:dyDescent="0.25">
      <c r="H9047" t="s">
        <v>13832</v>
      </c>
    </row>
    <row r="9048" spans="1:23" x14ac:dyDescent="0.25">
      <c r="A9048">
        <v>4521</v>
      </c>
      <c r="B9048">
        <v>2727</v>
      </c>
      <c r="C9048" t="s">
        <v>2280</v>
      </c>
      <c r="D9048" t="s">
        <v>191</v>
      </c>
      <c r="E9048" t="s">
        <v>51</v>
      </c>
      <c r="F9048" t="s">
        <v>13833</v>
      </c>
      <c r="G9048" t="str">
        <f>"00045698"</f>
        <v>00045698</v>
      </c>
      <c r="H9048" t="s">
        <v>582</v>
      </c>
      <c r="I9048">
        <v>0</v>
      </c>
      <c r="J9048">
        <v>30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V9048">
        <v>0</v>
      </c>
      <c r="W9048" t="s">
        <v>13812</v>
      </c>
    </row>
    <row r="9049" spans="1:23" x14ac:dyDescent="0.25">
      <c r="H9049" t="s">
        <v>13834</v>
      </c>
    </row>
    <row r="9050" spans="1:23" x14ac:dyDescent="0.25">
      <c r="A9050">
        <v>4522</v>
      </c>
      <c r="B9050">
        <v>3666</v>
      </c>
      <c r="C9050" t="s">
        <v>7013</v>
      </c>
      <c r="D9050" t="s">
        <v>360</v>
      </c>
      <c r="E9050" t="s">
        <v>116</v>
      </c>
      <c r="F9050" t="s">
        <v>13835</v>
      </c>
      <c r="G9050" t="str">
        <f>"201511015409"</f>
        <v>201511015409</v>
      </c>
      <c r="H9050">
        <v>1045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5</v>
      </c>
      <c r="S9050">
        <v>35</v>
      </c>
      <c r="V9050">
        <v>0</v>
      </c>
      <c r="W9050">
        <v>1080</v>
      </c>
    </row>
    <row r="9051" spans="1:23" x14ac:dyDescent="0.25">
      <c r="H9051">
        <v>815</v>
      </c>
    </row>
    <row r="9052" spans="1:23" x14ac:dyDescent="0.25">
      <c r="A9052">
        <v>4523</v>
      </c>
      <c r="B9052">
        <v>511</v>
      </c>
      <c r="C9052" t="s">
        <v>13836</v>
      </c>
      <c r="D9052" t="s">
        <v>1655</v>
      </c>
      <c r="E9052" t="s">
        <v>60</v>
      </c>
      <c r="F9052" t="s">
        <v>13837</v>
      </c>
      <c r="G9052" t="str">
        <f>"201511038776"</f>
        <v>201511038776</v>
      </c>
      <c r="H9052">
        <v>1045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5</v>
      </c>
      <c r="S9052">
        <v>35</v>
      </c>
      <c r="V9052">
        <v>0</v>
      </c>
      <c r="W9052">
        <v>1080</v>
      </c>
    </row>
    <row r="9053" spans="1:23" x14ac:dyDescent="0.25">
      <c r="H9053" t="s">
        <v>5438</v>
      </c>
    </row>
    <row r="9054" spans="1:23" x14ac:dyDescent="0.25">
      <c r="A9054">
        <v>4524</v>
      </c>
      <c r="B9054">
        <v>455</v>
      </c>
      <c r="C9054" t="s">
        <v>13838</v>
      </c>
      <c r="D9054" t="s">
        <v>10585</v>
      </c>
      <c r="E9054" t="s">
        <v>96</v>
      </c>
      <c r="F9054" t="s">
        <v>13839</v>
      </c>
      <c r="G9054" t="str">
        <f>"201511022402"</f>
        <v>201511022402</v>
      </c>
      <c r="H9054" t="s">
        <v>1000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12</v>
      </c>
      <c r="S9054">
        <v>84</v>
      </c>
      <c r="V9054">
        <v>2</v>
      </c>
      <c r="W9054" t="s">
        <v>13840</v>
      </c>
    </row>
    <row r="9055" spans="1:23" x14ac:dyDescent="0.25">
      <c r="H9055" t="s">
        <v>13841</v>
      </c>
    </row>
    <row r="9056" spans="1:23" x14ac:dyDescent="0.25">
      <c r="A9056">
        <v>4525</v>
      </c>
      <c r="B9056">
        <v>5012</v>
      </c>
      <c r="C9056" t="s">
        <v>5478</v>
      </c>
      <c r="D9056" t="s">
        <v>6296</v>
      </c>
      <c r="E9056" t="s">
        <v>55</v>
      </c>
      <c r="F9056" t="s">
        <v>13842</v>
      </c>
      <c r="G9056" t="str">
        <f>"00075194"</f>
        <v>00075194</v>
      </c>
      <c r="H9056" t="s">
        <v>1352</v>
      </c>
      <c r="I9056">
        <v>150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  <c r="R9056">
        <v>0</v>
      </c>
      <c r="S9056">
        <v>0</v>
      </c>
      <c r="V9056">
        <v>2</v>
      </c>
      <c r="W9056" t="s">
        <v>13840</v>
      </c>
    </row>
    <row r="9057" spans="1:23" x14ac:dyDescent="0.25">
      <c r="H9057" t="s">
        <v>13843</v>
      </c>
    </row>
    <row r="9058" spans="1:23" x14ac:dyDescent="0.25">
      <c r="A9058">
        <v>4526</v>
      </c>
      <c r="B9058">
        <v>3871</v>
      </c>
      <c r="C9058" t="s">
        <v>2280</v>
      </c>
      <c r="D9058" t="s">
        <v>379</v>
      </c>
      <c r="E9058" t="s">
        <v>2271</v>
      </c>
      <c r="F9058" t="s">
        <v>13844</v>
      </c>
      <c r="G9058" t="str">
        <f>"200801010327"</f>
        <v>200801010327</v>
      </c>
      <c r="H9058" t="s">
        <v>2791</v>
      </c>
      <c r="I9058">
        <v>150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11</v>
      </c>
      <c r="S9058">
        <v>77</v>
      </c>
      <c r="V9058">
        <v>1</v>
      </c>
      <c r="W9058" t="s">
        <v>13840</v>
      </c>
    </row>
    <row r="9059" spans="1:23" x14ac:dyDescent="0.25">
      <c r="H9059" t="s">
        <v>13845</v>
      </c>
    </row>
    <row r="9060" spans="1:23" x14ac:dyDescent="0.25">
      <c r="A9060">
        <v>4527</v>
      </c>
      <c r="B9060">
        <v>7701</v>
      </c>
      <c r="C9060" t="s">
        <v>1922</v>
      </c>
      <c r="D9060" t="s">
        <v>175</v>
      </c>
      <c r="E9060" t="s">
        <v>196</v>
      </c>
      <c r="F9060" t="s">
        <v>1923</v>
      </c>
      <c r="G9060" t="str">
        <f>"00046138"</f>
        <v>00046138</v>
      </c>
      <c r="H9060" t="s">
        <v>595</v>
      </c>
      <c r="I9060">
        <v>0</v>
      </c>
      <c r="J9060">
        <v>30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V9060">
        <v>0</v>
      </c>
      <c r="W9060" t="s">
        <v>13846</v>
      </c>
    </row>
    <row r="9061" spans="1:23" x14ac:dyDescent="0.25">
      <c r="H9061" t="s">
        <v>1925</v>
      </c>
    </row>
    <row r="9062" spans="1:23" x14ac:dyDescent="0.25">
      <c r="A9062">
        <v>4528</v>
      </c>
      <c r="B9062">
        <v>7670</v>
      </c>
      <c r="C9062" t="s">
        <v>12303</v>
      </c>
      <c r="D9062" t="s">
        <v>777</v>
      </c>
      <c r="E9062" t="s">
        <v>432</v>
      </c>
      <c r="F9062" t="s">
        <v>13847</v>
      </c>
      <c r="G9062" t="str">
        <f>"00093820"</f>
        <v>00093820</v>
      </c>
      <c r="H9062" t="s">
        <v>344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V9062">
        <v>0</v>
      </c>
      <c r="W9062" t="s">
        <v>344</v>
      </c>
    </row>
    <row r="9063" spans="1:23" x14ac:dyDescent="0.25">
      <c r="H9063" t="s">
        <v>13848</v>
      </c>
    </row>
    <row r="9064" spans="1:23" x14ac:dyDescent="0.25">
      <c r="A9064">
        <v>4529</v>
      </c>
      <c r="B9064">
        <v>5757</v>
      </c>
      <c r="C9064" t="s">
        <v>8910</v>
      </c>
      <c r="D9064" t="s">
        <v>1518</v>
      </c>
      <c r="E9064" t="s">
        <v>70</v>
      </c>
      <c r="F9064" t="s">
        <v>13849</v>
      </c>
      <c r="G9064" t="str">
        <f>"201511040065"</f>
        <v>201511040065</v>
      </c>
      <c r="H9064" t="s">
        <v>344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V9064">
        <v>1</v>
      </c>
      <c r="W9064" t="s">
        <v>344</v>
      </c>
    </row>
    <row r="9065" spans="1:23" x14ac:dyDescent="0.25">
      <c r="H9065" t="s">
        <v>13850</v>
      </c>
    </row>
    <row r="9066" spans="1:23" x14ac:dyDescent="0.25">
      <c r="A9066">
        <v>4530</v>
      </c>
      <c r="B9066">
        <v>9155</v>
      </c>
      <c r="C9066" t="s">
        <v>13851</v>
      </c>
      <c r="D9066" t="s">
        <v>5286</v>
      </c>
      <c r="E9066" t="s">
        <v>41</v>
      </c>
      <c r="F9066" t="s">
        <v>13852</v>
      </c>
      <c r="G9066" t="str">
        <f>"201511026884"</f>
        <v>201511026884</v>
      </c>
      <c r="H9066" t="s">
        <v>344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  <c r="R9066">
        <v>0</v>
      </c>
      <c r="S9066">
        <v>0</v>
      </c>
      <c r="V9066">
        <v>2</v>
      </c>
      <c r="W9066" t="s">
        <v>344</v>
      </c>
    </row>
    <row r="9067" spans="1:23" x14ac:dyDescent="0.25">
      <c r="H9067" t="s">
        <v>13853</v>
      </c>
    </row>
    <row r="9068" spans="1:23" x14ac:dyDescent="0.25">
      <c r="A9068">
        <v>4531</v>
      </c>
      <c r="B9068">
        <v>4349</v>
      </c>
      <c r="C9068" t="s">
        <v>13854</v>
      </c>
      <c r="D9068" t="s">
        <v>1036</v>
      </c>
      <c r="E9068" t="s">
        <v>60</v>
      </c>
      <c r="F9068" t="s">
        <v>13855</v>
      </c>
      <c r="G9068" t="str">
        <f>"00079980"</f>
        <v>00079980</v>
      </c>
      <c r="H9068" t="s">
        <v>344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R9068">
        <v>0</v>
      </c>
      <c r="S9068">
        <v>0</v>
      </c>
      <c r="V9068">
        <v>0</v>
      </c>
      <c r="W9068" t="s">
        <v>344</v>
      </c>
    </row>
    <row r="9069" spans="1:23" x14ac:dyDescent="0.25">
      <c r="H9069" t="s">
        <v>13856</v>
      </c>
    </row>
    <row r="9070" spans="1:23" x14ac:dyDescent="0.25">
      <c r="A9070">
        <v>4532</v>
      </c>
      <c r="B9070">
        <v>896</v>
      </c>
      <c r="C9070" t="s">
        <v>13857</v>
      </c>
      <c r="D9070" t="s">
        <v>364</v>
      </c>
      <c r="E9070" t="s">
        <v>9727</v>
      </c>
      <c r="F9070" t="s">
        <v>13858</v>
      </c>
      <c r="G9070" t="str">
        <f>"00040260"</f>
        <v>00040260</v>
      </c>
      <c r="H9070">
        <v>726</v>
      </c>
      <c r="I9070">
        <v>150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29</v>
      </c>
      <c r="S9070">
        <v>203</v>
      </c>
      <c r="V9070">
        <v>0</v>
      </c>
      <c r="W9070">
        <v>1079</v>
      </c>
    </row>
    <row r="9071" spans="1:23" x14ac:dyDescent="0.25">
      <c r="H9071" t="s">
        <v>13859</v>
      </c>
    </row>
    <row r="9072" spans="1:23" x14ac:dyDescent="0.25">
      <c r="A9072">
        <v>4533</v>
      </c>
      <c r="B9072">
        <v>9290</v>
      </c>
      <c r="C9072" t="s">
        <v>13860</v>
      </c>
      <c r="D9072" t="s">
        <v>13861</v>
      </c>
      <c r="E9072" t="s">
        <v>15</v>
      </c>
      <c r="F9072" t="s">
        <v>13862</v>
      </c>
      <c r="G9072" t="str">
        <f>"201502003067"</f>
        <v>201502003067</v>
      </c>
      <c r="H9072" t="s">
        <v>582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4</v>
      </c>
      <c r="S9072">
        <v>28</v>
      </c>
      <c r="V9072">
        <v>1</v>
      </c>
      <c r="W9072" t="s">
        <v>13863</v>
      </c>
    </row>
    <row r="9073" spans="1:23" x14ac:dyDescent="0.25">
      <c r="H9073" t="s">
        <v>13864</v>
      </c>
    </row>
    <row r="9074" spans="1:23" x14ac:dyDescent="0.25">
      <c r="A9074">
        <v>4534</v>
      </c>
      <c r="B9074">
        <v>2328</v>
      </c>
      <c r="C9074" t="s">
        <v>13865</v>
      </c>
      <c r="D9074" t="s">
        <v>41</v>
      </c>
      <c r="E9074" t="s">
        <v>32</v>
      </c>
      <c r="F9074" t="s">
        <v>13866</v>
      </c>
      <c r="G9074" t="str">
        <f>"201209000157"</f>
        <v>201209000157</v>
      </c>
      <c r="H9074" t="s">
        <v>925</v>
      </c>
      <c r="I9074">
        <v>0</v>
      </c>
      <c r="J9074">
        <v>30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6</v>
      </c>
      <c r="S9074">
        <v>42</v>
      </c>
      <c r="V9074">
        <v>0</v>
      </c>
      <c r="W9074" t="s">
        <v>13863</v>
      </c>
    </row>
    <row r="9075" spans="1:23" x14ac:dyDescent="0.25">
      <c r="H9075" t="s">
        <v>13867</v>
      </c>
    </row>
    <row r="9076" spans="1:23" x14ac:dyDescent="0.25">
      <c r="A9076">
        <v>4535</v>
      </c>
      <c r="B9076">
        <v>7666</v>
      </c>
      <c r="C9076" t="s">
        <v>13868</v>
      </c>
      <c r="D9076" t="s">
        <v>112</v>
      </c>
      <c r="E9076" t="s">
        <v>41</v>
      </c>
      <c r="F9076" t="s">
        <v>13869</v>
      </c>
      <c r="G9076" t="str">
        <f>"00041847"</f>
        <v>00041847</v>
      </c>
      <c r="H9076" t="s">
        <v>925</v>
      </c>
      <c r="I9076">
        <v>0</v>
      </c>
      <c r="J9076">
        <v>30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6</v>
      </c>
      <c r="S9076">
        <v>42</v>
      </c>
      <c r="V9076">
        <v>0</v>
      </c>
      <c r="W9076" t="s">
        <v>13863</v>
      </c>
    </row>
    <row r="9077" spans="1:23" x14ac:dyDescent="0.25">
      <c r="H9077" t="s">
        <v>13870</v>
      </c>
    </row>
    <row r="9078" spans="1:23" x14ac:dyDescent="0.25">
      <c r="A9078">
        <v>4536</v>
      </c>
      <c r="B9078">
        <v>6632</v>
      </c>
      <c r="C9078" t="s">
        <v>1255</v>
      </c>
      <c r="D9078" t="s">
        <v>196</v>
      </c>
      <c r="E9078" t="s">
        <v>472</v>
      </c>
      <c r="F9078" t="s">
        <v>13871</v>
      </c>
      <c r="G9078" t="str">
        <f>"00037979"</f>
        <v>00037979</v>
      </c>
      <c r="H9078" t="s">
        <v>925</v>
      </c>
      <c r="I9078">
        <v>0</v>
      </c>
      <c r="J9078">
        <v>30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6</v>
      </c>
      <c r="S9078">
        <v>42</v>
      </c>
      <c r="V9078">
        <v>0</v>
      </c>
      <c r="W9078" t="s">
        <v>13863</v>
      </c>
    </row>
    <row r="9079" spans="1:23" x14ac:dyDescent="0.25">
      <c r="H9079" t="s">
        <v>13872</v>
      </c>
    </row>
    <row r="9080" spans="1:23" x14ac:dyDescent="0.25">
      <c r="A9080">
        <v>4537</v>
      </c>
      <c r="B9080">
        <v>1891</v>
      </c>
      <c r="C9080" t="s">
        <v>5071</v>
      </c>
      <c r="D9080" t="s">
        <v>13873</v>
      </c>
      <c r="E9080" t="s">
        <v>2274</v>
      </c>
      <c r="F9080" t="s">
        <v>13874</v>
      </c>
      <c r="G9080" t="str">
        <f>"201511036980"</f>
        <v>201511036980</v>
      </c>
      <c r="H9080" t="s">
        <v>2943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12</v>
      </c>
      <c r="S9080">
        <v>84</v>
      </c>
      <c r="V9080">
        <v>1</v>
      </c>
      <c r="W9080" t="s">
        <v>13875</v>
      </c>
    </row>
    <row r="9081" spans="1:23" x14ac:dyDescent="0.25">
      <c r="H9081" t="s">
        <v>13876</v>
      </c>
    </row>
    <row r="9082" spans="1:23" x14ac:dyDescent="0.25">
      <c r="A9082">
        <v>4538</v>
      </c>
      <c r="B9082">
        <v>10513</v>
      </c>
      <c r="C9082" t="s">
        <v>2063</v>
      </c>
      <c r="D9082" t="s">
        <v>342</v>
      </c>
      <c r="E9082" t="s">
        <v>70</v>
      </c>
      <c r="F9082" t="s">
        <v>13877</v>
      </c>
      <c r="G9082" t="str">
        <f>"00100147"</f>
        <v>00100147</v>
      </c>
      <c r="H9082">
        <v>1078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0</v>
      </c>
      <c r="V9082">
        <v>1</v>
      </c>
      <c r="W9082">
        <v>1078</v>
      </c>
    </row>
    <row r="9083" spans="1:23" x14ac:dyDescent="0.25">
      <c r="H9083" t="s">
        <v>13878</v>
      </c>
    </row>
    <row r="9084" spans="1:23" x14ac:dyDescent="0.25">
      <c r="A9084">
        <v>4539</v>
      </c>
      <c r="B9084">
        <v>3955</v>
      </c>
      <c r="C9084" t="s">
        <v>617</v>
      </c>
      <c r="D9084" t="s">
        <v>187</v>
      </c>
      <c r="E9084" t="s">
        <v>295</v>
      </c>
      <c r="F9084" t="s">
        <v>13879</v>
      </c>
      <c r="G9084" t="str">
        <f>"201511036059"</f>
        <v>201511036059</v>
      </c>
      <c r="H9084">
        <v>1078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V9084">
        <v>0</v>
      </c>
      <c r="W9084">
        <v>1078</v>
      </c>
    </row>
    <row r="9085" spans="1:23" x14ac:dyDescent="0.25">
      <c r="H9085" t="s">
        <v>13880</v>
      </c>
    </row>
    <row r="9086" spans="1:23" x14ac:dyDescent="0.25">
      <c r="A9086">
        <v>4540</v>
      </c>
      <c r="B9086">
        <v>2324</v>
      </c>
      <c r="C9086" t="s">
        <v>13881</v>
      </c>
      <c r="D9086" t="s">
        <v>787</v>
      </c>
      <c r="E9086" t="s">
        <v>196</v>
      </c>
      <c r="F9086" t="s">
        <v>13882</v>
      </c>
      <c r="G9086" t="str">
        <f>"00024390"</f>
        <v>00024390</v>
      </c>
      <c r="H9086">
        <v>1078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V9086">
        <v>0</v>
      </c>
      <c r="W9086">
        <v>1078</v>
      </c>
    </row>
    <row r="9087" spans="1:23" x14ac:dyDescent="0.25">
      <c r="H9087" t="s">
        <v>13883</v>
      </c>
    </row>
    <row r="9088" spans="1:23" x14ac:dyDescent="0.25">
      <c r="A9088">
        <v>4541</v>
      </c>
      <c r="B9088">
        <v>6587</v>
      </c>
      <c r="C9088" t="s">
        <v>5919</v>
      </c>
      <c r="D9088" t="s">
        <v>326</v>
      </c>
      <c r="E9088" t="s">
        <v>13884</v>
      </c>
      <c r="F9088" t="s">
        <v>13885</v>
      </c>
      <c r="G9088" t="str">
        <f>"00094673"</f>
        <v>00094673</v>
      </c>
      <c r="H9088">
        <v>1078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V9088">
        <v>0</v>
      </c>
      <c r="W9088">
        <v>1078</v>
      </c>
    </row>
    <row r="9089" spans="1:23" x14ac:dyDescent="0.25">
      <c r="H9089" t="s">
        <v>13886</v>
      </c>
    </row>
    <row r="9090" spans="1:23" x14ac:dyDescent="0.25">
      <c r="A9090">
        <v>4542</v>
      </c>
      <c r="B9090">
        <v>7143</v>
      </c>
      <c r="C9090" t="s">
        <v>8117</v>
      </c>
      <c r="D9090" t="s">
        <v>3461</v>
      </c>
      <c r="E9090" t="s">
        <v>130</v>
      </c>
      <c r="F9090" t="s">
        <v>13887</v>
      </c>
      <c r="G9090" t="str">
        <f>"00041135"</f>
        <v>00041135</v>
      </c>
      <c r="H9090">
        <v>1078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  <c r="R9090">
        <v>0</v>
      </c>
      <c r="S9090">
        <v>0</v>
      </c>
      <c r="V9090">
        <v>1</v>
      </c>
      <c r="W9090">
        <v>1078</v>
      </c>
    </row>
    <row r="9091" spans="1:23" x14ac:dyDescent="0.25">
      <c r="H9091" t="s">
        <v>13888</v>
      </c>
    </row>
    <row r="9092" spans="1:23" x14ac:dyDescent="0.25">
      <c r="A9092">
        <v>4543</v>
      </c>
      <c r="B9092">
        <v>7143</v>
      </c>
      <c r="C9092" t="s">
        <v>8117</v>
      </c>
      <c r="D9092" t="s">
        <v>3461</v>
      </c>
      <c r="E9092" t="s">
        <v>130</v>
      </c>
      <c r="F9092" t="s">
        <v>13887</v>
      </c>
      <c r="G9092" t="str">
        <f>"00041135"</f>
        <v>00041135</v>
      </c>
      <c r="H9092">
        <v>1078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  <c r="R9092">
        <v>0</v>
      </c>
      <c r="S9092">
        <v>0</v>
      </c>
      <c r="T9092">
        <v>6</v>
      </c>
      <c r="U9092">
        <v>831</v>
      </c>
      <c r="V9092">
        <v>1</v>
      </c>
      <c r="W9092">
        <v>1078</v>
      </c>
    </row>
    <row r="9093" spans="1:23" x14ac:dyDescent="0.25">
      <c r="H9093" t="s">
        <v>13888</v>
      </c>
    </row>
    <row r="9094" spans="1:23" x14ac:dyDescent="0.25">
      <c r="A9094">
        <v>4544</v>
      </c>
      <c r="B9094">
        <v>4413</v>
      </c>
      <c r="C9094" t="s">
        <v>7421</v>
      </c>
      <c r="D9094" t="s">
        <v>495</v>
      </c>
      <c r="E9094" t="s">
        <v>472</v>
      </c>
      <c r="F9094" t="s">
        <v>13889</v>
      </c>
      <c r="G9094" t="str">
        <f>"00025715"</f>
        <v>00025715</v>
      </c>
      <c r="H9094">
        <v>1078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V9094">
        <v>0</v>
      </c>
      <c r="W9094">
        <v>1078</v>
      </c>
    </row>
    <row r="9095" spans="1:23" x14ac:dyDescent="0.25">
      <c r="H9095" t="s">
        <v>13890</v>
      </c>
    </row>
    <row r="9096" spans="1:23" x14ac:dyDescent="0.25">
      <c r="A9096">
        <v>4545</v>
      </c>
      <c r="B9096">
        <v>309</v>
      </c>
      <c r="C9096" t="s">
        <v>8024</v>
      </c>
      <c r="D9096" t="s">
        <v>570</v>
      </c>
      <c r="E9096" t="s">
        <v>1399</v>
      </c>
      <c r="F9096" t="s">
        <v>13891</v>
      </c>
      <c r="G9096" t="str">
        <f>"201401000168"</f>
        <v>201401000168</v>
      </c>
      <c r="H9096">
        <v>1078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V9096">
        <v>1</v>
      </c>
      <c r="W9096">
        <v>1078</v>
      </c>
    </row>
    <row r="9097" spans="1:23" x14ac:dyDescent="0.25">
      <c r="H9097" t="s">
        <v>13892</v>
      </c>
    </row>
    <row r="9098" spans="1:23" x14ac:dyDescent="0.25">
      <c r="A9098">
        <v>4546</v>
      </c>
      <c r="B9098">
        <v>9489</v>
      </c>
      <c r="C9098" t="s">
        <v>13893</v>
      </c>
      <c r="D9098" t="s">
        <v>14</v>
      </c>
      <c r="E9098" t="s">
        <v>70</v>
      </c>
      <c r="F9098" t="s">
        <v>13894</v>
      </c>
      <c r="G9098" t="str">
        <f>"201512000928"</f>
        <v>201512000928</v>
      </c>
      <c r="H9098">
        <v>1078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0</v>
      </c>
      <c r="S9098">
        <v>0</v>
      </c>
      <c r="V9098">
        <v>2</v>
      </c>
      <c r="W9098">
        <v>1078</v>
      </c>
    </row>
    <row r="9099" spans="1:23" x14ac:dyDescent="0.25">
      <c r="H9099" t="s">
        <v>13895</v>
      </c>
    </row>
    <row r="9100" spans="1:23" x14ac:dyDescent="0.25">
      <c r="A9100">
        <v>4547</v>
      </c>
      <c r="B9100">
        <v>3303</v>
      </c>
      <c r="C9100" t="s">
        <v>13896</v>
      </c>
      <c r="D9100" t="s">
        <v>14</v>
      </c>
      <c r="E9100" t="s">
        <v>113</v>
      </c>
      <c r="F9100" t="s">
        <v>13897</v>
      </c>
      <c r="G9100" t="str">
        <f>"201511033238"</f>
        <v>201511033238</v>
      </c>
      <c r="H9100">
        <v>1078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V9100">
        <v>0</v>
      </c>
      <c r="W9100">
        <v>1078</v>
      </c>
    </row>
    <row r="9101" spans="1:23" x14ac:dyDescent="0.25">
      <c r="H9101" t="s">
        <v>13898</v>
      </c>
    </row>
    <row r="9102" spans="1:23" x14ac:dyDescent="0.25">
      <c r="A9102">
        <v>4548</v>
      </c>
      <c r="B9102">
        <v>6146</v>
      </c>
      <c r="C9102" t="s">
        <v>13899</v>
      </c>
      <c r="D9102" t="s">
        <v>6527</v>
      </c>
      <c r="E9102" t="s">
        <v>75</v>
      </c>
      <c r="F9102" t="s">
        <v>13900</v>
      </c>
      <c r="G9102" t="str">
        <f>"200908000228"</f>
        <v>200908000228</v>
      </c>
      <c r="H9102">
        <v>1078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V9102">
        <v>0</v>
      </c>
      <c r="W9102">
        <v>1078</v>
      </c>
    </row>
    <row r="9103" spans="1:23" x14ac:dyDescent="0.25">
      <c r="H9103" t="s">
        <v>13901</v>
      </c>
    </row>
    <row r="9104" spans="1:23" x14ac:dyDescent="0.25">
      <c r="A9104">
        <v>4549</v>
      </c>
      <c r="B9104">
        <v>8105</v>
      </c>
      <c r="C9104" t="s">
        <v>13902</v>
      </c>
      <c r="D9104" t="s">
        <v>70</v>
      </c>
      <c r="E9104" t="s">
        <v>55</v>
      </c>
      <c r="F9104" t="s">
        <v>13903</v>
      </c>
      <c r="G9104" t="str">
        <f>"201511025584"</f>
        <v>201511025584</v>
      </c>
      <c r="H9104">
        <v>1078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V9104">
        <v>0</v>
      </c>
      <c r="W9104">
        <v>1078</v>
      </c>
    </row>
    <row r="9105" spans="1:23" x14ac:dyDescent="0.25">
      <c r="H9105" t="s">
        <v>13904</v>
      </c>
    </row>
    <row r="9106" spans="1:23" x14ac:dyDescent="0.25">
      <c r="A9106">
        <v>4550</v>
      </c>
      <c r="B9106">
        <v>1772</v>
      </c>
      <c r="C9106" t="s">
        <v>13905</v>
      </c>
      <c r="D9106" t="s">
        <v>570</v>
      </c>
      <c r="E9106" t="s">
        <v>291</v>
      </c>
      <c r="F9106" t="s">
        <v>13906</v>
      </c>
      <c r="G9106" t="str">
        <f>"00054589"</f>
        <v>00054589</v>
      </c>
      <c r="H9106">
        <v>1078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V9106">
        <v>0</v>
      </c>
      <c r="W9106">
        <v>1078</v>
      </c>
    </row>
    <row r="9107" spans="1:23" x14ac:dyDescent="0.25">
      <c r="H9107" t="s">
        <v>13907</v>
      </c>
    </row>
    <row r="9108" spans="1:23" x14ac:dyDescent="0.25">
      <c r="A9108">
        <v>4551</v>
      </c>
      <c r="B9108">
        <v>4597</v>
      </c>
      <c r="C9108" t="s">
        <v>13908</v>
      </c>
      <c r="D9108" t="s">
        <v>336</v>
      </c>
      <c r="E9108" t="s">
        <v>113</v>
      </c>
      <c r="F9108" t="s">
        <v>13909</v>
      </c>
      <c r="G9108" t="str">
        <f>"201511040312"</f>
        <v>201511040312</v>
      </c>
      <c r="H9108">
        <v>1078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V9108">
        <v>0</v>
      </c>
      <c r="W9108">
        <v>1078</v>
      </c>
    </row>
    <row r="9109" spans="1:23" x14ac:dyDescent="0.25">
      <c r="H9109" t="s">
        <v>13910</v>
      </c>
    </row>
    <row r="9110" spans="1:23" x14ac:dyDescent="0.25">
      <c r="A9110">
        <v>4552</v>
      </c>
      <c r="B9110">
        <v>5782</v>
      </c>
      <c r="C9110" t="s">
        <v>13911</v>
      </c>
      <c r="D9110" t="s">
        <v>570</v>
      </c>
      <c r="E9110" t="s">
        <v>51</v>
      </c>
      <c r="F9110" t="s">
        <v>13912</v>
      </c>
      <c r="G9110" t="str">
        <f>"201510000157"</f>
        <v>201510000157</v>
      </c>
      <c r="H9110">
        <v>1078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V9110">
        <v>0</v>
      </c>
      <c r="W9110">
        <v>1078</v>
      </c>
    </row>
    <row r="9111" spans="1:23" x14ac:dyDescent="0.25">
      <c r="H9111" t="s">
        <v>13913</v>
      </c>
    </row>
    <row r="9112" spans="1:23" x14ac:dyDescent="0.25">
      <c r="A9112">
        <v>4553</v>
      </c>
      <c r="B9112">
        <v>1324</v>
      </c>
      <c r="C9112" t="s">
        <v>13914</v>
      </c>
      <c r="D9112" t="s">
        <v>70</v>
      </c>
      <c r="E9112" t="s">
        <v>55</v>
      </c>
      <c r="F9112" t="s">
        <v>13915</v>
      </c>
      <c r="G9112" t="str">
        <f>"00050604"</f>
        <v>00050604</v>
      </c>
      <c r="H9112">
        <v>1078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V9112">
        <v>0</v>
      </c>
      <c r="W9112">
        <v>1078</v>
      </c>
    </row>
    <row r="9113" spans="1:23" x14ac:dyDescent="0.25">
      <c r="H9113" t="s">
        <v>13916</v>
      </c>
    </row>
    <row r="9114" spans="1:23" x14ac:dyDescent="0.25">
      <c r="A9114">
        <v>4554</v>
      </c>
      <c r="B9114">
        <v>10271</v>
      </c>
      <c r="C9114" t="s">
        <v>668</v>
      </c>
      <c r="D9114" t="s">
        <v>485</v>
      </c>
      <c r="E9114" t="s">
        <v>41</v>
      </c>
      <c r="F9114" t="s">
        <v>13917</v>
      </c>
      <c r="G9114" t="str">
        <f>"201502002425"</f>
        <v>201502002425</v>
      </c>
      <c r="H9114">
        <v>1078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R9114">
        <v>0</v>
      </c>
      <c r="S9114">
        <v>0</v>
      </c>
      <c r="V9114">
        <v>0</v>
      </c>
      <c r="W9114">
        <v>1078</v>
      </c>
    </row>
    <row r="9115" spans="1:23" x14ac:dyDescent="0.25">
      <c r="H9115" t="s">
        <v>13918</v>
      </c>
    </row>
    <row r="9116" spans="1:23" x14ac:dyDescent="0.25">
      <c r="A9116">
        <v>4555</v>
      </c>
      <c r="B9116">
        <v>8452</v>
      </c>
      <c r="C9116" t="s">
        <v>12690</v>
      </c>
      <c r="D9116" t="s">
        <v>379</v>
      </c>
      <c r="E9116" t="s">
        <v>15</v>
      </c>
      <c r="F9116" t="s">
        <v>13919</v>
      </c>
      <c r="G9116" t="str">
        <f>"00050375"</f>
        <v>00050375</v>
      </c>
      <c r="H9116">
        <v>1078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  <c r="S9116">
        <v>0</v>
      </c>
      <c r="V9116">
        <v>0</v>
      </c>
      <c r="W9116">
        <v>1078</v>
      </c>
    </row>
    <row r="9117" spans="1:23" x14ac:dyDescent="0.25">
      <c r="H9117" t="s">
        <v>13920</v>
      </c>
    </row>
    <row r="9118" spans="1:23" x14ac:dyDescent="0.25">
      <c r="A9118">
        <v>4556</v>
      </c>
      <c r="B9118">
        <v>9324</v>
      </c>
      <c r="C9118" t="s">
        <v>5128</v>
      </c>
      <c r="D9118" t="s">
        <v>14</v>
      </c>
      <c r="E9118" t="s">
        <v>4171</v>
      </c>
      <c r="F9118" t="s">
        <v>13921</v>
      </c>
      <c r="G9118" t="str">
        <f>"00023884"</f>
        <v>00023884</v>
      </c>
      <c r="H9118">
        <v>1078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R9118">
        <v>0</v>
      </c>
      <c r="S9118">
        <v>0</v>
      </c>
      <c r="V9118">
        <v>0</v>
      </c>
      <c r="W9118">
        <v>1078</v>
      </c>
    </row>
    <row r="9119" spans="1:23" x14ac:dyDescent="0.25">
      <c r="H9119" t="s">
        <v>13922</v>
      </c>
    </row>
    <row r="9120" spans="1:23" x14ac:dyDescent="0.25">
      <c r="A9120">
        <v>4557</v>
      </c>
      <c r="B9120">
        <v>5252</v>
      </c>
      <c r="C9120" t="s">
        <v>9640</v>
      </c>
      <c r="D9120" t="s">
        <v>406</v>
      </c>
      <c r="E9120" t="s">
        <v>188</v>
      </c>
      <c r="F9120" t="s">
        <v>13923</v>
      </c>
      <c r="G9120" t="str">
        <f>"201412006874"</f>
        <v>201412006874</v>
      </c>
      <c r="H9120">
        <v>1078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V9120">
        <v>0</v>
      </c>
      <c r="W9120">
        <v>1078</v>
      </c>
    </row>
    <row r="9121" spans="1:23" x14ac:dyDescent="0.25">
      <c r="H9121" t="s">
        <v>13924</v>
      </c>
    </row>
    <row r="9122" spans="1:23" x14ac:dyDescent="0.25">
      <c r="A9122">
        <v>4558</v>
      </c>
      <c r="B9122">
        <v>3415</v>
      </c>
      <c r="C9122" t="s">
        <v>13925</v>
      </c>
      <c r="D9122" t="s">
        <v>14</v>
      </c>
      <c r="E9122" t="s">
        <v>75</v>
      </c>
      <c r="F9122" t="s">
        <v>13926</v>
      </c>
      <c r="G9122" t="str">
        <f>"201511040605"</f>
        <v>201511040605</v>
      </c>
      <c r="H9122">
        <v>1078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V9122">
        <v>1</v>
      </c>
      <c r="W9122">
        <v>1078</v>
      </c>
    </row>
    <row r="9123" spans="1:23" x14ac:dyDescent="0.25">
      <c r="H9123" t="s">
        <v>13927</v>
      </c>
    </row>
    <row r="9124" spans="1:23" x14ac:dyDescent="0.25">
      <c r="A9124">
        <v>4559</v>
      </c>
      <c r="B9124">
        <v>4625</v>
      </c>
      <c r="C9124" t="s">
        <v>13928</v>
      </c>
      <c r="D9124" t="s">
        <v>191</v>
      </c>
      <c r="E9124" t="s">
        <v>75</v>
      </c>
      <c r="F9124" t="s">
        <v>13929</v>
      </c>
      <c r="G9124" t="str">
        <f>"201511009135"</f>
        <v>201511009135</v>
      </c>
      <c r="H9124">
        <v>1078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0</v>
      </c>
      <c r="V9124">
        <v>1</v>
      </c>
      <c r="W9124">
        <v>1078</v>
      </c>
    </row>
    <row r="9125" spans="1:23" x14ac:dyDescent="0.25">
      <c r="H9125" t="s">
        <v>13930</v>
      </c>
    </row>
    <row r="9126" spans="1:23" x14ac:dyDescent="0.25">
      <c r="A9126">
        <v>4560</v>
      </c>
      <c r="B9126">
        <v>1728</v>
      </c>
      <c r="C9126" t="s">
        <v>1762</v>
      </c>
      <c r="D9126" t="s">
        <v>1276</v>
      </c>
      <c r="E9126" t="s">
        <v>51</v>
      </c>
      <c r="F9126" t="s">
        <v>13931</v>
      </c>
      <c r="G9126" t="str">
        <f>"201511013340"</f>
        <v>201511013340</v>
      </c>
      <c r="H9126">
        <v>1078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V9126">
        <v>0</v>
      </c>
      <c r="W9126">
        <v>1078</v>
      </c>
    </row>
    <row r="9127" spans="1:23" x14ac:dyDescent="0.25">
      <c r="H9127" t="s">
        <v>13932</v>
      </c>
    </row>
    <row r="9128" spans="1:23" x14ac:dyDescent="0.25">
      <c r="A9128">
        <v>4561</v>
      </c>
      <c r="B9128">
        <v>4090</v>
      </c>
      <c r="C9128" t="s">
        <v>13933</v>
      </c>
      <c r="D9128" t="s">
        <v>336</v>
      </c>
      <c r="E9128" t="s">
        <v>6423</v>
      </c>
      <c r="F9128" t="s">
        <v>13934</v>
      </c>
      <c r="G9128" t="str">
        <f>"00027408"</f>
        <v>00027408</v>
      </c>
      <c r="H9128">
        <v>1078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  <c r="R9128">
        <v>0</v>
      </c>
      <c r="S9128">
        <v>0</v>
      </c>
      <c r="V9128">
        <v>0</v>
      </c>
      <c r="W9128">
        <v>1078</v>
      </c>
    </row>
    <row r="9129" spans="1:23" x14ac:dyDescent="0.25">
      <c r="H9129" t="s">
        <v>13935</v>
      </c>
    </row>
    <row r="9130" spans="1:23" x14ac:dyDescent="0.25">
      <c r="A9130">
        <v>4562</v>
      </c>
      <c r="B9130">
        <v>5110</v>
      </c>
      <c r="C9130" t="s">
        <v>13936</v>
      </c>
      <c r="D9130" t="s">
        <v>13937</v>
      </c>
      <c r="E9130" t="s">
        <v>15</v>
      </c>
      <c r="F9130" t="s">
        <v>13938</v>
      </c>
      <c r="G9130" t="str">
        <f>"201511030308"</f>
        <v>201511030308</v>
      </c>
      <c r="H9130">
        <v>1078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  <c r="R9130">
        <v>0</v>
      </c>
      <c r="S9130">
        <v>0</v>
      </c>
      <c r="V9130">
        <v>1</v>
      </c>
      <c r="W9130">
        <v>1078</v>
      </c>
    </row>
    <row r="9131" spans="1:23" x14ac:dyDescent="0.25">
      <c r="H9131" t="s">
        <v>13939</v>
      </c>
    </row>
    <row r="9132" spans="1:23" x14ac:dyDescent="0.25">
      <c r="A9132">
        <v>4563</v>
      </c>
      <c r="B9132">
        <v>5979</v>
      </c>
      <c r="C9132" t="s">
        <v>13940</v>
      </c>
      <c r="D9132" t="s">
        <v>83</v>
      </c>
      <c r="E9132" t="s">
        <v>51</v>
      </c>
      <c r="F9132" t="s">
        <v>13941</v>
      </c>
      <c r="G9132" t="str">
        <f>"00040853"</f>
        <v>00040853</v>
      </c>
      <c r="H9132">
        <v>1078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V9132">
        <v>1</v>
      </c>
      <c r="W9132">
        <v>1078</v>
      </c>
    </row>
    <row r="9133" spans="1:23" x14ac:dyDescent="0.25">
      <c r="H9133" t="s">
        <v>13942</v>
      </c>
    </row>
    <row r="9134" spans="1:23" x14ac:dyDescent="0.25">
      <c r="A9134">
        <v>4564</v>
      </c>
      <c r="B9134">
        <v>4654</v>
      </c>
      <c r="C9134" t="s">
        <v>517</v>
      </c>
      <c r="D9134" t="s">
        <v>13943</v>
      </c>
      <c r="E9134" t="s">
        <v>455</v>
      </c>
      <c r="F9134" t="s">
        <v>13944</v>
      </c>
      <c r="G9134" t="str">
        <f>"00005645"</f>
        <v>00005645</v>
      </c>
      <c r="H9134">
        <v>1078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V9134">
        <v>0</v>
      </c>
      <c r="W9134">
        <v>1078</v>
      </c>
    </row>
    <row r="9135" spans="1:23" x14ac:dyDescent="0.25">
      <c r="H9135" t="s">
        <v>13945</v>
      </c>
    </row>
    <row r="9136" spans="1:23" x14ac:dyDescent="0.25">
      <c r="A9136">
        <v>4565</v>
      </c>
      <c r="B9136">
        <v>1036</v>
      </c>
      <c r="C9136" t="s">
        <v>13946</v>
      </c>
      <c r="D9136" t="s">
        <v>627</v>
      </c>
      <c r="E9136" t="s">
        <v>1439</v>
      </c>
      <c r="F9136" t="s">
        <v>13947</v>
      </c>
      <c r="G9136" t="str">
        <f>"00029014"</f>
        <v>00029014</v>
      </c>
      <c r="H9136">
        <v>1078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0</v>
      </c>
      <c r="V9136">
        <v>0</v>
      </c>
      <c r="W9136">
        <v>1078</v>
      </c>
    </row>
    <row r="9137" spans="1:23" x14ac:dyDescent="0.25">
      <c r="H9137" t="s">
        <v>13948</v>
      </c>
    </row>
    <row r="9138" spans="1:23" x14ac:dyDescent="0.25">
      <c r="A9138">
        <v>4566</v>
      </c>
      <c r="B9138">
        <v>1122</v>
      </c>
      <c r="C9138" t="s">
        <v>10826</v>
      </c>
      <c r="D9138" t="s">
        <v>1647</v>
      </c>
      <c r="E9138" t="s">
        <v>65</v>
      </c>
      <c r="F9138" t="s">
        <v>10827</v>
      </c>
      <c r="G9138" t="str">
        <f>"201511031291"</f>
        <v>201511031291</v>
      </c>
      <c r="H9138">
        <v>1078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0</v>
      </c>
      <c r="T9138">
        <v>7</v>
      </c>
      <c r="U9138">
        <v>874</v>
      </c>
      <c r="V9138">
        <v>2</v>
      </c>
      <c r="W9138">
        <v>1078</v>
      </c>
    </row>
    <row r="9139" spans="1:23" x14ac:dyDescent="0.25">
      <c r="H9139" t="s">
        <v>10828</v>
      </c>
    </row>
    <row r="9140" spans="1:23" x14ac:dyDescent="0.25">
      <c r="A9140">
        <v>4567</v>
      </c>
      <c r="B9140">
        <v>272</v>
      </c>
      <c r="C9140" t="s">
        <v>13949</v>
      </c>
      <c r="D9140" t="s">
        <v>326</v>
      </c>
      <c r="E9140" t="s">
        <v>13950</v>
      </c>
      <c r="F9140" t="s">
        <v>13951</v>
      </c>
      <c r="G9140" t="str">
        <f>"201511029956"</f>
        <v>201511029956</v>
      </c>
      <c r="H9140">
        <v>1078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V9140">
        <v>0</v>
      </c>
      <c r="W9140">
        <v>1078</v>
      </c>
    </row>
    <row r="9141" spans="1:23" x14ac:dyDescent="0.25">
      <c r="H9141" t="s">
        <v>13952</v>
      </c>
    </row>
    <row r="9142" spans="1:23" x14ac:dyDescent="0.25">
      <c r="A9142">
        <v>4568</v>
      </c>
      <c r="B9142">
        <v>461</v>
      </c>
      <c r="C9142" t="s">
        <v>13953</v>
      </c>
      <c r="D9142" t="s">
        <v>570</v>
      </c>
      <c r="E9142" t="s">
        <v>51</v>
      </c>
      <c r="F9142" t="s">
        <v>13954</v>
      </c>
      <c r="G9142" t="str">
        <f>"201511008565"</f>
        <v>201511008565</v>
      </c>
      <c r="H9142">
        <v>1078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  <c r="R9142">
        <v>0</v>
      </c>
      <c r="S9142">
        <v>0</v>
      </c>
      <c r="V9142">
        <v>0</v>
      </c>
      <c r="W9142">
        <v>1078</v>
      </c>
    </row>
    <row r="9143" spans="1:23" x14ac:dyDescent="0.25">
      <c r="H9143" t="s">
        <v>13955</v>
      </c>
    </row>
    <row r="9144" spans="1:23" x14ac:dyDescent="0.25">
      <c r="A9144">
        <v>4569</v>
      </c>
      <c r="B9144">
        <v>2766</v>
      </c>
      <c r="C9144" t="s">
        <v>2933</v>
      </c>
      <c r="D9144" t="s">
        <v>326</v>
      </c>
      <c r="E9144" t="s">
        <v>96</v>
      </c>
      <c r="F9144" t="s">
        <v>13956</v>
      </c>
      <c r="G9144" t="str">
        <f>"201511028184"</f>
        <v>201511028184</v>
      </c>
      <c r="H9144">
        <v>1078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v>0</v>
      </c>
      <c r="S9144">
        <v>0</v>
      </c>
      <c r="V9144">
        <v>0</v>
      </c>
      <c r="W9144">
        <v>1078</v>
      </c>
    </row>
    <row r="9145" spans="1:23" x14ac:dyDescent="0.25">
      <c r="H9145" t="s">
        <v>13957</v>
      </c>
    </row>
    <row r="9146" spans="1:23" x14ac:dyDescent="0.25">
      <c r="A9146">
        <v>4570</v>
      </c>
      <c r="B9146">
        <v>3238</v>
      </c>
      <c r="C9146" t="s">
        <v>13958</v>
      </c>
      <c r="D9146" t="s">
        <v>112</v>
      </c>
      <c r="E9146" t="s">
        <v>51</v>
      </c>
      <c r="F9146" t="s">
        <v>13959</v>
      </c>
      <c r="G9146" t="str">
        <f>"00016713"</f>
        <v>00016713</v>
      </c>
      <c r="H9146">
        <v>1078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  <c r="R9146">
        <v>0</v>
      </c>
      <c r="S9146">
        <v>0</v>
      </c>
      <c r="V9146">
        <v>1</v>
      </c>
      <c r="W9146">
        <v>1078</v>
      </c>
    </row>
    <row r="9147" spans="1:23" x14ac:dyDescent="0.25">
      <c r="H9147" t="s">
        <v>13960</v>
      </c>
    </row>
    <row r="9148" spans="1:23" x14ac:dyDescent="0.25">
      <c r="A9148">
        <v>4571</v>
      </c>
      <c r="B9148">
        <v>9811</v>
      </c>
      <c r="C9148" t="s">
        <v>13868</v>
      </c>
      <c r="D9148" t="s">
        <v>2454</v>
      </c>
      <c r="E9148" t="s">
        <v>375</v>
      </c>
      <c r="F9148" t="s">
        <v>13961</v>
      </c>
      <c r="G9148" t="str">
        <f>"201511041671"</f>
        <v>201511041671</v>
      </c>
      <c r="H9148">
        <v>1078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V9148">
        <v>0</v>
      </c>
      <c r="W9148">
        <v>1078</v>
      </c>
    </row>
    <row r="9149" spans="1:23" x14ac:dyDescent="0.25">
      <c r="H9149" t="s">
        <v>13962</v>
      </c>
    </row>
    <row r="9150" spans="1:23" x14ac:dyDescent="0.25">
      <c r="A9150">
        <v>4572</v>
      </c>
      <c r="B9150">
        <v>190</v>
      </c>
      <c r="C9150" t="s">
        <v>2055</v>
      </c>
      <c r="D9150" t="s">
        <v>79</v>
      </c>
      <c r="E9150" t="s">
        <v>96</v>
      </c>
      <c r="F9150" t="s">
        <v>13963</v>
      </c>
      <c r="G9150" t="str">
        <f>"00021213"</f>
        <v>00021213</v>
      </c>
      <c r="H9150">
        <v>1078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R9150">
        <v>0</v>
      </c>
      <c r="S9150">
        <v>0</v>
      </c>
      <c r="V9150">
        <v>1</v>
      </c>
      <c r="W9150">
        <v>1078</v>
      </c>
    </row>
    <row r="9151" spans="1:23" x14ac:dyDescent="0.25">
      <c r="H9151" t="s">
        <v>13964</v>
      </c>
    </row>
    <row r="9152" spans="1:23" x14ac:dyDescent="0.25">
      <c r="A9152">
        <v>4573</v>
      </c>
      <c r="B9152">
        <v>1001</v>
      </c>
      <c r="C9152" t="s">
        <v>13965</v>
      </c>
      <c r="D9152" t="s">
        <v>326</v>
      </c>
      <c r="E9152" t="s">
        <v>96</v>
      </c>
      <c r="F9152" t="s">
        <v>13966</v>
      </c>
      <c r="G9152" t="str">
        <f>"201502001571"</f>
        <v>201502001571</v>
      </c>
      <c r="H9152">
        <v>1078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  <c r="R9152">
        <v>0</v>
      </c>
      <c r="S9152">
        <v>0</v>
      </c>
      <c r="V9152">
        <v>0</v>
      </c>
      <c r="W9152">
        <v>1078</v>
      </c>
    </row>
    <row r="9153" spans="1:23" x14ac:dyDescent="0.25">
      <c r="H9153">
        <v>862</v>
      </c>
    </row>
    <row r="9154" spans="1:23" x14ac:dyDescent="0.25">
      <c r="A9154">
        <v>4574</v>
      </c>
      <c r="B9154">
        <v>10111</v>
      </c>
      <c r="C9154" t="s">
        <v>13967</v>
      </c>
      <c r="D9154" t="s">
        <v>1704</v>
      </c>
      <c r="E9154" t="s">
        <v>636</v>
      </c>
      <c r="F9154" t="s">
        <v>13968</v>
      </c>
      <c r="G9154" t="str">
        <f>"00029384"</f>
        <v>00029384</v>
      </c>
      <c r="H9154">
        <v>1078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V9154">
        <v>2</v>
      </c>
      <c r="W9154">
        <v>1078</v>
      </c>
    </row>
    <row r="9155" spans="1:23" x14ac:dyDescent="0.25">
      <c r="H9155">
        <v>875</v>
      </c>
    </row>
    <row r="9156" spans="1:23" x14ac:dyDescent="0.25">
      <c r="A9156">
        <v>4575</v>
      </c>
      <c r="B9156">
        <v>8929</v>
      </c>
      <c r="C9156" t="s">
        <v>935</v>
      </c>
      <c r="D9156" t="s">
        <v>485</v>
      </c>
      <c r="E9156" t="s">
        <v>1144</v>
      </c>
      <c r="F9156" t="s">
        <v>13969</v>
      </c>
      <c r="G9156" t="str">
        <f>"00086630"</f>
        <v>00086630</v>
      </c>
      <c r="H9156">
        <v>1078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V9156">
        <v>0</v>
      </c>
      <c r="W9156">
        <v>1078</v>
      </c>
    </row>
    <row r="9157" spans="1:23" x14ac:dyDescent="0.25">
      <c r="H9157" t="s">
        <v>13970</v>
      </c>
    </row>
    <row r="9158" spans="1:23" x14ac:dyDescent="0.25">
      <c r="A9158">
        <v>4576</v>
      </c>
      <c r="B9158">
        <v>5288</v>
      </c>
      <c r="C9158" t="s">
        <v>13971</v>
      </c>
      <c r="D9158" t="s">
        <v>105</v>
      </c>
      <c r="E9158" t="s">
        <v>196</v>
      </c>
      <c r="F9158" t="s">
        <v>13972</v>
      </c>
      <c r="G9158" t="str">
        <f>"00096186"</f>
        <v>00096186</v>
      </c>
      <c r="H9158">
        <v>1078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>
        <v>6</v>
      </c>
      <c r="U9158" t="s">
        <v>2343</v>
      </c>
      <c r="V9158">
        <v>0</v>
      </c>
      <c r="W9158">
        <v>1078</v>
      </c>
    </row>
    <row r="9159" spans="1:23" x14ac:dyDescent="0.25">
      <c r="H9159" t="s">
        <v>2345</v>
      </c>
    </row>
    <row r="9160" spans="1:23" x14ac:dyDescent="0.25">
      <c r="A9160">
        <v>4577</v>
      </c>
      <c r="B9160">
        <v>10366</v>
      </c>
      <c r="C9160" t="s">
        <v>13973</v>
      </c>
      <c r="D9160" t="s">
        <v>123</v>
      </c>
      <c r="E9160" t="s">
        <v>25</v>
      </c>
      <c r="F9160" t="s">
        <v>13974</v>
      </c>
      <c r="G9160" t="str">
        <f>"00102505"</f>
        <v>00102505</v>
      </c>
      <c r="H9160">
        <v>1078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V9160">
        <v>2</v>
      </c>
      <c r="W9160">
        <v>1078</v>
      </c>
    </row>
    <row r="9161" spans="1:23" x14ac:dyDescent="0.25">
      <c r="H9161" t="s">
        <v>13975</v>
      </c>
    </row>
    <row r="9162" spans="1:23" x14ac:dyDescent="0.25">
      <c r="A9162">
        <v>4578</v>
      </c>
      <c r="B9162">
        <v>3221</v>
      </c>
      <c r="C9162" t="s">
        <v>3325</v>
      </c>
      <c r="D9162" t="s">
        <v>295</v>
      </c>
      <c r="E9162" t="s">
        <v>41</v>
      </c>
      <c r="F9162" t="s">
        <v>13976</v>
      </c>
      <c r="G9162" t="str">
        <f>"00017905"</f>
        <v>00017905</v>
      </c>
      <c r="H9162">
        <v>1078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V9162">
        <v>0</v>
      </c>
      <c r="W9162">
        <v>1078</v>
      </c>
    </row>
    <row r="9163" spans="1:23" x14ac:dyDescent="0.25">
      <c r="H9163" t="s">
        <v>13977</v>
      </c>
    </row>
    <row r="9164" spans="1:23" x14ac:dyDescent="0.25">
      <c r="A9164">
        <v>4579</v>
      </c>
      <c r="B9164">
        <v>3883</v>
      </c>
      <c r="C9164" t="s">
        <v>13978</v>
      </c>
      <c r="D9164" t="s">
        <v>59</v>
      </c>
      <c r="E9164" t="s">
        <v>295</v>
      </c>
      <c r="F9164" t="s">
        <v>13979</v>
      </c>
      <c r="G9164" t="str">
        <f>"201510004548"</f>
        <v>201510004548</v>
      </c>
      <c r="H9164">
        <v>1078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V9164">
        <v>1</v>
      </c>
      <c r="W9164">
        <v>1078</v>
      </c>
    </row>
    <row r="9165" spans="1:23" x14ac:dyDescent="0.25">
      <c r="H9165" t="s">
        <v>13980</v>
      </c>
    </row>
    <row r="9166" spans="1:23" x14ac:dyDescent="0.25">
      <c r="A9166">
        <v>4580</v>
      </c>
      <c r="B9166">
        <v>7949</v>
      </c>
      <c r="C9166" t="s">
        <v>675</v>
      </c>
      <c r="D9166" t="s">
        <v>651</v>
      </c>
      <c r="E9166" t="s">
        <v>96</v>
      </c>
      <c r="F9166" t="s">
        <v>13981</v>
      </c>
      <c r="G9166" t="str">
        <f>"201511020800"</f>
        <v>201511020800</v>
      </c>
      <c r="H9166">
        <v>1078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V9166">
        <v>1</v>
      </c>
      <c r="W9166">
        <v>1078</v>
      </c>
    </row>
    <row r="9167" spans="1:23" x14ac:dyDescent="0.25">
      <c r="H9167" t="s">
        <v>13982</v>
      </c>
    </row>
    <row r="9168" spans="1:23" x14ac:dyDescent="0.25">
      <c r="A9168">
        <v>4581</v>
      </c>
      <c r="B9168">
        <v>7474</v>
      </c>
      <c r="C9168" t="s">
        <v>13983</v>
      </c>
      <c r="D9168" t="s">
        <v>83</v>
      </c>
      <c r="E9168" t="s">
        <v>41</v>
      </c>
      <c r="F9168" t="s">
        <v>13984</v>
      </c>
      <c r="G9168" t="str">
        <f>"00021583"</f>
        <v>00021583</v>
      </c>
      <c r="H9168">
        <v>1078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V9168">
        <v>0</v>
      </c>
      <c r="W9168">
        <v>1078</v>
      </c>
    </row>
    <row r="9169" spans="1:23" x14ac:dyDescent="0.25">
      <c r="H9169" t="s">
        <v>13985</v>
      </c>
    </row>
    <row r="9170" spans="1:23" x14ac:dyDescent="0.25">
      <c r="A9170">
        <v>4582</v>
      </c>
      <c r="B9170">
        <v>6156</v>
      </c>
      <c r="C9170" t="s">
        <v>13986</v>
      </c>
      <c r="D9170" t="s">
        <v>489</v>
      </c>
      <c r="E9170" t="s">
        <v>70</v>
      </c>
      <c r="F9170" t="s">
        <v>13987</v>
      </c>
      <c r="G9170" t="str">
        <f>"00016957"</f>
        <v>00016957</v>
      </c>
      <c r="H9170">
        <v>1078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V9170">
        <v>0</v>
      </c>
      <c r="W9170">
        <v>1078</v>
      </c>
    </row>
    <row r="9171" spans="1:23" x14ac:dyDescent="0.25">
      <c r="H9171" t="s">
        <v>13988</v>
      </c>
    </row>
    <row r="9172" spans="1:23" x14ac:dyDescent="0.25">
      <c r="A9172">
        <v>4583</v>
      </c>
      <c r="B9172">
        <v>6156</v>
      </c>
      <c r="C9172" t="s">
        <v>13986</v>
      </c>
      <c r="D9172" t="s">
        <v>489</v>
      </c>
      <c r="E9172" t="s">
        <v>70</v>
      </c>
      <c r="F9172" t="s">
        <v>13987</v>
      </c>
      <c r="G9172" t="str">
        <f>"00016957"</f>
        <v>00016957</v>
      </c>
      <c r="H9172">
        <v>1078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6</v>
      </c>
      <c r="U9172">
        <v>869</v>
      </c>
      <c r="V9172">
        <v>0</v>
      </c>
      <c r="W9172">
        <v>1078</v>
      </c>
    </row>
    <row r="9173" spans="1:23" x14ac:dyDescent="0.25">
      <c r="H9173" t="s">
        <v>13988</v>
      </c>
    </row>
    <row r="9174" spans="1:23" x14ac:dyDescent="0.25">
      <c r="A9174">
        <v>4584</v>
      </c>
      <c r="B9174">
        <v>9076</v>
      </c>
      <c r="C9174" t="s">
        <v>13989</v>
      </c>
      <c r="D9174" t="s">
        <v>13990</v>
      </c>
      <c r="E9174" t="s">
        <v>13991</v>
      </c>
      <c r="F9174" t="s">
        <v>13992</v>
      </c>
      <c r="G9174" t="str">
        <f>"00099099"</f>
        <v>00099099</v>
      </c>
      <c r="H9174">
        <v>770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44</v>
      </c>
      <c r="S9174">
        <v>308</v>
      </c>
      <c r="V9174">
        <v>0</v>
      </c>
      <c r="W9174">
        <v>1078</v>
      </c>
    </row>
    <row r="9175" spans="1:23" x14ac:dyDescent="0.25">
      <c r="H9175" t="s">
        <v>13993</v>
      </c>
    </row>
    <row r="9176" spans="1:23" x14ac:dyDescent="0.25">
      <c r="A9176">
        <v>4585</v>
      </c>
      <c r="B9176">
        <v>4727</v>
      </c>
      <c r="C9176" t="s">
        <v>1156</v>
      </c>
      <c r="D9176" t="s">
        <v>244</v>
      </c>
      <c r="E9176" t="s">
        <v>1680</v>
      </c>
      <c r="F9176" t="s">
        <v>13994</v>
      </c>
      <c r="G9176" t="str">
        <f>"201511028333"</f>
        <v>201511028333</v>
      </c>
      <c r="H9176">
        <v>770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  <c r="R9176">
        <v>44</v>
      </c>
      <c r="S9176">
        <v>308</v>
      </c>
      <c r="V9176">
        <v>1</v>
      </c>
      <c r="W9176">
        <v>1078</v>
      </c>
    </row>
    <row r="9177" spans="1:23" x14ac:dyDescent="0.25">
      <c r="H9177">
        <v>817</v>
      </c>
    </row>
    <row r="9178" spans="1:23" x14ac:dyDescent="0.25">
      <c r="A9178">
        <v>4586</v>
      </c>
      <c r="B9178">
        <v>6200</v>
      </c>
      <c r="C9178" t="s">
        <v>13995</v>
      </c>
      <c r="D9178" t="s">
        <v>9886</v>
      </c>
      <c r="E9178" t="s">
        <v>51</v>
      </c>
      <c r="F9178" t="s">
        <v>13996</v>
      </c>
      <c r="G9178" t="str">
        <f>"00076458"</f>
        <v>00076458</v>
      </c>
      <c r="H9178">
        <v>770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  <c r="R9178">
        <v>44</v>
      </c>
      <c r="S9178">
        <v>308</v>
      </c>
      <c r="V9178">
        <v>1</v>
      </c>
      <c r="W9178">
        <v>1078</v>
      </c>
    </row>
    <row r="9179" spans="1:23" x14ac:dyDescent="0.25">
      <c r="H9179" t="s">
        <v>13997</v>
      </c>
    </row>
    <row r="9180" spans="1:23" x14ac:dyDescent="0.25">
      <c r="A9180">
        <v>4587</v>
      </c>
      <c r="B9180">
        <v>9618</v>
      </c>
      <c r="C9180" t="s">
        <v>13998</v>
      </c>
      <c r="D9180" t="s">
        <v>191</v>
      </c>
      <c r="E9180" t="s">
        <v>41</v>
      </c>
      <c r="F9180" t="s">
        <v>13999</v>
      </c>
      <c r="G9180" t="str">
        <f>"201511039268"</f>
        <v>201511039268</v>
      </c>
      <c r="H9180">
        <v>770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44</v>
      </c>
      <c r="S9180">
        <v>308</v>
      </c>
      <c r="V9180">
        <v>3</v>
      </c>
      <c r="W9180">
        <v>1078</v>
      </c>
    </row>
    <row r="9181" spans="1:23" x14ac:dyDescent="0.25">
      <c r="H9181" t="s">
        <v>735</v>
      </c>
    </row>
    <row r="9182" spans="1:23" x14ac:dyDescent="0.25">
      <c r="A9182">
        <v>4588</v>
      </c>
      <c r="B9182">
        <v>577</v>
      </c>
      <c r="C9182" t="s">
        <v>2968</v>
      </c>
      <c r="D9182" t="s">
        <v>741</v>
      </c>
      <c r="E9182" t="s">
        <v>9395</v>
      </c>
      <c r="F9182" t="s">
        <v>14000</v>
      </c>
      <c r="G9182" t="str">
        <f>"00018003"</f>
        <v>00018003</v>
      </c>
      <c r="H9182">
        <v>704</v>
      </c>
      <c r="I9182">
        <v>150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32</v>
      </c>
      <c r="S9182">
        <v>224</v>
      </c>
      <c r="V9182">
        <v>0</v>
      </c>
      <c r="W9182">
        <v>1078</v>
      </c>
    </row>
    <row r="9183" spans="1:23" x14ac:dyDescent="0.25">
      <c r="H9183" t="s">
        <v>14001</v>
      </c>
    </row>
    <row r="9184" spans="1:23" x14ac:dyDescent="0.25">
      <c r="A9184">
        <v>4589</v>
      </c>
      <c r="B9184">
        <v>3286</v>
      </c>
      <c r="C9184" t="s">
        <v>14002</v>
      </c>
      <c r="D9184" t="s">
        <v>83</v>
      </c>
      <c r="E9184" t="s">
        <v>123</v>
      </c>
      <c r="F9184" t="s">
        <v>14003</v>
      </c>
      <c r="G9184" t="str">
        <f>"201511026557"</f>
        <v>201511026557</v>
      </c>
      <c r="H9184" t="s">
        <v>3126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35</v>
      </c>
      <c r="S9184">
        <v>245</v>
      </c>
      <c r="V9184">
        <v>0</v>
      </c>
      <c r="W9184" t="s">
        <v>14004</v>
      </c>
    </row>
    <row r="9185" spans="1:23" x14ac:dyDescent="0.25">
      <c r="H9185" t="s">
        <v>14005</v>
      </c>
    </row>
    <row r="9186" spans="1:23" x14ac:dyDescent="0.25">
      <c r="A9186">
        <v>4590</v>
      </c>
      <c r="B9186">
        <v>2091</v>
      </c>
      <c r="C9186" t="s">
        <v>14006</v>
      </c>
      <c r="D9186" t="s">
        <v>83</v>
      </c>
      <c r="E9186" t="s">
        <v>222</v>
      </c>
      <c r="F9186" t="s">
        <v>14007</v>
      </c>
      <c r="G9186" t="str">
        <f>"201510000468"</f>
        <v>201510000468</v>
      </c>
      <c r="H9186" t="s">
        <v>760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7</v>
      </c>
      <c r="S9186">
        <v>49</v>
      </c>
      <c r="V9186">
        <v>0</v>
      </c>
      <c r="W9186" t="s">
        <v>14008</v>
      </c>
    </row>
    <row r="9187" spans="1:23" x14ac:dyDescent="0.25">
      <c r="H9187" t="s">
        <v>14009</v>
      </c>
    </row>
    <row r="9188" spans="1:23" x14ac:dyDescent="0.25">
      <c r="A9188">
        <v>4591</v>
      </c>
      <c r="B9188">
        <v>5771</v>
      </c>
      <c r="C9188" t="s">
        <v>12240</v>
      </c>
      <c r="D9188" t="s">
        <v>810</v>
      </c>
      <c r="E9188" t="s">
        <v>96</v>
      </c>
      <c r="F9188" t="s">
        <v>12241</v>
      </c>
      <c r="G9188" t="str">
        <f>"201406007959"</f>
        <v>201406007959</v>
      </c>
      <c r="H9188" t="s">
        <v>605</v>
      </c>
      <c r="I9188">
        <v>0</v>
      </c>
      <c r="J9188">
        <v>30</v>
      </c>
      <c r="K9188">
        <v>30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0</v>
      </c>
      <c r="S9188">
        <v>0</v>
      </c>
      <c r="V9188">
        <v>1</v>
      </c>
      <c r="W9188" t="s">
        <v>14008</v>
      </c>
    </row>
    <row r="9189" spans="1:23" x14ac:dyDescent="0.25">
      <c r="H9189" t="s">
        <v>12243</v>
      </c>
    </row>
    <row r="9190" spans="1:23" x14ac:dyDescent="0.25">
      <c r="A9190">
        <v>4592</v>
      </c>
      <c r="B9190">
        <v>10220</v>
      </c>
      <c r="C9190" t="s">
        <v>428</v>
      </c>
      <c r="D9190" t="s">
        <v>570</v>
      </c>
      <c r="E9190" t="s">
        <v>51</v>
      </c>
      <c r="F9190" t="s">
        <v>14010</v>
      </c>
      <c r="G9190" t="str">
        <f>"00075108"</f>
        <v>00075108</v>
      </c>
      <c r="H9190" t="s">
        <v>2026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R9190">
        <v>12</v>
      </c>
      <c r="S9190">
        <v>84</v>
      </c>
      <c r="V9190">
        <v>0</v>
      </c>
      <c r="W9190" t="s">
        <v>14011</v>
      </c>
    </row>
    <row r="9191" spans="1:23" x14ac:dyDescent="0.25">
      <c r="H9191">
        <v>875</v>
      </c>
    </row>
    <row r="9192" spans="1:23" x14ac:dyDescent="0.25">
      <c r="A9192">
        <v>4593</v>
      </c>
      <c r="B9192">
        <v>3329</v>
      </c>
      <c r="C9192" t="s">
        <v>8589</v>
      </c>
      <c r="D9192" t="s">
        <v>83</v>
      </c>
      <c r="E9192" t="s">
        <v>14012</v>
      </c>
      <c r="F9192" t="s">
        <v>14013</v>
      </c>
      <c r="G9192" t="str">
        <f>"00041931"</f>
        <v>00041931</v>
      </c>
      <c r="H9192" t="s">
        <v>3991</v>
      </c>
      <c r="I9192">
        <v>150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V9192">
        <v>1</v>
      </c>
      <c r="W9192" t="s">
        <v>14011</v>
      </c>
    </row>
    <row r="9193" spans="1:23" x14ac:dyDescent="0.25">
      <c r="H9193" t="s">
        <v>48</v>
      </c>
    </row>
    <row r="9194" spans="1:23" x14ac:dyDescent="0.25">
      <c r="A9194">
        <v>4594</v>
      </c>
      <c r="B9194">
        <v>5806</v>
      </c>
      <c r="C9194" t="s">
        <v>14014</v>
      </c>
      <c r="D9194" t="s">
        <v>3012</v>
      </c>
      <c r="E9194" t="s">
        <v>51</v>
      </c>
      <c r="F9194" t="s">
        <v>14015</v>
      </c>
      <c r="G9194" t="str">
        <f>"201511037837"</f>
        <v>201511037837</v>
      </c>
      <c r="H9194">
        <v>880</v>
      </c>
      <c r="I9194">
        <v>0</v>
      </c>
      <c r="J9194">
        <v>50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  <c r="R9194">
        <v>21</v>
      </c>
      <c r="S9194">
        <v>147</v>
      </c>
      <c r="V9194">
        <v>1</v>
      </c>
      <c r="W9194">
        <v>1077</v>
      </c>
    </row>
    <row r="9195" spans="1:23" x14ac:dyDescent="0.25">
      <c r="H9195" t="s">
        <v>762</v>
      </c>
    </row>
    <row r="9196" spans="1:23" x14ac:dyDescent="0.25">
      <c r="A9196">
        <v>4595</v>
      </c>
      <c r="B9196">
        <v>2893</v>
      </c>
      <c r="C9196" t="s">
        <v>14016</v>
      </c>
      <c r="D9196" t="s">
        <v>14017</v>
      </c>
      <c r="E9196" t="s">
        <v>25</v>
      </c>
      <c r="F9196" t="s">
        <v>14018</v>
      </c>
      <c r="G9196" t="str">
        <f>"201502000789"</f>
        <v>201502000789</v>
      </c>
      <c r="H9196">
        <v>825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  <c r="R9196">
        <v>36</v>
      </c>
      <c r="S9196">
        <v>252</v>
      </c>
      <c r="V9196">
        <v>0</v>
      </c>
      <c r="W9196">
        <v>1077</v>
      </c>
    </row>
    <row r="9197" spans="1:23" x14ac:dyDescent="0.25">
      <c r="H9197" t="s">
        <v>14019</v>
      </c>
    </row>
    <row r="9198" spans="1:23" x14ac:dyDescent="0.25">
      <c r="A9198">
        <v>4596</v>
      </c>
      <c r="B9198">
        <v>6433</v>
      </c>
      <c r="C9198" t="s">
        <v>8550</v>
      </c>
      <c r="D9198" t="s">
        <v>1336</v>
      </c>
      <c r="E9198" t="s">
        <v>41</v>
      </c>
      <c r="F9198" t="s">
        <v>14020</v>
      </c>
      <c r="G9198" t="str">
        <f>"00088827"</f>
        <v>00088827</v>
      </c>
      <c r="H9198">
        <v>748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  <c r="R9198">
        <v>47</v>
      </c>
      <c r="S9198">
        <v>329</v>
      </c>
      <c r="V9198">
        <v>0</v>
      </c>
      <c r="W9198">
        <v>1077</v>
      </c>
    </row>
    <row r="9199" spans="1:23" x14ac:dyDescent="0.25">
      <c r="H9199" t="s">
        <v>14021</v>
      </c>
    </row>
    <row r="9200" spans="1:23" x14ac:dyDescent="0.25">
      <c r="A9200">
        <v>4597</v>
      </c>
      <c r="B9200">
        <v>9380</v>
      </c>
      <c r="C9200" t="s">
        <v>12861</v>
      </c>
      <c r="D9200" t="s">
        <v>83</v>
      </c>
      <c r="E9200" t="s">
        <v>694</v>
      </c>
      <c r="F9200" t="s">
        <v>14022</v>
      </c>
      <c r="G9200" t="str">
        <f>"00081837"</f>
        <v>00081837</v>
      </c>
      <c r="H9200" t="s">
        <v>576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0</v>
      </c>
      <c r="R9200">
        <v>0</v>
      </c>
      <c r="S9200">
        <v>0</v>
      </c>
      <c r="V9200">
        <v>2</v>
      </c>
      <c r="W9200" t="s">
        <v>576</v>
      </c>
    </row>
    <row r="9201" spans="1:23" x14ac:dyDescent="0.25">
      <c r="H9201" t="s">
        <v>14023</v>
      </c>
    </row>
    <row r="9202" spans="1:23" x14ac:dyDescent="0.25">
      <c r="A9202">
        <v>4598</v>
      </c>
      <c r="B9202">
        <v>9548</v>
      </c>
      <c r="C9202" t="s">
        <v>14024</v>
      </c>
      <c r="D9202" t="s">
        <v>83</v>
      </c>
      <c r="E9202" t="s">
        <v>15</v>
      </c>
      <c r="F9202" t="s">
        <v>14025</v>
      </c>
      <c r="G9202" t="str">
        <f>"201406013379"</f>
        <v>201406013379</v>
      </c>
      <c r="H9202" t="s">
        <v>5386</v>
      </c>
      <c r="I9202">
        <v>0</v>
      </c>
      <c r="J9202">
        <v>70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23</v>
      </c>
      <c r="S9202">
        <v>161</v>
      </c>
      <c r="V9202">
        <v>0</v>
      </c>
      <c r="W9202" t="s">
        <v>576</v>
      </c>
    </row>
    <row r="9203" spans="1:23" x14ac:dyDescent="0.25">
      <c r="H9203" t="s">
        <v>6641</v>
      </c>
    </row>
    <row r="9204" spans="1:23" x14ac:dyDescent="0.25">
      <c r="A9204">
        <v>4599</v>
      </c>
      <c r="B9204">
        <v>3797</v>
      </c>
      <c r="C9204" t="s">
        <v>14026</v>
      </c>
      <c r="D9204" t="s">
        <v>140</v>
      </c>
      <c r="E9204" t="s">
        <v>222</v>
      </c>
      <c r="F9204" t="s">
        <v>14027</v>
      </c>
      <c r="G9204" t="str">
        <f>"201503000429"</f>
        <v>201503000429</v>
      </c>
      <c r="H9204" t="s">
        <v>6443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  <c r="R9204">
        <v>46</v>
      </c>
      <c r="S9204">
        <v>322</v>
      </c>
      <c r="V9204">
        <v>2</v>
      </c>
      <c r="W9204" t="s">
        <v>14028</v>
      </c>
    </row>
    <row r="9205" spans="1:23" x14ac:dyDescent="0.25">
      <c r="H9205" t="s">
        <v>9662</v>
      </c>
    </row>
    <row r="9206" spans="1:23" x14ac:dyDescent="0.25">
      <c r="A9206">
        <v>4600</v>
      </c>
      <c r="B9206">
        <v>5571</v>
      </c>
      <c r="C9206" t="s">
        <v>14029</v>
      </c>
      <c r="D9206" t="s">
        <v>326</v>
      </c>
      <c r="E9206" t="s">
        <v>1579</v>
      </c>
      <c r="F9206" t="s">
        <v>14030</v>
      </c>
      <c r="G9206" t="str">
        <f>"201512002501"</f>
        <v>201512002501</v>
      </c>
      <c r="H9206" t="s">
        <v>925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R9206">
        <v>10</v>
      </c>
      <c r="S9206">
        <v>70</v>
      </c>
      <c r="V9206">
        <v>2</v>
      </c>
      <c r="W9206" t="s">
        <v>14031</v>
      </c>
    </row>
    <row r="9207" spans="1:23" x14ac:dyDescent="0.25">
      <c r="H9207" t="s">
        <v>14032</v>
      </c>
    </row>
    <row r="9208" spans="1:23" x14ac:dyDescent="0.25">
      <c r="A9208">
        <v>4601</v>
      </c>
      <c r="B9208">
        <v>7331</v>
      </c>
      <c r="C9208" t="s">
        <v>14033</v>
      </c>
      <c r="D9208" t="s">
        <v>14034</v>
      </c>
      <c r="E9208" t="s">
        <v>14035</v>
      </c>
      <c r="F9208" t="s">
        <v>14036</v>
      </c>
      <c r="G9208" t="str">
        <f>"201512001026"</f>
        <v>201512001026</v>
      </c>
      <c r="H9208" t="s">
        <v>925</v>
      </c>
      <c r="I9208">
        <v>0</v>
      </c>
      <c r="J9208">
        <v>70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0</v>
      </c>
      <c r="V9208">
        <v>0</v>
      </c>
      <c r="W9208" t="s">
        <v>14031</v>
      </c>
    </row>
    <row r="9209" spans="1:23" x14ac:dyDescent="0.25">
      <c r="H9209" t="s">
        <v>14037</v>
      </c>
    </row>
    <row r="9210" spans="1:23" x14ac:dyDescent="0.25">
      <c r="A9210">
        <v>4602</v>
      </c>
      <c r="B9210">
        <v>6193</v>
      </c>
      <c r="C9210" t="s">
        <v>2793</v>
      </c>
      <c r="D9210" t="s">
        <v>31</v>
      </c>
      <c r="E9210" t="s">
        <v>41</v>
      </c>
      <c r="F9210" t="s">
        <v>14038</v>
      </c>
      <c r="G9210" t="str">
        <f>"201511026099"</f>
        <v>201511026099</v>
      </c>
      <c r="H9210">
        <v>1034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  <c r="R9210">
        <v>6</v>
      </c>
      <c r="S9210">
        <v>42</v>
      </c>
      <c r="V9210">
        <v>2</v>
      </c>
      <c r="W9210">
        <v>1076</v>
      </c>
    </row>
    <row r="9211" spans="1:23" x14ac:dyDescent="0.25">
      <c r="H9211" t="s">
        <v>14039</v>
      </c>
    </row>
    <row r="9212" spans="1:23" x14ac:dyDescent="0.25">
      <c r="A9212">
        <v>4603</v>
      </c>
      <c r="B9212">
        <v>1713</v>
      </c>
      <c r="C9212" t="s">
        <v>14040</v>
      </c>
      <c r="D9212" t="s">
        <v>442</v>
      </c>
      <c r="E9212" t="s">
        <v>25</v>
      </c>
      <c r="F9212" t="s">
        <v>14041</v>
      </c>
      <c r="G9212" t="str">
        <f>"00021020"</f>
        <v>00021020</v>
      </c>
      <c r="H9212">
        <v>891</v>
      </c>
      <c r="I9212">
        <v>150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  <c r="R9212">
        <v>5</v>
      </c>
      <c r="S9212">
        <v>35</v>
      </c>
      <c r="V9212">
        <v>1</v>
      </c>
      <c r="W9212">
        <v>1076</v>
      </c>
    </row>
    <row r="9213" spans="1:23" x14ac:dyDescent="0.25">
      <c r="H9213" t="s">
        <v>14042</v>
      </c>
    </row>
    <row r="9214" spans="1:23" x14ac:dyDescent="0.25">
      <c r="A9214">
        <v>4604</v>
      </c>
      <c r="B9214">
        <v>5099</v>
      </c>
      <c r="C9214" t="s">
        <v>14043</v>
      </c>
      <c r="D9214" t="s">
        <v>14</v>
      </c>
      <c r="E9214" t="s">
        <v>70</v>
      </c>
      <c r="F9214" t="s">
        <v>14044</v>
      </c>
      <c r="G9214" t="str">
        <f>"201511031560"</f>
        <v>201511031560</v>
      </c>
      <c r="H9214">
        <v>726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50</v>
      </c>
      <c r="S9214">
        <v>350</v>
      </c>
      <c r="V9214">
        <v>1</v>
      </c>
      <c r="W9214">
        <v>1076</v>
      </c>
    </row>
    <row r="9215" spans="1:23" x14ac:dyDescent="0.25">
      <c r="H9215" t="s">
        <v>14045</v>
      </c>
    </row>
    <row r="9216" spans="1:23" x14ac:dyDescent="0.25">
      <c r="A9216">
        <v>4605</v>
      </c>
      <c r="B9216">
        <v>2466</v>
      </c>
      <c r="C9216" t="s">
        <v>14046</v>
      </c>
      <c r="D9216" t="s">
        <v>5700</v>
      </c>
      <c r="E9216" t="s">
        <v>55</v>
      </c>
      <c r="F9216" t="s">
        <v>14047</v>
      </c>
      <c r="G9216" t="str">
        <f>"00022975"</f>
        <v>00022975</v>
      </c>
      <c r="H9216" t="s">
        <v>14048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R9216">
        <v>0</v>
      </c>
      <c r="S9216">
        <v>0</v>
      </c>
      <c r="V9216">
        <v>2</v>
      </c>
      <c r="W9216" t="s">
        <v>14048</v>
      </c>
    </row>
    <row r="9217" spans="1:23" x14ac:dyDescent="0.25">
      <c r="H9217" t="s">
        <v>14049</v>
      </c>
    </row>
    <row r="9218" spans="1:23" x14ac:dyDescent="0.25">
      <c r="A9218">
        <v>4606</v>
      </c>
      <c r="B9218">
        <v>2254</v>
      </c>
      <c r="C9218" t="s">
        <v>14050</v>
      </c>
      <c r="D9218" t="s">
        <v>515</v>
      </c>
      <c r="E9218" t="s">
        <v>14051</v>
      </c>
      <c r="F9218" t="s">
        <v>14052</v>
      </c>
      <c r="G9218" t="str">
        <f>"201511028079"</f>
        <v>201511028079</v>
      </c>
      <c r="H9218" t="s">
        <v>4202</v>
      </c>
      <c r="I9218">
        <v>150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R9218">
        <v>23</v>
      </c>
      <c r="S9218">
        <v>161</v>
      </c>
      <c r="V9218">
        <v>1</v>
      </c>
      <c r="W9218" t="s">
        <v>14053</v>
      </c>
    </row>
    <row r="9219" spans="1:23" x14ac:dyDescent="0.25">
      <c r="H9219" t="s">
        <v>14054</v>
      </c>
    </row>
    <row r="9220" spans="1:23" x14ac:dyDescent="0.25">
      <c r="A9220">
        <v>4607</v>
      </c>
      <c r="B9220">
        <v>6258</v>
      </c>
      <c r="C9220" t="s">
        <v>14055</v>
      </c>
      <c r="D9220" t="s">
        <v>191</v>
      </c>
      <c r="E9220" t="s">
        <v>295</v>
      </c>
      <c r="F9220" t="s">
        <v>14056</v>
      </c>
      <c r="G9220" t="str">
        <f>"00069445"</f>
        <v>00069445</v>
      </c>
      <c r="H9220" t="s">
        <v>3216</v>
      </c>
      <c r="I9220">
        <v>150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0</v>
      </c>
      <c r="S9220">
        <v>0</v>
      </c>
      <c r="V9220">
        <v>0</v>
      </c>
      <c r="W9220" t="s">
        <v>14057</v>
      </c>
    </row>
    <row r="9221" spans="1:23" x14ac:dyDescent="0.25">
      <c r="H9221" t="s">
        <v>14058</v>
      </c>
    </row>
    <row r="9222" spans="1:23" x14ac:dyDescent="0.25">
      <c r="A9222">
        <v>4608</v>
      </c>
      <c r="B9222">
        <v>10474</v>
      </c>
      <c r="C9222" t="s">
        <v>14059</v>
      </c>
      <c r="D9222" t="s">
        <v>326</v>
      </c>
      <c r="E9222" t="s">
        <v>106</v>
      </c>
      <c r="F9222" t="s">
        <v>14060</v>
      </c>
      <c r="G9222" t="str">
        <f>"00084428"</f>
        <v>00084428</v>
      </c>
      <c r="H9222">
        <v>1045</v>
      </c>
      <c r="I9222">
        <v>0</v>
      </c>
      <c r="J9222">
        <v>30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0</v>
      </c>
      <c r="R9222">
        <v>0</v>
      </c>
      <c r="S9222">
        <v>0</v>
      </c>
      <c r="V9222">
        <v>0</v>
      </c>
      <c r="W9222">
        <v>1075</v>
      </c>
    </row>
    <row r="9223" spans="1:23" x14ac:dyDescent="0.25">
      <c r="H9223" t="s">
        <v>14061</v>
      </c>
    </row>
    <row r="9224" spans="1:23" x14ac:dyDescent="0.25">
      <c r="A9224">
        <v>4609</v>
      </c>
      <c r="B9224">
        <v>6859</v>
      </c>
      <c r="C9224" t="s">
        <v>14062</v>
      </c>
      <c r="D9224" t="s">
        <v>14</v>
      </c>
      <c r="E9224" t="s">
        <v>298</v>
      </c>
      <c r="F9224" t="s">
        <v>14063</v>
      </c>
      <c r="G9224" t="str">
        <f>"00044854"</f>
        <v>00044854</v>
      </c>
      <c r="H9224">
        <v>1045</v>
      </c>
      <c r="I9224">
        <v>0</v>
      </c>
      <c r="J9224">
        <v>30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0</v>
      </c>
      <c r="V9224">
        <v>0</v>
      </c>
      <c r="W9224">
        <v>1075</v>
      </c>
    </row>
    <row r="9225" spans="1:23" x14ac:dyDescent="0.25">
      <c r="H9225" t="s">
        <v>14064</v>
      </c>
    </row>
    <row r="9226" spans="1:23" x14ac:dyDescent="0.25">
      <c r="A9226">
        <v>4610</v>
      </c>
      <c r="B9226">
        <v>6179</v>
      </c>
      <c r="C9226" t="s">
        <v>14065</v>
      </c>
      <c r="D9226" t="s">
        <v>505</v>
      </c>
      <c r="E9226" t="s">
        <v>184</v>
      </c>
      <c r="F9226" t="s">
        <v>14066</v>
      </c>
      <c r="G9226" t="str">
        <f>"201511043493"</f>
        <v>201511043493</v>
      </c>
      <c r="H9226">
        <v>1045</v>
      </c>
      <c r="I9226">
        <v>0</v>
      </c>
      <c r="J9226">
        <v>30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V9226">
        <v>0</v>
      </c>
      <c r="W9226">
        <v>1075</v>
      </c>
    </row>
    <row r="9227" spans="1:23" x14ac:dyDescent="0.25">
      <c r="H9227" t="s">
        <v>14067</v>
      </c>
    </row>
    <row r="9228" spans="1:23" x14ac:dyDescent="0.25">
      <c r="A9228">
        <v>4611</v>
      </c>
      <c r="B9228">
        <v>4449</v>
      </c>
      <c r="C9228" t="s">
        <v>14068</v>
      </c>
      <c r="D9228" t="s">
        <v>326</v>
      </c>
      <c r="E9228" t="s">
        <v>25</v>
      </c>
      <c r="F9228" t="s">
        <v>14069</v>
      </c>
      <c r="G9228" t="str">
        <f>"201512001702"</f>
        <v>201512001702</v>
      </c>
      <c r="H9228">
        <v>1045</v>
      </c>
      <c r="I9228">
        <v>0</v>
      </c>
      <c r="J9228">
        <v>30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V9228">
        <v>0</v>
      </c>
      <c r="W9228">
        <v>1075</v>
      </c>
    </row>
    <row r="9229" spans="1:23" x14ac:dyDescent="0.25">
      <c r="H9229" t="s">
        <v>14070</v>
      </c>
    </row>
    <row r="9230" spans="1:23" x14ac:dyDescent="0.25">
      <c r="A9230">
        <v>4612</v>
      </c>
      <c r="B9230">
        <v>3773</v>
      </c>
      <c r="C9230" t="s">
        <v>14071</v>
      </c>
      <c r="D9230" t="s">
        <v>450</v>
      </c>
      <c r="E9230" t="s">
        <v>70</v>
      </c>
      <c r="F9230" t="s">
        <v>14072</v>
      </c>
      <c r="G9230" t="str">
        <f>"201511042888"</f>
        <v>201511042888</v>
      </c>
      <c r="H9230">
        <v>1045</v>
      </c>
      <c r="I9230">
        <v>0</v>
      </c>
      <c r="J9230">
        <v>30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V9230">
        <v>0</v>
      </c>
      <c r="W9230">
        <v>1075</v>
      </c>
    </row>
    <row r="9231" spans="1:23" x14ac:dyDescent="0.25">
      <c r="H9231" t="s">
        <v>14073</v>
      </c>
    </row>
    <row r="9232" spans="1:23" x14ac:dyDescent="0.25">
      <c r="A9232">
        <v>4613</v>
      </c>
      <c r="B9232">
        <v>5924</v>
      </c>
      <c r="C9232" t="s">
        <v>14074</v>
      </c>
      <c r="D9232" t="s">
        <v>79</v>
      </c>
      <c r="E9232" t="s">
        <v>32</v>
      </c>
      <c r="F9232" t="s">
        <v>14075</v>
      </c>
      <c r="G9232" t="str">
        <f>"201511041414"</f>
        <v>201511041414</v>
      </c>
      <c r="H9232">
        <v>1045</v>
      </c>
      <c r="I9232">
        <v>0</v>
      </c>
      <c r="J9232">
        <v>30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V9232">
        <v>0</v>
      </c>
      <c r="W9232">
        <v>1075</v>
      </c>
    </row>
    <row r="9233" spans="1:23" x14ac:dyDescent="0.25">
      <c r="H9233" t="s">
        <v>14076</v>
      </c>
    </row>
    <row r="9234" spans="1:23" x14ac:dyDescent="0.25">
      <c r="A9234">
        <v>4614</v>
      </c>
      <c r="B9234">
        <v>3088</v>
      </c>
      <c r="C9234" t="s">
        <v>9830</v>
      </c>
      <c r="D9234" t="s">
        <v>6961</v>
      </c>
      <c r="E9234" t="s">
        <v>96</v>
      </c>
      <c r="F9234" t="s">
        <v>14077</v>
      </c>
      <c r="G9234" t="str">
        <f>"201505000453"</f>
        <v>201505000453</v>
      </c>
      <c r="H9234">
        <v>1045</v>
      </c>
      <c r="I9234">
        <v>0</v>
      </c>
      <c r="J9234">
        <v>30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V9234">
        <v>0</v>
      </c>
      <c r="W9234">
        <v>1075</v>
      </c>
    </row>
    <row r="9235" spans="1:23" x14ac:dyDescent="0.25">
      <c r="H9235" t="s">
        <v>14078</v>
      </c>
    </row>
    <row r="9236" spans="1:23" x14ac:dyDescent="0.25">
      <c r="A9236">
        <v>4615</v>
      </c>
      <c r="B9236">
        <v>313</v>
      </c>
      <c r="C9236" t="s">
        <v>1255</v>
      </c>
      <c r="D9236" t="s">
        <v>515</v>
      </c>
      <c r="E9236" t="s">
        <v>188</v>
      </c>
      <c r="F9236" t="s">
        <v>14079</v>
      </c>
      <c r="G9236" t="str">
        <f>"201205000064"</f>
        <v>201205000064</v>
      </c>
      <c r="H9236">
        <v>1045</v>
      </c>
      <c r="I9236">
        <v>0</v>
      </c>
      <c r="J9236">
        <v>30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V9236">
        <v>1</v>
      </c>
      <c r="W9236">
        <v>1075</v>
      </c>
    </row>
    <row r="9237" spans="1:23" x14ac:dyDescent="0.25">
      <c r="H9237" t="s">
        <v>2688</v>
      </c>
    </row>
    <row r="9238" spans="1:23" x14ac:dyDescent="0.25">
      <c r="A9238">
        <v>4616</v>
      </c>
      <c r="B9238">
        <v>8012</v>
      </c>
      <c r="C9238" t="s">
        <v>14080</v>
      </c>
      <c r="D9238" t="s">
        <v>14081</v>
      </c>
      <c r="E9238" t="s">
        <v>41</v>
      </c>
      <c r="F9238" t="s">
        <v>14082</v>
      </c>
      <c r="G9238" t="str">
        <f>"00088099"</f>
        <v>00088099</v>
      </c>
      <c r="H9238">
        <v>1045</v>
      </c>
      <c r="I9238">
        <v>0</v>
      </c>
      <c r="J9238">
        <v>30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V9238">
        <v>0</v>
      </c>
      <c r="W9238">
        <v>1075</v>
      </c>
    </row>
    <row r="9239" spans="1:23" x14ac:dyDescent="0.25">
      <c r="H9239" t="s">
        <v>14083</v>
      </c>
    </row>
    <row r="9240" spans="1:23" x14ac:dyDescent="0.25">
      <c r="A9240">
        <v>4617</v>
      </c>
      <c r="B9240">
        <v>10081</v>
      </c>
      <c r="C9240" t="s">
        <v>14084</v>
      </c>
      <c r="D9240" t="s">
        <v>196</v>
      </c>
      <c r="E9240" t="s">
        <v>51</v>
      </c>
      <c r="F9240" t="s">
        <v>14085</v>
      </c>
      <c r="G9240" t="str">
        <f>"00095161"</f>
        <v>00095161</v>
      </c>
      <c r="H9240">
        <v>1045</v>
      </c>
      <c r="I9240">
        <v>0</v>
      </c>
      <c r="J9240">
        <v>30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V9240">
        <v>0</v>
      </c>
      <c r="W9240">
        <v>1075</v>
      </c>
    </row>
    <row r="9241" spans="1:23" x14ac:dyDescent="0.25">
      <c r="H9241" t="s">
        <v>14086</v>
      </c>
    </row>
    <row r="9242" spans="1:23" x14ac:dyDescent="0.25">
      <c r="A9242">
        <v>4618</v>
      </c>
      <c r="B9242">
        <v>9655</v>
      </c>
      <c r="C9242" t="s">
        <v>14087</v>
      </c>
      <c r="D9242" t="s">
        <v>5319</v>
      </c>
      <c r="E9242" t="s">
        <v>1014</v>
      </c>
      <c r="F9242" t="s">
        <v>14088</v>
      </c>
      <c r="G9242" t="str">
        <f>"201511021516"</f>
        <v>201511021516</v>
      </c>
      <c r="H9242">
        <v>1045</v>
      </c>
      <c r="I9242">
        <v>0</v>
      </c>
      <c r="J9242">
        <v>30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V9242">
        <v>0</v>
      </c>
      <c r="W9242">
        <v>1075</v>
      </c>
    </row>
    <row r="9243" spans="1:23" x14ac:dyDescent="0.25">
      <c r="H9243" t="s">
        <v>14089</v>
      </c>
    </row>
    <row r="9244" spans="1:23" x14ac:dyDescent="0.25">
      <c r="A9244">
        <v>4619</v>
      </c>
      <c r="B9244">
        <v>7142</v>
      </c>
      <c r="C9244" t="s">
        <v>14090</v>
      </c>
      <c r="D9244" t="s">
        <v>14091</v>
      </c>
      <c r="E9244" t="s">
        <v>1680</v>
      </c>
      <c r="F9244" t="s">
        <v>14092</v>
      </c>
      <c r="G9244" t="str">
        <f>"00025897"</f>
        <v>00025897</v>
      </c>
      <c r="H9244">
        <v>1045</v>
      </c>
      <c r="I9244">
        <v>0</v>
      </c>
      <c r="J9244">
        <v>30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6</v>
      </c>
      <c r="U9244">
        <v>831</v>
      </c>
      <c r="V9244">
        <v>0</v>
      </c>
      <c r="W9244">
        <v>1075</v>
      </c>
    </row>
    <row r="9245" spans="1:23" x14ac:dyDescent="0.25">
      <c r="H9245" t="s">
        <v>14093</v>
      </c>
    </row>
    <row r="9246" spans="1:23" x14ac:dyDescent="0.25">
      <c r="A9246">
        <v>4620</v>
      </c>
      <c r="B9246">
        <v>7142</v>
      </c>
      <c r="C9246" t="s">
        <v>14090</v>
      </c>
      <c r="D9246" t="s">
        <v>14091</v>
      </c>
      <c r="E9246" t="s">
        <v>1680</v>
      </c>
      <c r="F9246" t="s">
        <v>14092</v>
      </c>
      <c r="G9246" t="str">
        <f>"00025897"</f>
        <v>00025897</v>
      </c>
      <c r="H9246">
        <v>1045</v>
      </c>
      <c r="I9246">
        <v>0</v>
      </c>
      <c r="J9246">
        <v>30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0</v>
      </c>
      <c r="V9246">
        <v>0</v>
      </c>
      <c r="W9246">
        <v>1075</v>
      </c>
    </row>
    <row r="9247" spans="1:23" x14ac:dyDescent="0.25">
      <c r="H9247" t="s">
        <v>14093</v>
      </c>
    </row>
    <row r="9248" spans="1:23" x14ac:dyDescent="0.25">
      <c r="A9248">
        <v>4621</v>
      </c>
      <c r="B9248">
        <v>9819</v>
      </c>
      <c r="C9248" t="s">
        <v>14094</v>
      </c>
      <c r="D9248" t="s">
        <v>570</v>
      </c>
      <c r="E9248" t="s">
        <v>9274</v>
      </c>
      <c r="F9248" t="s">
        <v>14095</v>
      </c>
      <c r="G9248" t="str">
        <f>"201511006153"</f>
        <v>201511006153</v>
      </c>
      <c r="H9248">
        <v>1045</v>
      </c>
      <c r="I9248">
        <v>0</v>
      </c>
      <c r="J9248">
        <v>30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V9248">
        <v>0</v>
      </c>
      <c r="W9248">
        <v>1075</v>
      </c>
    </row>
    <row r="9249" spans="1:23" x14ac:dyDescent="0.25">
      <c r="H9249" t="s">
        <v>14096</v>
      </c>
    </row>
    <row r="9250" spans="1:23" x14ac:dyDescent="0.25">
      <c r="A9250">
        <v>4622</v>
      </c>
      <c r="B9250">
        <v>7286</v>
      </c>
      <c r="C9250" t="s">
        <v>14097</v>
      </c>
      <c r="D9250" t="s">
        <v>14098</v>
      </c>
      <c r="E9250" t="s">
        <v>14099</v>
      </c>
      <c r="F9250" t="s">
        <v>14100</v>
      </c>
      <c r="G9250" t="str">
        <f>"00015926"</f>
        <v>00015926</v>
      </c>
      <c r="H9250">
        <v>1045</v>
      </c>
      <c r="I9250">
        <v>0</v>
      </c>
      <c r="J9250">
        <v>30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V9250">
        <v>2</v>
      </c>
      <c r="W9250">
        <v>1075</v>
      </c>
    </row>
    <row r="9251" spans="1:23" x14ac:dyDescent="0.25">
      <c r="H9251" t="s">
        <v>14101</v>
      </c>
    </row>
    <row r="9252" spans="1:23" x14ac:dyDescent="0.25">
      <c r="A9252">
        <v>4623</v>
      </c>
      <c r="B9252">
        <v>4780</v>
      </c>
      <c r="C9252" t="s">
        <v>14102</v>
      </c>
      <c r="D9252" t="s">
        <v>112</v>
      </c>
      <c r="E9252" t="s">
        <v>196</v>
      </c>
      <c r="F9252" t="s">
        <v>14103</v>
      </c>
      <c r="G9252" t="str">
        <f>"00020410"</f>
        <v>00020410</v>
      </c>
      <c r="H9252">
        <v>1045</v>
      </c>
      <c r="I9252">
        <v>0</v>
      </c>
      <c r="J9252">
        <v>30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V9252">
        <v>0</v>
      </c>
      <c r="W9252">
        <v>1075</v>
      </c>
    </row>
    <row r="9253" spans="1:23" x14ac:dyDescent="0.25">
      <c r="H9253" t="s">
        <v>14104</v>
      </c>
    </row>
    <row r="9254" spans="1:23" x14ac:dyDescent="0.25">
      <c r="A9254">
        <v>4624</v>
      </c>
      <c r="B9254">
        <v>9944</v>
      </c>
      <c r="C9254" t="s">
        <v>14105</v>
      </c>
      <c r="D9254" t="s">
        <v>83</v>
      </c>
      <c r="E9254" t="s">
        <v>60</v>
      </c>
      <c r="F9254" t="s">
        <v>14106</v>
      </c>
      <c r="G9254" t="str">
        <f>"201511040073"</f>
        <v>201511040073</v>
      </c>
      <c r="H9254">
        <v>1045</v>
      </c>
      <c r="I9254">
        <v>0</v>
      </c>
      <c r="J9254">
        <v>30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V9254">
        <v>0</v>
      </c>
      <c r="W9254">
        <v>1075</v>
      </c>
    </row>
    <row r="9255" spans="1:23" x14ac:dyDescent="0.25">
      <c r="H9255" t="s">
        <v>14107</v>
      </c>
    </row>
    <row r="9256" spans="1:23" x14ac:dyDescent="0.25">
      <c r="A9256">
        <v>4625</v>
      </c>
      <c r="B9256">
        <v>6085</v>
      </c>
      <c r="C9256" t="s">
        <v>12933</v>
      </c>
      <c r="D9256" t="s">
        <v>31</v>
      </c>
      <c r="E9256" t="s">
        <v>70</v>
      </c>
      <c r="F9256" t="s">
        <v>14108</v>
      </c>
      <c r="G9256" t="str">
        <f>"00072942"</f>
        <v>00072942</v>
      </c>
      <c r="H9256">
        <v>1045</v>
      </c>
      <c r="I9256">
        <v>0</v>
      </c>
      <c r="J9256">
        <v>30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>
        <v>6</v>
      </c>
      <c r="U9256">
        <v>834</v>
      </c>
      <c r="V9256">
        <v>2</v>
      </c>
      <c r="W9256">
        <v>1075</v>
      </c>
    </row>
    <row r="9257" spans="1:23" x14ac:dyDescent="0.25">
      <c r="H9257" t="s">
        <v>3632</v>
      </c>
    </row>
    <row r="9258" spans="1:23" x14ac:dyDescent="0.25">
      <c r="A9258">
        <v>4626</v>
      </c>
      <c r="B9258">
        <v>6085</v>
      </c>
      <c r="C9258" t="s">
        <v>12933</v>
      </c>
      <c r="D9258" t="s">
        <v>31</v>
      </c>
      <c r="E9258" t="s">
        <v>70</v>
      </c>
      <c r="F9258" t="s">
        <v>14108</v>
      </c>
      <c r="G9258" t="str">
        <f>"00072942"</f>
        <v>00072942</v>
      </c>
      <c r="H9258">
        <v>1045</v>
      </c>
      <c r="I9258">
        <v>0</v>
      </c>
      <c r="J9258">
        <v>30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v>0</v>
      </c>
      <c r="S9258">
        <v>0</v>
      </c>
      <c r="V9258">
        <v>2</v>
      </c>
      <c r="W9258">
        <v>1075</v>
      </c>
    </row>
    <row r="9259" spans="1:23" x14ac:dyDescent="0.25">
      <c r="H9259" t="s">
        <v>3632</v>
      </c>
    </row>
    <row r="9260" spans="1:23" x14ac:dyDescent="0.25">
      <c r="A9260">
        <v>4627</v>
      </c>
      <c r="B9260">
        <v>8856</v>
      </c>
      <c r="C9260" t="s">
        <v>14109</v>
      </c>
      <c r="D9260" t="s">
        <v>191</v>
      </c>
      <c r="E9260" t="s">
        <v>12222</v>
      </c>
      <c r="F9260" t="s">
        <v>14110</v>
      </c>
      <c r="G9260" t="str">
        <f>"201510004503"</f>
        <v>201510004503</v>
      </c>
      <c r="H9260">
        <v>1045</v>
      </c>
      <c r="I9260">
        <v>0</v>
      </c>
      <c r="J9260">
        <v>30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V9260">
        <v>0</v>
      </c>
      <c r="W9260">
        <v>1075</v>
      </c>
    </row>
    <row r="9261" spans="1:23" x14ac:dyDescent="0.25">
      <c r="H9261" t="s">
        <v>14111</v>
      </c>
    </row>
    <row r="9262" spans="1:23" x14ac:dyDescent="0.25">
      <c r="A9262">
        <v>4628</v>
      </c>
      <c r="B9262">
        <v>6180</v>
      </c>
      <c r="C9262" t="s">
        <v>14112</v>
      </c>
      <c r="D9262" t="s">
        <v>191</v>
      </c>
      <c r="E9262" t="s">
        <v>15</v>
      </c>
      <c r="F9262" t="s">
        <v>14113</v>
      </c>
      <c r="G9262" t="str">
        <f>"201511011495"</f>
        <v>201511011495</v>
      </c>
      <c r="H9262">
        <v>1045</v>
      </c>
      <c r="I9262">
        <v>0</v>
      </c>
      <c r="J9262">
        <v>30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V9262">
        <v>0</v>
      </c>
      <c r="W9262">
        <v>1075</v>
      </c>
    </row>
    <row r="9263" spans="1:23" x14ac:dyDescent="0.25">
      <c r="H9263" t="s">
        <v>14114</v>
      </c>
    </row>
    <row r="9264" spans="1:23" x14ac:dyDescent="0.25">
      <c r="A9264">
        <v>4629</v>
      </c>
      <c r="B9264">
        <v>6286</v>
      </c>
      <c r="C9264" t="s">
        <v>3399</v>
      </c>
      <c r="D9264" t="s">
        <v>31</v>
      </c>
      <c r="E9264" t="s">
        <v>25</v>
      </c>
      <c r="F9264" t="s">
        <v>14115</v>
      </c>
      <c r="G9264" t="str">
        <f>"201512002897"</f>
        <v>201512002897</v>
      </c>
      <c r="H9264">
        <v>935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20</v>
      </c>
      <c r="S9264">
        <v>140</v>
      </c>
      <c r="V9264">
        <v>1</v>
      </c>
      <c r="W9264">
        <v>1075</v>
      </c>
    </row>
    <row r="9265" spans="1:23" x14ac:dyDescent="0.25">
      <c r="H9265" t="s">
        <v>14116</v>
      </c>
    </row>
    <row r="9266" spans="1:23" x14ac:dyDescent="0.25">
      <c r="A9266">
        <v>4630</v>
      </c>
      <c r="B9266">
        <v>9785</v>
      </c>
      <c r="C9266" t="s">
        <v>14117</v>
      </c>
      <c r="D9266" t="s">
        <v>140</v>
      </c>
      <c r="E9266" t="s">
        <v>213</v>
      </c>
      <c r="F9266" t="s">
        <v>14118</v>
      </c>
      <c r="G9266" t="str">
        <f>"201511026376"</f>
        <v>201511026376</v>
      </c>
      <c r="H9266" t="s">
        <v>4599</v>
      </c>
      <c r="I9266">
        <v>150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R9266">
        <v>5</v>
      </c>
      <c r="S9266">
        <v>35</v>
      </c>
      <c r="V9266">
        <v>2</v>
      </c>
      <c r="W9266" t="s">
        <v>14119</v>
      </c>
    </row>
    <row r="9267" spans="1:23" x14ac:dyDescent="0.25">
      <c r="H9267" t="s">
        <v>14120</v>
      </c>
    </row>
    <row r="9268" spans="1:23" x14ac:dyDescent="0.25">
      <c r="A9268">
        <v>4631</v>
      </c>
      <c r="B9268">
        <v>7929</v>
      </c>
      <c r="C9268" t="s">
        <v>14121</v>
      </c>
      <c r="D9268" t="s">
        <v>191</v>
      </c>
      <c r="E9268" t="s">
        <v>9727</v>
      </c>
      <c r="F9268" t="s">
        <v>14122</v>
      </c>
      <c r="G9268" t="str">
        <f>"201511035495"</f>
        <v>201511035495</v>
      </c>
      <c r="H9268" t="s">
        <v>385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V9268">
        <v>2</v>
      </c>
      <c r="W9268" t="s">
        <v>385</v>
      </c>
    </row>
    <row r="9269" spans="1:23" x14ac:dyDescent="0.25">
      <c r="H9269" t="s">
        <v>797</v>
      </c>
    </row>
    <row r="9270" spans="1:23" x14ac:dyDescent="0.25">
      <c r="A9270">
        <v>4632</v>
      </c>
      <c r="B9270">
        <v>10200</v>
      </c>
      <c r="C9270" t="s">
        <v>14123</v>
      </c>
      <c r="D9270" t="s">
        <v>14124</v>
      </c>
      <c r="E9270" t="s">
        <v>14125</v>
      </c>
      <c r="F9270">
        <v>640007349</v>
      </c>
      <c r="G9270" t="str">
        <f>"201511036092"</f>
        <v>201511036092</v>
      </c>
      <c r="H9270" t="s">
        <v>385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V9270">
        <v>0</v>
      </c>
      <c r="W9270" t="s">
        <v>385</v>
      </c>
    </row>
    <row r="9271" spans="1:23" x14ac:dyDescent="0.25">
      <c r="H9271" t="s">
        <v>14126</v>
      </c>
    </row>
    <row r="9272" spans="1:23" x14ac:dyDescent="0.25">
      <c r="A9272">
        <v>4633</v>
      </c>
      <c r="B9272">
        <v>1093</v>
      </c>
      <c r="C9272" t="s">
        <v>4286</v>
      </c>
      <c r="D9272" t="s">
        <v>83</v>
      </c>
      <c r="E9272" t="s">
        <v>75</v>
      </c>
      <c r="F9272" t="s">
        <v>14127</v>
      </c>
      <c r="G9272" t="str">
        <f>"201511033174"</f>
        <v>201511033174</v>
      </c>
      <c r="H9272" t="s">
        <v>385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>
        <v>6</v>
      </c>
      <c r="U9272">
        <v>879</v>
      </c>
      <c r="V9272">
        <v>0</v>
      </c>
      <c r="W9272" t="s">
        <v>385</v>
      </c>
    </row>
    <row r="9273" spans="1:23" x14ac:dyDescent="0.25">
      <c r="H9273">
        <v>879</v>
      </c>
    </row>
    <row r="9274" spans="1:23" x14ac:dyDescent="0.25">
      <c r="A9274">
        <v>4634</v>
      </c>
      <c r="B9274">
        <v>64</v>
      </c>
      <c r="C9274" t="s">
        <v>14128</v>
      </c>
      <c r="D9274" t="s">
        <v>105</v>
      </c>
      <c r="E9274" t="s">
        <v>25</v>
      </c>
      <c r="F9274" t="s">
        <v>14129</v>
      </c>
      <c r="G9274" t="str">
        <f>"00013492"</f>
        <v>00013492</v>
      </c>
      <c r="H9274" t="s">
        <v>385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V9274">
        <v>1</v>
      </c>
      <c r="W9274" t="s">
        <v>385</v>
      </c>
    </row>
    <row r="9275" spans="1:23" x14ac:dyDescent="0.25">
      <c r="H9275" t="s">
        <v>735</v>
      </c>
    </row>
    <row r="9276" spans="1:23" x14ac:dyDescent="0.25">
      <c r="A9276">
        <v>4635</v>
      </c>
      <c r="B9276">
        <v>8341</v>
      </c>
      <c r="C9276" t="s">
        <v>2519</v>
      </c>
      <c r="D9276" t="s">
        <v>4656</v>
      </c>
      <c r="E9276" t="s">
        <v>41</v>
      </c>
      <c r="F9276" t="s">
        <v>14130</v>
      </c>
      <c r="G9276" t="str">
        <f>"201511018383"</f>
        <v>201511018383</v>
      </c>
      <c r="H9276" t="s">
        <v>678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5</v>
      </c>
      <c r="S9276">
        <v>35</v>
      </c>
      <c r="V9276">
        <v>1</v>
      </c>
      <c r="W9276" t="s">
        <v>14131</v>
      </c>
    </row>
    <row r="9277" spans="1:23" x14ac:dyDescent="0.25">
      <c r="H9277" t="s">
        <v>14132</v>
      </c>
    </row>
    <row r="9278" spans="1:23" x14ac:dyDescent="0.25">
      <c r="A9278">
        <v>4636</v>
      </c>
      <c r="B9278">
        <v>3204</v>
      </c>
      <c r="C9278" t="s">
        <v>14133</v>
      </c>
      <c r="D9278" t="s">
        <v>31</v>
      </c>
      <c r="E9278" t="s">
        <v>116</v>
      </c>
      <c r="F9278" t="s">
        <v>14134</v>
      </c>
      <c r="G9278" t="str">
        <f>"201511011192"</f>
        <v>201511011192</v>
      </c>
      <c r="H9278" t="s">
        <v>4350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v>24</v>
      </c>
      <c r="S9278">
        <v>168</v>
      </c>
      <c r="V9278">
        <v>1</v>
      </c>
      <c r="W9278" t="s">
        <v>14135</v>
      </c>
    </row>
    <row r="9279" spans="1:23" x14ac:dyDescent="0.25">
      <c r="H9279" t="s">
        <v>14136</v>
      </c>
    </row>
    <row r="9280" spans="1:23" x14ac:dyDescent="0.25">
      <c r="A9280">
        <v>4637</v>
      </c>
      <c r="B9280">
        <v>956</v>
      </c>
      <c r="C9280" t="s">
        <v>675</v>
      </c>
      <c r="D9280" t="s">
        <v>14137</v>
      </c>
      <c r="E9280" t="s">
        <v>130</v>
      </c>
      <c r="F9280" t="s">
        <v>14138</v>
      </c>
      <c r="G9280" t="str">
        <f>"201511020338"</f>
        <v>201511020338</v>
      </c>
      <c r="H9280" t="s">
        <v>948</v>
      </c>
      <c r="I9280">
        <v>0</v>
      </c>
      <c r="J9280">
        <v>70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V9280">
        <v>0</v>
      </c>
      <c r="W9280" t="s">
        <v>14139</v>
      </c>
    </row>
    <row r="9281" spans="1:23" x14ac:dyDescent="0.25">
      <c r="H9281" t="s">
        <v>1925</v>
      </c>
    </row>
    <row r="9282" spans="1:23" x14ac:dyDescent="0.25">
      <c r="A9282">
        <v>4638</v>
      </c>
      <c r="B9282">
        <v>7622</v>
      </c>
      <c r="C9282" t="s">
        <v>14140</v>
      </c>
      <c r="D9282" t="s">
        <v>31</v>
      </c>
      <c r="E9282" t="s">
        <v>777</v>
      </c>
      <c r="F9282" t="s">
        <v>14141</v>
      </c>
      <c r="G9282" t="str">
        <f>"201511028313"</f>
        <v>201511028313</v>
      </c>
      <c r="H9282">
        <v>990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12</v>
      </c>
      <c r="S9282">
        <v>84</v>
      </c>
      <c r="V9282">
        <v>0</v>
      </c>
      <c r="W9282">
        <v>1074</v>
      </c>
    </row>
    <row r="9283" spans="1:23" x14ac:dyDescent="0.25">
      <c r="H9283" t="s">
        <v>14142</v>
      </c>
    </row>
    <row r="9284" spans="1:23" x14ac:dyDescent="0.25">
      <c r="A9284">
        <v>4639</v>
      </c>
      <c r="B9284">
        <v>10464</v>
      </c>
      <c r="C9284" t="s">
        <v>14143</v>
      </c>
      <c r="D9284" t="s">
        <v>175</v>
      </c>
      <c r="E9284" t="s">
        <v>70</v>
      </c>
      <c r="F9284" t="s">
        <v>14144</v>
      </c>
      <c r="G9284" t="str">
        <f>"201511005929"</f>
        <v>201511005929</v>
      </c>
      <c r="H9284">
        <v>990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12</v>
      </c>
      <c r="S9284">
        <v>84</v>
      </c>
      <c r="V9284">
        <v>1</v>
      </c>
      <c r="W9284">
        <v>1074</v>
      </c>
    </row>
    <row r="9285" spans="1:23" x14ac:dyDescent="0.25">
      <c r="H9285" t="s">
        <v>14145</v>
      </c>
    </row>
    <row r="9286" spans="1:23" x14ac:dyDescent="0.25">
      <c r="A9286">
        <v>4640</v>
      </c>
      <c r="B9286">
        <v>5879</v>
      </c>
      <c r="C9286" t="s">
        <v>11601</v>
      </c>
      <c r="D9286" t="s">
        <v>900</v>
      </c>
      <c r="E9286" t="s">
        <v>15</v>
      </c>
      <c r="F9286" t="s">
        <v>14146</v>
      </c>
      <c r="G9286" t="str">
        <f>"201511041566"</f>
        <v>201511041566</v>
      </c>
      <c r="H9286">
        <v>924</v>
      </c>
      <c r="I9286">
        <v>150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V9286">
        <v>0</v>
      </c>
      <c r="W9286">
        <v>1074</v>
      </c>
    </row>
    <row r="9287" spans="1:23" x14ac:dyDescent="0.25">
      <c r="H9287" t="s">
        <v>14147</v>
      </c>
    </row>
    <row r="9288" spans="1:23" x14ac:dyDescent="0.25">
      <c r="A9288">
        <v>4641</v>
      </c>
      <c r="B9288">
        <v>10361</v>
      </c>
      <c r="C9288" t="s">
        <v>2582</v>
      </c>
      <c r="D9288" t="s">
        <v>196</v>
      </c>
      <c r="E9288" t="s">
        <v>60</v>
      </c>
      <c r="F9288" t="s">
        <v>14148</v>
      </c>
      <c r="G9288" t="str">
        <f>"201511016539"</f>
        <v>201511016539</v>
      </c>
      <c r="H9288">
        <v>913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23</v>
      </c>
      <c r="S9288">
        <v>161</v>
      </c>
      <c r="V9288">
        <v>0</v>
      </c>
      <c r="W9288">
        <v>1074</v>
      </c>
    </row>
    <row r="9289" spans="1:23" x14ac:dyDescent="0.25">
      <c r="H9289" t="s">
        <v>14149</v>
      </c>
    </row>
    <row r="9290" spans="1:23" x14ac:dyDescent="0.25">
      <c r="A9290">
        <v>4642</v>
      </c>
      <c r="B9290">
        <v>7967</v>
      </c>
      <c r="C9290" t="s">
        <v>14150</v>
      </c>
      <c r="D9290" t="s">
        <v>55</v>
      </c>
      <c r="E9290" t="s">
        <v>41</v>
      </c>
      <c r="F9290" t="s">
        <v>14151</v>
      </c>
      <c r="G9290" t="str">
        <f>"201402006210"</f>
        <v>201402006210</v>
      </c>
      <c r="H9290">
        <v>715</v>
      </c>
      <c r="I9290">
        <v>0</v>
      </c>
      <c r="J9290">
        <v>30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47</v>
      </c>
      <c r="S9290">
        <v>329</v>
      </c>
      <c r="V9290">
        <v>0</v>
      </c>
      <c r="W9290">
        <v>1074</v>
      </c>
    </row>
    <row r="9291" spans="1:23" x14ac:dyDescent="0.25">
      <c r="H9291" t="s">
        <v>14152</v>
      </c>
    </row>
    <row r="9292" spans="1:23" x14ac:dyDescent="0.25">
      <c r="A9292">
        <v>4643</v>
      </c>
      <c r="B9292">
        <v>2903</v>
      </c>
      <c r="C9292" t="s">
        <v>14153</v>
      </c>
      <c r="D9292" t="s">
        <v>83</v>
      </c>
      <c r="E9292" t="s">
        <v>123</v>
      </c>
      <c r="F9292" t="s">
        <v>14154</v>
      </c>
      <c r="G9292" t="str">
        <f>"201511005560"</f>
        <v>201511005560</v>
      </c>
      <c r="H9292" t="s">
        <v>605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8</v>
      </c>
      <c r="S9292">
        <v>56</v>
      </c>
      <c r="V9292">
        <v>2</v>
      </c>
      <c r="W9292" t="s">
        <v>14155</v>
      </c>
    </row>
    <row r="9293" spans="1:23" x14ac:dyDescent="0.25">
      <c r="H9293" t="s">
        <v>14156</v>
      </c>
    </row>
    <row r="9294" spans="1:23" x14ac:dyDescent="0.25">
      <c r="A9294">
        <v>4644</v>
      </c>
      <c r="B9294">
        <v>10176</v>
      </c>
      <c r="C9294" t="s">
        <v>14157</v>
      </c>
      <c r="D9294" t="s">
        <v>31</v>
      </c>
      <c r="E9294" t="s">
        <v>412</v>
      </c>
      <c r="F9294" t="s">
        <v>14158</v>
      </c>
      <c r="G9294" t="str">
        <f>"201512003293"</f>
        <v>201512003293</v>
      </c>
      <c r="H9294" t="s">
        <v>2517</v>
      </c>
      <c r="I9294">
        <v>150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7</v>
      </c>
      <c r="S9294">
        <v>49</v>
      </c>
      <c r="V9294">
        <v>1</v>
      </c>
      <c r="W9294" t="s">
        <v>14155</v>
      </c>
    </row>
    <row r="9295" spans="1:23" x14ac:dyDescent="0.25">
      <c r="H9295" t="s">
        <v>14159</v>
      </c>
    </row>
    <row r="9296" spans="1:23" x14ac:dyDescent="0.25">
      <c r="A9296">
        <v>4645</v>
      </c>
      <c r="B9296">
        <v>1401</v>
      </c>
      <c r="C9296" t="s">
        <v>14160</v>
      </c>
      <c r="D9296" t="s">
        <v>183</v>
      </c>
      <c r="E9296" t="s">
        <v>14161</v>
      </c>
      <c r="F9296" t="s">
        <v>14162</v>
      </c>
      <c r="G9296" t="str">
        <f>"00030190"</f>
        <v>00030190</v>
      </c>
      <c r="H9296" t="s">
        <v>3607</v>
      </c>
      <c r="I9296">
        <v>150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18</v>
      </c>
      <c r="S9296">
        <v>126</v>
      </c>
      <c r="V9296">
        <v>0</v>
      </c>
      <c r="W9296" t="s">
        <v>14155</v>
      </c>
    </row>
    <row r="9297" spans="1:23" x14ac:dyDescent="0.25">
      <c r="H9297" t="s">
        <v>14163</v>
      </c>
    </row>
    <row r="9298" spans="1:23" x14ac:dyDescent="0.25">
      <c r="A9298">
        <v>4646</v>
      </c>
      <c r="B9298">
        <v>984</v>
      </c>
      <c r="C9298" t="s">
        <v>14164</v>
      </c>
      <c r="D9298" t="s">
        <v>24</v>
      </c>
      <c r="E9298" t="s">
        <v>60</v>
      </c>
      <c r="F9298" t="s">
        <v>14165</v>
      </c>
      <c r="G9298" t="str">
        <f>"201511032759"</f>
        <v>201511032759</v>
      </c>
      <c r="H9298">
        <v>1023</v>
      </c>
      <c r="I9298">
        <v>0</v>
      </c>
      <c r="J9298">
        <v>50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V9298">
        <v>0</v>
      </c>
      <c r="W9298">
        <v>1073</v>
      </c>
    </row>
    <row r="9299" spans="1:23" x14ac:dyDescent="0.25">
      <c r="H9299" t="s">
        <v>14166</v>
      </c>
    </row>
    <row r="9300" spans="1:23" x14ac:dyDescent="0.25">
      <c r="A9300">
        <v>4647</v>
      </c>
      <c r="B9300">
        <v>1442</v>
      </c>
      <c r="C9300" t="s">
        <v>12022</v>
      </c>
      <c r="D9300" t="s">
        <v>40</v>
      </c>
      <c r="E9300" t="s">
        <v>51</v>
      </c>
      <c r="F9300" t="s">
        <v>14167</v>
      </c>
      <c r="G9300" t="str">
        <f>"00019186"</f>
        <v>00019186</v>
      </c>
      <c r="H9300">
        <v>814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37</v>
      </c>
      <c r="S9300">
        <v>259</v>
      </c>
      <c r="V9300">
        <v>0</v>
      </c>
      <c r="W9300">
        <v>1073</v>
      </c>
    </row>
    <row r="9301" spans="1:23" x14ac:dyDescent="0.25">
      <c r="H9301" t="s">
        <v>14168</v>
      </c>
    </row>
    <row r="9302" spans="1:23" x14ac:dyDescent="0.25">
      <c r="A9302">
        <v>4648</v>
      </c>
      <c r="B9302">
        <v>3708</v>
      </c>
      <c r="C9302" t="s">
        <v>14169</v>
      </c>
      <c r="D9302" t="s">
        <v>1784</v>
      </c>
      <c r="E9302" t="s">
        <v>96</v>
      </c>
      <c r="F9302" t="s">
        <v>14170</v>
      </c>
      <c r="G9302" t="str">
        <f>"00029623"</f>
        <v>00029623</v>
      </c>
      <c r="H9302">
        <v>737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48</v>
      </c>
      <c r="S9302">
        <v>336</v>
      </c>
      <c r="V9302">
        <v>0</v>
      </c>
      <c r="W9302">
        <v>1073</v>
      </c>
    </row>
    <row r="9303" spans="1:23" x14ac:dyDescent="0.25">
      <c r="H9303" t="s">
        <v>14171</v>
      </c>
    </row>
    <row r="9304" spans="1:23" x14ac:dyDescent="0.25">
      <c r="A9304">
        <v>4649</v>
      </c>
      <c r="B9304">
        <v>8295</v>
      </c>
      <c r="C9304" t="s">
        <v>9438</v>
      </c>
      <c r="D9304" t="s">
        <v>5627</v>
      </c>
      <c r="E9304" t="s">
        <v>162</v>
      </c>
      <c r="F9304" t="s">
        <v>14172</v>
      </c>
      <c r="G9304" t="str">
        <f>"201511027279"</f>
        <v>201511027279</v>
      </c>
      <c r="H9304" t="s">
        <v>118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0</v>
      </c>
      <c r="V9304">
        <v>1</v>
      </c>
      <c r="W9304" t="s">
        <v>118</v>
      </c>
    </row>
    <row r="9305" spans="1:23" x14ac:dyDescent="0.25">
      <c r="H9305" t="s">
        <v>14173</v>
      </c>
    </row>
    <row r="9306" spans="1:23" x14ac:dyDescent="0.25">
      <c r="A9306">
        <v>4650</v>
      </c>
      <c r="B9306">
        <v>7863</v>
      </c>
      <c r="C9306" t="s">
        <v>10938</v>
      </c>
      <c r="D9306" t="s">
        <v>69</v>
      </c>
      <c r="E9306" t="s">
        <v>106</v>
      </c>
      <c r="F9306" t="s">
        <v>14174</v>
      </c>
      <c r="G9306" t="str">
        <f>"00020849"</f>
        <v>00020849</v>
      </c>
      <c r="H9306" t="s">
        <v>118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V9306">
        <v>0</v>
      </c>
      <c r="W9306" t="s">
        <v>118</v>
      </c>
    </row>
    <row r="9307" spans="1:23" x14ac:dyDescent="0.25">
      <c r="H9307" t="s">
        <v>14175</v>
      </c>
    </row>
    <row r="9308" spans="1:23" x14ac:dyDescent="0.25">
      <c r="A9308">
        <v>4651</v>
      </c>
      <c r="B9308">
        <v>9269</v>
      </c>
      <c r="C9308" t="s">
        <v>7338</v>
      </c>
      <c r="D9308" t="s">
        <v>183</v>
      </c>
      <c r="E9308" t="s">
        <v>55</v>
      </c>
      <c r="F9308" t="s">
        <v>12376</v>
      </c>
      <c r="G9308" t="str">
        <f>"201512000558"</f>
        <v>201512000558</v>
      </c>
      <c r="H9308" t="s">
        <v>118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V9308">
        <v>0</v>
      </c>
      <c r="W9308" t="s">
        <v>118</v>
      </c>
    </row>
    <row r="9309" spans="1:23" x14ac:dyDescent="0.25">
      <c r="H9309" t="s">
        <v>48</v>
      </c>
    </row>
    <row r="9310" spans="1:23" x14ac:dyDescent="0.25">
      <c r="A9310">
        <v>4652</v>
      </c>
      <c r="B9310">
        <v>33</v>
      </c>
      <c r="C9310" t="s">
        <v>14176</v>
      </c>
      <c r="D9310" t="s">
        <v>14177</v>
      </c>
      <c r="E9310" t="s">
        <v>14178</v>
      </c>
      <c r="F9310" t="s">
        <v>14179</v>
      </c>
      <c r="G9310" t="str">
        <f>"00016108"</f>
        <v>00016108</v>
      </c>
      <c r="H9310" t="s">
        <v>118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V9310">
        <v>0</v>
      </c>
      <c r="W9310" t="s">
        <v>118</v>
      </c>
    </row>
    <row r="9311" spans="1:23" x14ac:dyDescent="0.25">
      <c r="H9311" t="s">
        <v>14180</v>
      </c>
    </row>
    <row r="9312" spans="1:23" x14ac:dyDescent="0.25">
      <c r="A9312">
        <v>4653</v>
      </c>
      <c r="B9312">
        <v>2140</v>
      </c>
      <c r="C9312" t="s">
        <v>14181</v>
      </c>
      <c r="D9312" t="s">
        <v>83</v>
      </c>
      <c r="E9312" t="s">
        <v>25</v>
      </c>
      <c r="F9312" t="s">
        <v>14182</v>
      </c>
      <c r="G9312" t="str">
        <f>"00083994"</f>
        <v>00083994</v>
      </c>
      <c r="H9312" t="s">
        <v>118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v>0</v>
      </c>
      <c r="S9312">
        <v>0</v>
      </c>
      <c r="V9312">
        <v>0</v>
      </c>
      <c r="W9312" t="s">
        <v>118</v>
      </c>
    </row>
    <row r="9313" spans="1:23" x14ac:dyDescent="0.25">
      <c r="H9313" t="s">
        <v>2773</v>
      </c>
    </row>
    <row r="9314" spans="1:23" x14ac:dyDescent="0.25">
      <c r="A9314">
        <v>4654</v>
      </c>
      <c r="B9314">
        <v>9442</v>
      </c>
      <c r="C9314" t="s">
        <v>14183</v>
      </c>
      <c r="D9314" t="s">
        <v>14</v>
      </c>
      <c r="E9314" t="s">
        <v>20</v>
      </c>
      <c r="F9314" t="s">
        <v>14184</v>
      </c>
      <c r="G9314" t="str">
        <f>"201511035543"</f>
        <v>201511035543</v>
      </c>
      <c r="H9314" t="s">
        <v>118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  <c r="S9314">
        <v>0</v>
      </c>
      <c r="V9314">
        <v>1</v>
      </c>
      <c r="W9314" t="s">
        <v>118</v>
      </c>
    </row>
    <row r="9315" spans="1:23" x14ac:dyDescent="0.25">
      <c r="H9315" t="s">
        <v>14185</v>
      </c>
    </row>
    <row r="9316" spans="1:23" x14ac:dyDescent="0.25">
      <c r="A9316">
        <v>4655</v>
      </c>
      <c r="B9316">
        <v>9518</v>
      </c>
      <c r="C9316" t="s">
        <v>14186</v>
      </c>
      <c r="D9316" t="s">
        <v>383</v>
      </c>
      <c r="E9316" t="s">
        <v>196</v>
      </c>
      <c r="F9316" t="s">
        <v>14187</v>
      </c>
      <c r="G9316" t="str">
        <f>"201511029168"</f>
        <v>201511029168</v>
      </c>
      <c r="H9316" t="s">
        <v>118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  <c r="R9316">
        <v>0</v>
      </c>
      <c r="S9316">
        <v>0</v>
      </c>
      <c r="V9316">
        <v>0</v>
      </c>
      <c r="W9316" t="s">
        <v>118</v>
      </c>
    </row>
    <row r="9317" spans="1:23" x14ac:dyDescent="0.25">
      <c r="H9317" t="s">
        <v>14188</v>
      </c>
    </row>
    <row r="9318" spans="1:23" x14ac:dyDescent="0.25">
      <c r="A9318">
        <v>4656</v>
      </c>
      <c r="B9318">
        <v>8695</v>
      </c>
      <c r="C9318" t="s">
        <v>14189</v>
      </c>
      <c r="D9318" t="s">
        <v>326</v>
      </c>
      <c r="E9318" t="s">
        <v>51</v>
      </c>
      <c r="F9318" t="s">
        <v>14190</v>
      </c>
      <c r="G9318" t="str">
        <f>"00070580"</f>
        <v>00070580</v>
      </c>
      <c r="H9318" t="s">
        <v>118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R9318">
        <v>0</v>
      </c>
      <c r="S9318">
        <v>0</v>
      </c>
      <c r="V9318">
        <v>0</v>
      </c>
      <c r="W9318" t="s">
        <v>118</v>
      </c>
    </row>
    <row r="9319" spans="1:23" x14ac:dyDescent="0.25">
      <c r="H9319" t="s">
        <v>14191</v>
      </c>
    </row>
    <row r="9320" spans="1:23" x14ac:dyDescent="0.25">
      <c r="A9320">
        <v>4657</v>
      </c>
      <c r="B9320">
        <v>2422</v>
      </c>
      <c r="C9320" t="s">
        <v>14192</v>
      </c>
      <c r="D9320" t="s">
        <v>741</v>
      </c>
      <c r="E9320" t="s">
        <v>25</v>
      </c>
      <c r="F9320" t="s">
        <v>14193</v>
      </c>
      <c r="G9320" t="str">
        <f>"201402002007"</f>
        <v>201402002007</v>
      </c>
      <c r="H9320" t="s">
        <v>118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V9320">
        <v>1</v>
      </c>
      <c r="W9320" t="s">
        <v>118</v>
      </c>
    </row>
    <row r="9321" spans="1:23" x14ac:dyDescent="0.25">
      <c r="H9321" t="s">
        <v>14194</v>
      </c>
    </row>
    <row r="9322" spans="1:23" x14ac:dyDescent="0.25">
      <c r="A9322">
        <v>4658</v>
      </c>
      <c r="B9322">
        <v>3848</v>
      </c>
      <c r="C9322" t="s">
        <v>7679</v>
      </c>
      <c r="D9322" t="s">
        <v>50</v>
      </c>
      <c r="E9322" t="s">
        <v>15</v>
      </c>
      <c r="F9322" t="s">
        <v>14195</v>
      </c>
      <c r="G9322" t="str">
        <f>"201511025913"</f>
        <v>201511025913</v>
      </c>
      <c r="H9322" t="s">
        <v>118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V9322">
        <v>2</v>
      </c>
      <c r="W9322" t="s">
        <v>118</v>
      </c>
    </row>
    <row r="9323" spans="1:23" x14ac:dyDescent="0.25">
      <c r="H9323" t="s">
        <v>14196</v>
      </c>
    </row>
    <row r="9324" spans="1:23" x14ac:dyDescent="0.25">
      <c r="A9324">
        <v>4659</v>
      </c>
      <c r="B9324">
        <v>7221</v>
      </c>
      <c r="C9324" t="s">
        <v>14197</v>
      </c>
      <c r="D9324" t="s">
        <v>244</v>
      </c>
      <c r="E9324" t="s">
        <v>130</v>
      </c>
      <c r="F9324" t="s">
        <v>14198</v>
      </c>
      <c r="G9324" t="str">
        <f>"201511021199"</f>
        <v>201511021199</v>
      </c>
      <c r="H9324" t="s">
        <v>118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v>0</v>
      </c>
      <c r="S9324">
        <v>0</v>
      </c>
      <c r="V9324">
        <v>0</v>
      </c>
      <c r="W9324" t="s">
        <v>118</v>
      </c>
    </row>
    <row r="9325" spans="1:23" x14ac:dyDescent="0.25">
      <c r="H9325" t="s">
        <v>14199</v>
      </c>
    </row>
    <row r="9326" spans="1:23" x14ac:dyDescent="0.25">
      <c r="A9326">
        <v>4660</v>
      </c>
      <c r="B9326">
        <v>7988</v>
      </c>
      <c r="C9326" t="s">
        <v>14200</v>
      </c>
      <c r="D9326" t="s">
        <v>1521</v>
      </c>
      <c r="E9326" t="s">
        <v>96</v>
      </c>
      <c r="F9326" t="s">
        <v>14201</v>
      </c>
      <c r="G9326" t="str">
        <f>"00101525"</f>
        <v>00101525</v>
      </c>
      <c r="H9326" t="s">
        <v>118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V9326">
        <v>1</v>
      </c>
      <c r="W9326" t="s">
        <v>118</v>
      </c>
    </row>
    <row r="9327" spans="1:23" x14ac:dyDescent="0.25">
      <c r="H9327" t="s">
        <v>735</v>
      </c>
    </row>
    <row r="9328" spans="1:23" x14ac:dyDescent="0.25">
      <c r="A9328">
        <v>4661</v>
      </c>
      <c r="B9328">
        <v>1530</v>
      </c>
      <c r="C9328" t="s">
        <v>11801</v>
      </c>
      <c r="D9328" t="s">
        <v>14202</v>
      </c>
      <c r="E9328" t="s">
        <v>55</v>
      </c>
      <c r="F9328" t="s">
        <v>14203</v>
      </c>
      <c r="G9328" t="str">
        <f>"201511004490"</f>
        <v>201511004490</v>
      </c>
      <c r="H9328" t="s">
        <v>118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  <c r="S9328">
        <v>0</v>
      </c>
      <c r="V9328">
        <v>0</v>
      </c>
      <c r="W9328" t="s">
        <v>118</v>
      </c>
    </row>
    <row r="9329" spans="1:23" x14ac:dyDescent="0.25">
      <c r="H9329" t="s">
        <v>14204</v>
      </c>
    </row>
    <row r="9330" spans="1:23" x14ac:dyDescent="0.25">
      <c r="A9330">
        <v>4662</v>
      </c>
      <c r="B9330">
        <v>1209</v>
      </c>
      <c r="C9330" t="s">
        <v>5929</v>
      </c>
      <c r="D9330" t="s">
        <v>83</v>
      </c>
      <c r="E9330" t="s">
        <v>51</v>
      </c>
      <c r="F9330" t="s">
        <v>14205</v>
      </c>
      <c r="G9330" t="str">
        <f>"201405000932"</f>
        <v>201405000932</v>
      </c>
      <c r="H9330" t="s">
        <v>118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7</v>
      </c>
      <c r="U9330">
        <v>878</v>
      </c>
      <c r="V9330">
        <v>0</v>
      </c>
      <c r="W9330" t="s">
        <v>118</v>
      </c>
    </row>
    <row r="9331" spans="1:23" x14ac:dyDescent="0.25">
      <c r="H9331" t="s">
        <v>14206</v>
      </c>
    </row>
    <row r="9332" spans="1:23" x14ac:dyDescent="0.25">
      <c r="A9332">
        <v>4663</v>
      </c>
      <c r="B9332">
        <v>1209</v>
      </c>
      <c r="C9332" t="s">
        <v>5929</v>
      </c>
      <c r="D9332" t="s">
        <v>83</v>
      </c>
      <c r="E9332" t="s">
        <v>51</v>
      </c>
      <c r="F9332" t="s">
        <v>14205</v>
      </c>
      <c r="G9332" t="str">
        <f>"201405000932"</f>
        <v>201405000932</v>
      </c>
      <c r="H9332" t="s">
        <v>118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0</v>
      </c>
      <c r="S9332">
        <v>0</v>
      </c>
      <c r="V9332">
        <v>0</v>
      </c>
      <c r="W9332" t="s">
        <v>118</v>
      </c>
    </row>
    <row r="9333" spans="1:23" x14ac:dyDescent="0.25">
      <c r="H9333" t="s">
        <v>14206</v>
      </c>
    </row>
    <row r="9334" spans="1:23" x14ac:dyDescent="0.25">
      <c r="A9334">
        <v>4664</v>
      </c>
      <c r="B9334">
        <v>7795</v>
      </c>
      <c r="C9334" t="s">
        <v>14207</v>
      </c>
      <c r="D9334" t="s">
        <v>14208</v>
      </c>
      <c r="E9334" t="s">
        <v>14209</v>
      </c>
      <c r="F9334">
        <v>526840</v>
      </c>
      <c r="G9334" t="str">
        <f>"00018289"</f>
        <v>00018289</v>
      </c>
      <c r="H9334" t="s">
        <v>118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v>0</v>
      </c>
      <c r="S9334">
        <v>0</v>
      </c>
      <c r="V9334">
        <v>0</v>
      </c>
      <c r="W9334" t="s">
        <v>118</v>
      </c>
    </row>
    <row r="9335" spans="1:23" x14ac:dyDescent="0.25">
      <c r="H9335" t="s">
        <v>14210</v>
      </c>
    </row>
    <row r="9336" spans="1:23" x14ac:dyDescent="0.25">
      <c r="A9336">
        <v>4665</v>
      </c>
      <c r="B9336">
        <v>2888</v>
      </c>
      <c r="C9336" t="s">
        <v>14211</v>
      </c>
      <c r="D9336" t="s">
        <v>375</v>
      </c>
      <c r="E9336" t="s">
        <v>165</v>
      </c>
      <c r="F9336" t="s">
        <v>14212</v>
      </c>
      <c r="G9336" t="str">
        <f>"201511010890"</f>
        <v>201511010890</v>
      </c>
      <c r="H9336" t="s">
        <v>118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V9336">
        <v>0</v>
      </c>
      <c r="W9336" t="s">
        <v>118</v>
      </c>
    </row>
    <row r="9337" spans="1:23" x14ac:dyDescent="0.25">
      <c r="H9337" t="s">
        <v>14213</v>
      </c>
    </row>
    <row r="9338" spans="1:23" x14ac:dyDescent="0.25">
      <c r="A9338">
        <v>4666</v>
      </c>
      <c r="B9338">
        <v>2431</v>
      </c>
      <c r="C9338" t="s">
        <v>11408</v>
      </c>
      <c r="D9338" t="s">
        <v>55</v>
      </c>
      <c r="E9338" t="s">
        <v>106</v>
      </c>
      <c r="F9338" t="s">
        <v>14214</v>
      </c>
      <c r="G9338" t="str">
        <f>"201511020701"</f>
        <v>201511020701</v>
      </c>
      <c r="H9338" t="s">
        <v>118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V9338">
        <v>0</v>
      </c>
      <c r="W9338" t="s">
        <v>118</v>
      </c>
    </row>
    <row r="9339" spans="1:23" x14ac:dyDescent="0.25">
      <c r="H9339" t="s">
        <v>14215</v>
      </c>
    </row>
    <row r="9340" spans="1:23" x14ac:dyDescent="0.25">
      <c r="A9340">
        <v>4667</v>
      </c>
      <c r="B9340">
        <v>3571</v>
      </c>
      <c r="C9340" t="s">
        <v>14216</v>
      </c>
      <c r="D9340" t="s">
        <v>187</v>
      </c>
      <c r="E9340" t="s">
        <v>2299</v>
      </c>
      <c r="F9340" t="s">
        <v>14217</v>
      </c>
      <c r="G9340" t="str">
        <f>"00050502"</f>
        <v>00050502</v>
      </c>
      <c r="H9340" t="s">
        <v>118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0</v>
      </c>
      <c r="S9340">
        <v>0</v>
      </c>
      <c r="T9340">
        <v>6</v>
      </c>
      <c r="U9340">
        <v>869</v>
      </c>
      <c r="V9340">
        <v>2</v>
      </c>
      <c r="W9340" t="s">
        <v>118</v>
      </c>
    </row>
    <row r="9341" spans="1:23" x14ac:dyDescent="0.25">
      <c r="H9341" t="s">
        <v>14218</v>
      </c>
    </row>
    <row r="9342" spans="1:23" x14ac:dyDescent="0.25">
      <c r="A9342">
        <v>4668</v>
      </c>
      <c r="B9342">
        <v>3571</v>
      </c>
      <c r="C9342" t="s">
        <v>14216</v>
      </c>
      <c r="D9342" t="s">
        <v>187</v>
      </c>
      <c r="E9342" t="s">
        <v>2299</v>
      </c>
      <c r="F9342" t="s">
        <v>14217</v>
      </c>
      <c r="G9342" t="str">
        <f>"00050502"</f>
        <v>00050502</v>
      </c>
      <c r="H9342" t="s">
        <v>118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V9342">
        <v>2</v>
      </c>
      <c r="W9342" t="s">
        <v>118</v>
      </c>
    </row>
    <row r="9343" spans="1:23" x14ac:dyDescent="0.25">
      <c r="H9343" t="s">
        <v>14218</v>
      </c>
    </row>
    <row r="9344" spans="1:23" x14ac:dyDescent="0.25">
      <c r="A9344">
        <v>4669</v>
      </c>
      <c r="B9344">
        <v>9274</v>
      </c>
      <c r="C9344" t="s">
        <v>14219</v>
      </c>
      <c r="D9344" t="s">
        <v>36</v>
      </c>
      <c r="E9344" t="s">
        <v>41</v>
      </c>
      <c r="F9344" t="s">
        <v>14220</v>
      </c>
      <c r="G9344" t="str">
        <f>"201511035203"</f>
        <v>201511035203</v>
      </c>
      <c r="H9344" t="s">
        <v>118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V9344">
        <v>2</v>
      </c>
      <c r="W9344" t="s">
        <v>118</v>
      </c>
    </row>
    <row r="9345" spans="1:23" x14ac:dyDescent="0.25">
      <c r="H9345" t="s">
        <v>14221</v>
      </c>
    </row>
    <row r="9346" spans="1:23" x14ac:dyDescent="0.25">
      <c r="A9346">
        <v>4670</v>
      </c>
      <c r="B9346">
        <v>10418</v>
      </c>
      <c r="C9346" t="s">
        <v>9972</v>
      </c>
      <c r="D9346" t="s">
        <v>14222</v>
      </c>
      <c r="E9346" t="s">
        <v>96</v>
      </c>
      <c r="F9346" t="s">
        <v>14223</v>
      </c>
      <c r="G9346" t="str">
        <f>"00098782"</f>
        <v>00098782</v>
      </c>
      <c r="H9346" t="s">
        <v>118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V9346">
        <v>2</v>
      </c>
      <c r="W9346" t="s">
        <v>118</v>
      </c>
    </row>
    <row r="9347" spans="1:23" x14ac:dyDescent="0.25">
      <c r="H9347" t="s">
        <v>14224</v>
      </c>
    </row>
    <row r="9348" spans="1:23" x14ac:dyDescent="0.25">
      <c r="A9348">
        <v>4671</v>
      </c>
      <c r="B9348">
        <v>717</v>
      </c>
      <c r="C9348" t="s">
        <v>14225</v>
      </c>
      <c r="D9348" t="s">
        <v>14226</v>
      </c>
      <c r="E9348" t="s">
        <v>14227</v>
      </c>
      <c r="F9348" t="s">
        <v>14228</v>
      </c>
      <c r="G9348" t="str">
        <f>"00022097"</f>
        <v>00022097</v>
      </c>
      <c r="H9348" t="s">
        <v>118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0</v>
      </c>
      <c r="V9348">
        <v>0</v>
      </c>
      <c r="W9348" t="s">
        <v>118</v>
      </c>
    </row>
    <row r="9349" spans="1:23" x14ac:dyDescent="0.25">
      <c r="H9349" t="s">
        <v>14229</v>
      </c>
    </row>
    <row r="9350" spans="1:23" x14ac:dyDescent="0.25">
      <c r="A9350">
        <v>4672</v>
      </c>
      <c r="B9350">
        <v>8393</v>
      </c>
      <c r="C9350" t="s">
        <v>1443</v>
      </c>
      <c r="D9350" t="s">
        <v>105</v>
      </c>
      <c r="E9350" t="s">
        <v>298</v>
      </c>
      <c r="F9350" t="s">
        <v>14230</v>
      </c>
      <c r="G9350" t="str">
        <f>"00083991"</f>
        <v>00083991</v>
      </c>
      <c r="H9350" t="s">
        <v>118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V9350">
        <v>1</v>
      </c>
      <c r="W9350" t="s">
        <v>118</v>
      </c>
    </row>
    <row r="9351" spans="1:23" x14ac:dyDescent="0.25">
      <c r="H9351" t="s">
        <v>14231</v>
      </c>
    </row>
    <row r="9352" spans="1:23" x14ac:dyDescent="0.25">
      <c r="A9352">
        <v>4673</v>
      </c>
      <c r="B9352">
        <v>8621</v>
      </c>
      <c r="C9352" t="s">
        <v>14232</v>
      </c>
      <c r="D9352" t="s">
        <v>162</v>
      </c>
      <c r="E9352" t="s">
        <v>60</v>
      </c>
      <c r="F9352" t="s">
        <v>14233</v>
      </c>
      <c r="G9352" t="str">
        <f>"00088735"</f>
        <v>00088735</v>
      </c>
      <c r="H9352" t="s">
        <v>118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V9352">
        <v>0</v>
      </c>
      <c r="W9352" t="s">
        <v>118</v>
      </c>
    </row>
    <row r="9353" spans="1:23" x14ac:dyDescent="0.25">
      <c r="H9353" t="s">
        <v>14234</v>
      </c>
    </row>
    <row r="9354" spans="1:23" x14ac:dyDescent="0.25">
      <c r="A9354">
        <v>4674</v>
      </c>
      <c r="B9354">
        <v>795</v>
      </c>
      <c r="C9354" t="s">
        <v>14235</v>
      </c>
      <c r="D9354" t="s">
        <v>14</v>
      </c>
      <c r="E9354" t="s">
        <v>41</v>
      </c>
      <c r="F9354" t="s">
        <v>14236</v>
      </c>
      <c r="G9354" t="str">
        <f>"00026111"</f>
        <v>00026111</v>
      </c>
      <c r="H9354" t="s">
        <v>118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V9354">
        <v>0</v>
      </c>
      <c r="W9354" t="s">
        <v>118</v>
      </c>
    </row>
    <row r="9355" spans="1:23" x14ac:dyDescent="0.25">
      <c r="H9355" t="s">
        <v>14237</v>
      </c>
    </row>
    <row r="9356" spans="1:23" x14ac:dyDescent="0.25">
      <c r="A9356">
        <v>4675</v>
      </c>
      <c r="B9356">
        <v>4050</v>
      </c>
      <c r="C9356" t="s">
        <v>14238</v>
      </c>
      <c r="D9356" t="s">
        <v>1540</v>
      </c>
      <c r="E9356" t="s">
        <v>51</v>
      </c>
      <c r="F9356" t="s">
        <v>14239</v>
      </c>
      <c r="G9356" t="str">
        <f>"00018520"</f>
        <v>00018520</v>
      </c>
      <c r="H9356" t="s">
        <v>1000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11</v>
      </c>
      <c r="S9356">
        <v>77</v>
      </c>
      <c r="T9356">
        <v>6</v>
      </c>
      <c r="U9356">
        <v>879</v>
      </c>
      <c r="V9356">
        <v>0</v>
      </c>
      <c r="W9356" t="s">
        <v>118</v>
      </c>
    </row>
    <row r="9357" spans="1:23" x14ac:dyDescent="0.25">
      <c r="H9357" t="s">
        <v>14240</v>
      </c>
    </row>
    <row r="9358" spans="1:23" x14ac:dyDescent="0.25">
      <c r="A9358">
        <v>4676</v>
      </c>
      <c r="B9358">
        <v>4050</v>
      </c>
      <c r="C9358" t="s">
        <v>14238</v>
      </c>
      <c r="D9358" t="s">
        <v>1540</v>
      </c>
      <c r="E9358" t="s">
        <v>51</v>
      </c>
      <c r="F9358" t="s">
        <v>14239</v>
      </c>
      <c r="G9358" t="str">
        <f>"00018520"</f>
        <v>00018520</v>
      </c>
      <c r="H9358" t="s">
        <v>1000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11</v>
      </c>
      <c r="S9358">
        <v>77</v>
      </c>
      <c r="V9358">
        <v>0</v>
      </c>
      <c r="W9358" t="s">
        <v>118</v>
      </c>
    </row>
    <row r="9359" spans="1:23" x14ac:dyDescent="0.25">
      <c r="H9359" t="s">
        <v>14240</v>
      </c>
    </row>
    <row r="9360" spans="1:23" x14ac:dyDescent="0.25">
      <c r="A9360">
        <v>4677</v>
      </c>
      <c r="B9360">
        <v>652</v>
      </c>
      <c r="C9360" t="s">
        <v>14241</v>
      </c>
      <c r="D9360" t="s">
        <v>133</v>
      </c>
      <c r="E9360" t="s">
        <v>113</v>
      </c>
      <c r="F9360" t="s">
        <v>14242</v>
      </c>
      <c r="G9360" t="str">
        <f>"00024338"</f>
        <v>00024338</v>
      </c>
      <c r="H9360" t="s">
        <v>2978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33</v>
      </c>
      <c r="S9360">
        <v>231</v>
      </c>
      <c r="V9360">
        <v>0</v>
      </c>
      <c r="W9360" t="s">
        <v>118</v>
      </c>
    </row>
    <row r="9361" spans="1:23" x14ac:dyDescent="0.25">
      <c r="H9361" t="s">
        <v>11701</v>
      </c>
    </row>
    <row r="9362" spans="1:23" x14ac:dyDescent="0.25">
      <c r="A9362">
        <v>4678</v>
      </c>
      <c r="B9362">
        <v>6554</v>
      </c>
      <c r="C9362" t="s">
        <v>3116</v>
      </c>
      <c r="D9362" t="s">
        <v>383</v>
      </c>
      <c r="E9362" t="s">
        <v>51</v>
      </c>
      <c r="F9362" t="s">
        <v>14243</v>
      </c>
      <c r="G9362" t="str">
        <f>"00033699"</f>
        <v>00033699</v>
      </c>
      <c r="H9362" t="s">
        <v>6181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0</v>
      </c>
      <c r="R9362">
        <v>24</v>
      </c>
      <c r="S9362">
        <v>168</v>
      </c>
      <c r="V9362">
        <v>0</v>
      </c>
      <c r="W9362" t="s">
        <v>14244</v>
      </c>
    </row>
    <row r="9363" spans="1:23" x14ac:dyDescent="0.25">
      <c r="H9363" t="s">
        <v>14245</v>
      </c>
    </row>
    <row r="9364" spans="1:23" x14ac:dyDescent="0.25">
      <c r="A9364">
        <v>4679</v>
      </c>
      <c r="B9364">
        <v>3440</v>
      </c>
      <c r="C9364" t="s">
        <v>14246</v>
      </c>
      <c r="D9364" t="s">
        <v>14247</v>
      </c>
      <c r="E9364" t="s">
        <v>14248</v>
      </c>
      <c r="F9364" t="s">
        <v>14249</v>
      </c>
      <c r="G9364" t="str">
        <f>"00005721"</f>
        <v>00005721</v>
      </c>
      <c r="H9364">
        <v>1023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7</v>
      </c>
      <c r="S9364">
        <v>49</v>
      </c>
      <c r="V9364">
        <v>0</v>
      </c>
      <c r="W9364">
        <v>1072</v>
      </c>
    </row>
    <row r="9365" spans="1:23" x14ac:dyDescent="0.25">
      <c r="H9365" t="s">
        <v>14250</v>
      </c>
    </row>
    <row r="9366" spans="1:23" x14ac:dyDescent="0.25">
      <c r="A9366">
        <v>4680</v>
      </c>
      <c r="B9366">
        <v>3638</v>
      </c>
      <c r="C9366" t="s">
        <v>14251</v>
      </c>
      <c r="D9366" t="s">
        <v>4301</v>
      </c>
      <c r="E9366" t="s">
        <v>41</v>
      </c>
      <c r="F9366" t="s">
        <v>14252</v>
      </c>
      <c r="G9366" t="str">
        <f>"201511023922"</f>
        <v>201511023922</v>
      </c>
      <c r="H9366">
        <v>880</v>
      </c>
      <c r="I9366">
        <v>150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6</v>
      </c>
      <c r="S9366">
        <v>42</v>
      </c>
      <c r="V9366">
        <v>1</v>
      </c>
      <c r="W9366">
        <v>1072</v>
      </c>
    </row>
    <row r="9367" spans="1:23" x14ac:dyDescent="0.25">
      <c r="H9367" t="s">
        <v>14253</v>
      </c>
    </row>
    <row r="9368" spans="1:23" x14ac:dyDescent="0.25">
      <c r="A9368">
        <v>4681</v>
      </c>
      <c r="B9368">
        <v>5926</v>
      </c>
      <c r="C9368" t="s">
        <v>1489</v>
      </c>
      <c r="D9368" t="s">
        <v>14</v>
      </c>
      <c r="E9368" t="s">
        <v>8470</v>
      </c>
      <c r="F9368" t="s">
        <v>14254</v>
      </c>
      <c r="G9368" t="str">
        <f>"201511038116"</f>
        <v>201511038116</v>
      </c>
      <c r="H9368" t="s">
        <v>4599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26</v>
      </c>
      <c r="S9368">
        <v>182</v>
      </c>
      <c r="V9368">
        <v>0</v>
      </c>
      <c r="W9368" t="s">
        <v>14255</v>
      </c>
    </row>
    <row r="9369" spans="1:23" x14ac:dyDescent="0.25">
      <c r="H9369" t="s">
        <v>14256</v>
      </c>
    </row>
    <row r="9370" spans="1:23" x14ac:dyDescent="0.25">
      <c r="A9370">
        <v>4682</v>
      </c>
      <c r="B9370">
        <v>1386</v>
      </c>
      <c r="C9370" t="s">
        <v>2519</v>
      </c>
      <c r="D9370" t="s">
        <v>326</v>
      </c>
      <c r="E9370" t="s">
        <v>196</v>
      </c>
      <c r="F9370" t="s">
        <v>14257</v>
      </c>
      <c r="G9370" t="str">
        <f>"201011000180"</f>
        <v>201011000180</v>
      </c>
      <c r="H9370" t="s">
        <v>14258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v>50</v>
      </c>
      <c r="S9370">
        <v>350</v>
      </c>
      <c r="V9370">
        <v>0</v>
      </c>
      <c r="W9370" t="s">
        <v>14259</v>
      </c>
    </row>
    <row r="9371" spans="1:23" x14ac:dyDescent="0.25">
      <c r="H9371" t="s">
        <v>14260</v>
      </c>
    </row>
    <row r="9372" spans="1:23" x14ac:dyDescent="0.25">
      <c r="A9372">
        <v>4683</v>
      </c>
      <c r="B9372">
        <v>7612</v>
      </c>
      <c r="C9372" t="s">
        <v>11832</v>
      </c>
      <c r="D9372" t="s">
        <v>15</v>
      </c>
      <c r="E9372" t="s">
        <v>75</v>
      </c>
      <c r="F9372" t="s">
        <v>14261</v>
      </c>
      <c r="G9372" t="str">
        <f>"00032533"</f>
        <v>00032533</v>
      </c>
      <c r="H9372" t="s">
        <v>8509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R9372">
        <v>58</v>
      </c>
      <c r="S9372">
        <v>406</v>
      </c>
      <c r="V9372">
        <v>2</v>
      </c>
      <c r="W9372" t="s">
        <v>14262</v>
      </c>
    </row>
    <row r="9373" spans="1:23" x14ac:dyDescent="0.25">
      <c r="H9373" t="s">
        <v>14263</v>
      </c>
    </row>
    <row r="9374" spans="1:23" x14ac:dyDescent="0.25">
      <c r="A9374">
        <v>4684</v>
      </c>
      <c r="B9374">
        <v>6779</v>
      </c>
      <c r="C9374" t="s">
        <v>2319</v>
      </c>
      <c r="D9374" t="s">
        <v>2353</v>
      </c>
      <c r="E9374" t="s">
        <v>55</v>
      </c>
      <c r="F9374" t="s">
        <v>14264</v>
      </c>
      <c r="G9374" t="str">
        <f>"201511026690"</f>
        <v>201511026690</v>
      </c>
      <c r="H9374" t="s">
        <v>850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8</v>
      </c>
      <c r="S9374">
        <v>56</v>
      </c>
      <c r="V9374">
        <v>0</v>
      </c>
      <c r="W9374" t="s">
        <v>14265</v>
      </c>
    </row>
    <row r="9375" spans="1:23" x14ac:dyDescent="0.25">
      <c r="H9375" t="s">
        <v>14266</v>
      </c>
    </row>
    <row r="9376" spans="1:23" x14ac:dyDescent="0.25">
      <c r="A9376">
        <v>4685</v>
      </c>
      <c r="B9376">
        <v>4901</v>
      </c>
      <c r="C9376" t="s">
        <v>14267</v>
      </c>
      <c r="D9376" t="s">
        <v>83</v>
      </c>
      <c r="E9376" t="s">
        <v>70</v>
      </c>
      <c r="F9376" t="s">
        <v>14268</v>
      </c>
      <c r="G9376" t="str">
        <f>"00078503"</f>
        <v>00078503</v>
      </c>
      <c r="H9376">
        <v>1001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v>10</v>
      </c>
      <c r="S9376">
        <v>70</v>
      </c>
      <c r="V9376">
        <v>0</v>
      </c>
      <c r="W9376">
        <v>1071</v>
      </c>
    </row>
    <row r="9377" spans="1:23" x14ac:dyDescent="0.25">
      <c r="H9377" t="s">
        <v>14269</v>
      </c>
    </row>
    <row r="9378" spans="1:23" x14ac:dyDescent="0.25">
      <c r="A9378">
        <v>4686</v>
      </c>
      <c r="B9378">
        <v>1719</v>
      </c>
      <c r="C9378" t="s">
        <v>3569</v>
      </c>
      <c r="D9378" t="s">
        <v>55</v>
      </c>
      <c r="E9378" t="s">
        <v>51</v>
      </c>
      <c r="F9378" t="s">
        <v>14270</v>
      </c>
      <c r="G9378" t="str">
        <f>"00019929"</f>
        <v>00019929</v>
      </c>
      <c r="H9378" t="s">
        <v>760</v>
      </c>
      <c r="I9378">
        <v>0</v>
      </c>
      <c r="J9378">
        <v>0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v>6</v>
      </c>
      <c r="S9378">
        <v>42</v>
      </c>
      <c r="V9378">
        <v>2</v>
      </c>
      <c r="W9378" t="s">
        <v>14271</v>
      </c>
    </row>
    <row r="9379" spans="1:23" x14ac:dyDescent="0.25">
      <c r="H9379" t="s">
        <v>14272</v>
      </c>
    </row>
    <row r="9380" spans="1:23" x14ac:dyDescent="0.25">
      <c r="A9380">
        <v>4687</v>
      </c>
      <c r="B9380">
        <v>2378</v>
      </c>
      <c r="C9380" t="s">
        <v>14273</v>
      </c>
      <c r="D9380" t="s">
        <v>14274</v>
      </c>
      <c r="E9380" t="s">
        <v>70</v>
      </c>
      <c r="F9380" t="s">
        <v>14275</v>
      </c>
      <c r="G9380" t="str">
        <f>"201511028548"</f>
        <v>201511028548</v>
      </c>
      <c r="H9380" t="s">
        <v>2151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R9380">
        <v>0</v>
      </c>
      <c r="S9380">
        <v>0</v>
      </c>
      <c r="V9380">
        <v>0</v>
      </c>
      <c r="W9380" t="s">
        <v>2151</v>
      </c>
    </row>
    <row r="9381" spans="1:23" x14ac:dyDescent="0.25">
      <c r="H9381" t="s">
        <v>14276</v>
      </c>
    </row>
    <row r="9382" spans="1:23" x14ac:dyDescent="0.25">
      <c r="A9382">
        <v>4688</v>
      </c>
      <c r="B9382">
        <v>810</v>
      </c>
      <c r="C9382" t="s">
        <v>14277</v>
      </c>
      <c r="D9382" t="s">
        <v>806</v>
      </c>
      <c r="E9382" t="s">
        <v>70</v>
      </c>
      <c r="F9382" t="s">
        <v>14278</v>
      </c>
      <c r="G9382" t="str">
        <f>"201511025685"</f>
        <v>201511025685</v>
      </c>
      <c r="H9382">
        <v>1012</v>
      </c>
      <c r="I9382">
        <v>0</v>
      </c>
      <c r="J9382">
        <v>0</v>
      </c>
      <c r="K9382">
        <v>0</v>
      </c>
      <c r="L9382">
        <v>30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4</v>
      </c>
      <c r="S9382">
        <v>28</v>
      </c>
      <c r="V9382">
        <v>0</v>
      </c>
      <c r="W9382">
        <v>1070</v>
      </c>
    </row>
    <row r="9383" spans="1:23" x14ac:dyDescent="0.25">
      <c r="H9383" t="s">
        <v>14279</v>
      </c>
    </row>
    <row r="9384" spans="1:23" x14ac:dyDescent="0.25">
      <c r="A9384">
        <v>4689</v>
      </c>
      <c r="B9384">
        <v>535</v>
      </c>
      <c r="C9384" t="s">
        <v>14280</v>
      </c>
      <c r="D9384" t="s">
        <v>651</v>
      </c>
      <c r="E9384" t="s">
        <v>298</v>
      </c>
      <c r="F9384" t="s">
        <v>14281</v>
      </c>
      <c r="G9384" t="str">
        <f>"201511028610"</f>
        <v>201511028610</v>
      </c>
      <c r="H9384">
        <v>935</v>
      </c>
      <c r="I9384">
        <v>0</v>
      </c>
      <c r="J9384">
        <v>70</v>
      </c>
      <c r="K9384">
        <v>0</v>
      </c>
      <c r="L9384">
        <v>30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5</v>
      </c>
      <c r="S9384">
        <v>35</v>
      </c>
      <c r="V9384">
        <v>0</v>
      </c>
      <c r="W9384">
        <v>1070</v>
      </c>
    </row>
    <row r="9385" spans="1:23" x14ac:dyDescent="0.25">
      <c r="H9385" t="s">
        <v>14282</v>
      </c>
    </row>
    <row r="9386" spans="1:23" x14ac:dyDescent="0.25">
      <c r="A9386">
        <v>4690</v>
      </c>
      <c r="B9386">
        <v>3580</v>
      </c>
      <c r="C9386" t="s">
        <v>14283</v>
      </c>
      <c r="D9386" t="s">
        <v>83</v>
      </c>
      <c r="E9386" t="s">
        <v>123</v>
      </c>
      <c r="F9386" t="s">
        <v>14284</v>
      </c>
      <c r="G9386" t="str">
        <f>"201510000188"</f>
        <v>201510000188</v>
      </c>
      <c r="H9386">
        <v>748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R9386">
        <v>46</v>
      </c>
      <c r="S9386">
        <v>322</v>
      </c>
      <c r="V9386">
        <v>0</v>
      </c>
      <c r="W9386">
        <v>1070</v>
      </c>
    </row>
    <row r="9387" spans="1:23" x14ac:dyDescent="0.25">
      <c r="H9387" t="s">
        <v>14285</v>
      </c>
    </row>
    <row r="9388" spans="1:23" x14ac:dyDescent="0.25">
      <c r="A9388">
        <v>4691</v>
      </c>
      <c r="B9388">
        <v>68</v>
      </c>
      <c r="C9388" t="s">
        <v>14286</v>
      </c>
      <c r="D9388" t="s">
        <v>364</v>
      </c>
      <c r="E9388" t="s">
        <v>41</v>
      </c>
      <c r="F9388" t="s">
        <v>14287</v>
      </c>
      <c r="G9388" t="str">
        <f>"201102000690"</f>
        <v>201102000690</v>
      </c>
      <c r="H9388" t="s">
        <v>678</v>
      </c>
      <c r="I9388">
        <v>0</v>
      </c>
      <c r="J9388">
        <v>30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V9388">
        <v>0</v>
      </c>
      <c r="W9388" t="s">
        <v>14288</v>
      </c>
    </row>
    <row r="9389" spans="1:23" x14ac:dyDescent="0.25">
      <c r="H9389" t="s">
        <v>14289</v>
      </c>
    </row>
    <row r="9390" spans="1:23" x14ac:dyDescent="0.25">
      <c r="A9390">
        <v>4692</v>
      </c>
      <c r="B9390">
        <v>3835</v>
      </c>
      <c r="C9390" t="s">
        <v>14290</v>
      </c>
      <c r="D9390" t="s">
        <v>50</v>
      </c>
      <c r="E9390" t="s">
        <v>51</v>
      </c>
      <c r="F9390" t="s">
        <v>14291</v>
      </c>
      <c r="G9390" t="str">
        <f>"201511030717"</f>
        <v>201511030717</v>
      </c>
      <c r="H9390" t="s">
        <v>678</v>
      </c>
      <c r="I9390">
        <v>0</v>
      </c>
      <c r="J9390">
        <v>30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V9390">
        <v>1</v>
      </c>
      <c r="W9390" t="s">
        <v>14288</v>
      </c>
    </row>
    <row r="9391" spans="1:23" x14ac:dyDescent="0.25">
      <c r="H9391" t="s">
        <v>14292</v>
      </c>
    </row>
    <row r="9392" spans="1:23" x14ac:dyDescent="0.25">
      <c r="A9392">
        <v>4693</v>
      </c>
      <c r="B9392">
        <v>6721</v>
      </c>
      <c r="C9392" t="s">
        <v>4286</v>
      </c>
      <c r="D9392" t="s">
        <v>140</v>
      </c>
      <c r="E9392" t="s">
        <v>14293</v>
      </c>
      <c r="F9392" t="s">
        <v>14294</v>
      </c>
      <c r="G9392" t="str">
        <f>"201511025641"</f>
        <v>201511025641</v>
      </c>
      <c r="H9392" t="s">
        <v>678</v>
      </c>
      <c r="I9392">
        <v>0</v>
      </c>
      <c r="J9392">
        <v>30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V9392">
        <v>0</v>
      </c>
      <c r="W9392" t="s">
        <v>14288</v>
      </c>
    </row>
    <row r="9393" spans="1:23" x14ac:dyDescent="0.25">
      <c r="H9393" t="s">
        <v>14295</v>
      </c>
    </row>
    <row r="9394" spans="1:23" x14ac:dyDescent="0.25">
      <c r="A9394">
        <v>4694</v>
      </c>
      <c r="B9394">
        <v>6721</v>
      </c>
      <c r="C9394" t="s">
        <v>4286</v>
      </c>
      <c r="D9394" t="s">
        <v>140</v>
      </c>
      <c r="E9394" t="s">
        <v>14293</v>
      </c>
      <c r="F9394" t="s">
        <v>14294</v>
      </c>
      <c r="G9394" t="str">
        <f>"201511025641"</f>
        <v>201511025641</v>
      </c>
      <c r="H9394" t="s">
        <v>678</v>
      </c>
      <c r="I9394">
        <v>0</v>
      </c>
      <c r="J9394">
        <v>30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>
        <v>6</v>
      </c>
      <c r="U9394" t="s">
        <v>2343</v>
      </c>
      <c r="V9394">
        <v>0</v>
      </c>
      <c r="W9394" t="s">
        <v>14288</v>
      </c>
    </row>
    <row r="9395" spans="1:23" x14ac:dyDescent="0.25">
      <c r="H9395" t="s">
        <v>14295</v>
      </c>
    </row>
    <row r="9396" spans="1:23" x14ac:dyDescent="0.25">
      <c r="A9396">
        <v>4695</v>
      </c>
      <c r="B9396">
        <v>10392</v>
      </c>
      <c r="C9396" t="s">
        <v>746</v>
      </c>
      <c r="D9396" t="s">
        <v>1784</v>
      </c>
      <c r="E9396" t="s">
        <v>46</v>
      </c>
      <c r="F9396" t="s">
        <v>14296</v>
      </c>
      <c r="G9396" t="str">
        <f>"201511021684"</f>
        <v>201511021684</v>
      </c>
      <c r="H9396" t="s">
        <v>678</v>
      </c>
      <c r="I9396">
        <v>0</v>
      </c>
      <c r="J9396">
        <v>30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0</v>
      </c>
      <c r="V9396">
        <v>0</v>
      </c>
      <c r="W9396" t="s">
        <v>14288</v>
      </c>
    </row>
    <row r="9397" spans="1:23" x14ac:dyDescent="0.25">
      <c r="H9397" t="s">
        <v>14297</v>
      </c>
    </row>
    <row r="9398" spans="1:23" x14ac:dyDescent="0.25">
      <c r="A9398">
        <v>4696</v>
      </c>
      <c r="B9398">
        <v>2001</v>
      </c>
      <c r="C9398" t="s">
        <v>14298</v>
      </c>
      <c r="D9398" t="s">
        <v>40</v>
      </c>
      <c r="E9398" t="s">
        <v>472</v>
      </c>
      <c r="F9398" t="s">
        <v>14299</v>
      </c>
      <c r="G9398" t="str">
        <f>"201511016161"</f>
        <v>201511016161</v>
      </c>
      <c r="H9398" t="s">
        <v>678</v>
      </c>
      <c r="I9398">
        <v>0</v>
      </c>
      <c r="J9398">
        <v>30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0</v>
      </c>
      <c r="V9398">
        <v>1</v>
      </c>
      <c r="W9398" t="s">
        <v>14288</v>
      </c>
    </row>
    <row r="9399" spans="1:23" x14ac:dyDescent="0.25">
      <c r="H9399" t="s">
        <v>14300</v>
      </c>
    </row>
    <row r="9400" spans="1:23" x14ac:dyDescent="0.25">
      <c r="A9400">
        <v>4697</v>
      </c>
      <c r="B9400">
        <v>3724</v>
      </c>
      <c r="C9400" t="s">
        <v>14301</v>
      </c>
      <c r="D9400" t="s">
        <v>14</v>
      </c>
      <c r="E9400" t="s">
        <v>96</v>
      </c>
      <c r="F9400" t="s">
        <v>14302</v>
      </c>
      <c r="G9400" t="str">
        <f>"201511027788"</f>
        <v>201511027788</v>
      </c>
      <c r="H9400" t="s">
        <v>678</v>
      </c>
      <c r="I9400">
        <v>0</v>
      </c>
      <c r="J9400">
        <v>30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V9400">
        <v>0</v>
      </c>
      <c r="W9400" t="s">
        <v>14288</v>
      </c>
    </row>
    <row r="9401" spans="1:23" x14ac:dyDescent="0.25">
      <c r="H9401" t="s">
        <v>14303</v>
      </c>
    </row>
    <row r="9402" spans="1:23" x14ac:dyDescent="0.25">
      <c r="A9402">
        <v>4698</v>
      </c>
      <c r="B9402">
        <v>9019</v>
      </c>
      <c r="C9402" t="s">
        <v>14304</v>
      </c>
      <c r="D9402" t="s">
        <v>31</v>
      </c>
      <c r="E9402" t="s">
        <v>2428</v>
      </c>
      <c r="F9402" t="s">
        <v>14305</v>
      </c>
      <c r="G9402" t="str">
        <f>"00094001"</f>
        <v>00094001</v>
      </c>
      <c r="H9402" t="s">
        <v>414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V9402">
        <v>2</v>
      </c>
      <c r="W9402" t="s">
        <v>414</v>
      </c>
    </row>
    <row r="9403" spans="1:23" x14ac:dyDescent="0.25">
      <c r="H9403" t="s">
        <v>14306</v>
      </c>
    </row>
    <row r="9404" spans="1:23" x14ac:dyDescent="0.25">
      <c r="A9404">
        <v>4699</v>
      </c>
      <c r="B9404">
        <v>5321</v>
      </c>
      <c r="C9404" t="s">
        <v>1539</v>
      </c>
      <c r="D9404" t="s">
        <v>741</v>
      </c>
      <c r="E9404" t="s">
        <v>113</v>
      </c>
      <c r="F9404" t="s">
        <v>14307</v>
      </c>
      <c r="G9404" t="str">
        <f>"201511041710"</f>
        <v>201511041710</v>
      </c>
      <c r="H9404" t="s">
        <v>414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V9404">
        <v>2</v>
      </c>
      <c r="W9404" t="s">
        <v>414</v>
      </c>
    </row>
    <row r="9405" spans="1:23" x14ac:dyDescent="0.25">
      <c r="H9405" t="s">
        <v>14308</v>
      </c>
    </row>
    <row r="9406" spans="1:23" x14ac:dyDescent="0.25">
      <c r="A9406">
        <v>4700</v>
      </c>
      <c r="B9406">
        <v>1059</v>
      </c>
      <c r="C9406" t="s">
        <v>14309</v>
      </c>
      <c r="D9406" t="s">
        <v>659</v>
      </c>
      <c r="E9406" t="s">
        <v>70</v>
      </c>
      <c r="F9406" t="s">
        <v>14310</v>
      </c>
      <c r="G9406" t="str">
        <f>"201511033843"</f>
        <v>201511033843</v>
      </c>
      <c r="H9406" t="s">
        <v>414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0</v>
      </c>
      <c r="R9406">
        <v>0</v>
      </c>
      <c r="S9406">
        <v>0</v>
      </c>
      <c r="V9406">
        <v>1</v>
      </c>
      <c r="W9406" t="s">
        <v>414</v>
      </c>
    </row>
    <row r="9407" spans="1:23" x14ac:dyDescent="0.25">
      <c r="H9407">
        <v>862</v>
      </c>
    </row>
    <row r="9408" spans="1:23" x14ac:dyDescent="0.25">
      <c r="A9408">
        <v>4701</v>
      </c>
      <c r="B9408">
        <v>4953</v>
      </c>
      <c r="C9408" t="s">
        <v>4499</v>
      </c>
      <c r="D9408" t="s">
        <v>14311</v>
      </c>
      <c r="E9408" t="s">
        <v>41</v>
      </c>
      <c r="F9408" t="s">
        <v>14312</v>
      </c>
      <c r="G9408" t="str">
        <f>"00029164"</f>
        <v>00029164</v>
      </c>
      <c r="H9408" t="s">
        <v>414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R9408">
        <v>0</v>
      </c>
      <c r="S9408">
        <v>0</v>
      </c>
      <c r="V9408">
        <v>0</v>
      </c>
      <c r="W9408" t="s">
        <v>414</v>
      </c>
    </row>
    <row r="9409" spans="1:23" x14ac:dyDescent="0.25">
      <c r="H9409" t="s">
        <v>14313</v>
      </c>
    </row>
    <row r="9410" spans="1:23" x14ac:dyDescent="0.25">
      <c r="A9410">
        <v>4702</v>
      </c>
      <c r="B9410">
        <v>9738</v>
      </c>
      <c r="C9410" t="s">
        <v>14314</v>
      </c>
      <c r="D9410" t="s">
        <v>14</v>
      </c>
      <c r="E9410" t="s">
        <v>70</v>
      </c>
      <c r="F9410" t="s">
        <v>14315</v>
      </c>
      <c r="G9410" t="str">
        <f>"00087458"</f>
        <v>00087458</v>
      </c>
      <c r="H9410" t="s">
        <v>6272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  <c r="R9410">
        <v>8</v>
      </c>
      <c r="S9410">
        <v>56</v>
      </c>
      <c r="V9410">
        <v>1</v>
      </c>
      <c r="W9410" t="s">
        <v>14316</v>
      </c>
    </row>
    <row r="9411" spans="1:23" x14ac:dyDescent="0.25">
      <c r="H9411" t="s">
        <v>14317</v>
      </c>
    </row>
    <row r="9412" spans="1:23" x14ac:dyDescent="0.25">
      <c r="A9412">
        <v>4703</v>
      </c>
      <c r="B9412">
        <v>7517</v>
      </c>
      <c r="C9412" t="s">
        <v>10360</v>
      </c>
      <c r="D9412" t="s">
        <v>326</v>
      </c>
      <c r="E9412" t="s">
        <v>15</v>
      </c>
      <c r="F9412" t="s">
        <v>14318</v>
      </c>
      <c r="G9412" t="str">
        <f>"00046356"</f>
        <v>00046356</v>
      </c>
      <c r="H9412">
        <v>880</v>
      </c>
      <c r="I9412">
        <v>0</v>
      </c>
      <c r="J9412">
        <v>70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17</v>
      </c>
      <c r="S9412">
        <v>119</v>
      </c>
      <c r="V9412">
        <v>0</v>
      </c>
      <c r="W9412">
        <v>1069</v>
      </c>
    </row>
    <row r="9413" spans="1:23" x14ac:dyDescent="0.25">
      <c r="H9413" t="s">
        <v>14319</v>
      </c>
    </row>
    <row r="9414" spans="1:23" x14ac:dyDescent="0.25">
      <c r="A9414">
        <v>4704</v>
      </c>
      <c r="B9414">
        <v>9127</v>
      </c>
      <c r="C9414" t="s">
        <v>14320</v>
      </c>
      <c r="D9414" t="s">
        <v>342</v>
      </c>
      <c r="E9414" t="s">
        <v>55</v>
      </c>
      <c r="F9414" t="s">
        <v>14321</v>
      </c>
      <c r="G9414" t="str">
        <f>"00094613"</f>
        <v>00094613</v>
      </c>
      <c r="H9414">
        <v>880</v>
      </c>
      <c r="I9414">
        <v>0</v>
      </c>
      <c r="J9414">
        <v>70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17</v>
      </c>
      <c r="S9414">
        <v>119</v>
      </c>
      <c r="V9414">
        <v>0</v>
      </c>
      <c r="W9414">
        <v>1069</v>
      </c>
    </row>
    <row r="9415" spans="1:23" x14ac:dyDescent="0.25">
      <c r="H9415" t="s">
        <v>14322</v>
      </c>
    </row>
    <row r="9416" spans="1:23" x14ac:dyDescent="0.25">
      <c r="A9416">
        <v>4705</v>
      </c>
      <c r="B9416">
        <v>204</v>
      </c>
      <c r="C9416" t="s">
        <v>2163</v>
      </c>
      <c r="D9416" t="s">
        <v>105</v>
      </c>
      <c r="E9416" t="s">
        <v>51</v>
      </c>
      <c r="F9416" t="s">
        <v>14323</v>
      </c>
      <c r="G9416" t="str">
        <f>"201511005956"</f>
        <v>201511005956</v>
      </c>
      <c r="H9416" t="s">
        <v>1084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V9416">
        <v>2</v>
      </c>
      <c r="W9416" t="s">
        <v>1084</v>
      </c>
    </row>
    <row r="9417" spans="1:23" x14ac:dyDescent="0.25">
      <c r="H9417" t="s">
        <v>14324</v>
      </c>
    </row>
    <row r="9418" spans="1:23" x14ac:dyDescent="0.25">
      <c r="A9418">
        <v>4706</v>
      </c>
      <c r="B9418">
        <v>1339</v>
      </c>
      <c r="C9418" t="s">
        <v>14325</v>
      </c>
      <c r="D9418" t="s">
        <v>230</v>
      </c>
      <c r="E9418" t="s">
        <v>51</v>
      </c>
      <c r="F9418" t="s">
        <v>14326</v>
      </c>
      <c r="G9418" t="str">
        <f>"201511009696"</f>
        <v>201511009696</v>
      </c>
      <c r="H9418" t="s">
        <v>605</v>
      </c>
      <c r="I9418">
        <v>0</v>
      </c>
      <c r="J9418">
        <v>50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V9418">
        <v>0</v>
      </c>
      <c r="W9418" t="s">
        <v>14327</v>
      </c>
    </row>
    <row r="9419" spans="1:23" x14ac:dyDescent="0.25">
      <c r="H9419" t="s">
        <v>14328</v>
      </c>
    </row>
    <row r="9420" spans="1:23" x14ac:dyDescent="0.25">
      <c r="A9420">
        <v>4707</v>
      </c>
      <c r="B9420">
        <v>4312</v>
      </c>
      <c r="C9420" t="s">
        <v>14329</v>
      </c>
      <c r="D9420" t="s">
        <v>1575</v>
      </c>
      <c r="E9420" t="s">
        <v>60</v>
      </c>
      <c r="F9420" t="s">
        <v>14330</v>
      </c>
      <c r="G9420" t="str">
        <f>"201406001795"</f>
        <v>201406001795</v>
      </c>
      <c r="H9420" t="s">
        <v>1000</v>
      </c>
      <c r="I9420">
        <v>0</v>
      </c>
      <c r="J9420">
        <v>30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6</v>
      </c>
      <c r="S9420">
        <v>42</v>
      </c>
      <c r="V9420">
        <v>0</v>
      </c>
      <c r="W9420" t="s">
        <v>14327</v>
      </c>
    </row>
    <row r="9421" spans="1:23" x14ac:dyDescent="0.25">
      <c r="H9421" t="s">
        <v>14331</v>
      </c>
    </row>
    <row r="9422" spans="1:23" x14ac:dyDescent="0.25">
      <c r="A9422">
        <v>4708</v>
      </c>
      <c r="B9422">
        <v>3251</v>
      </c>
      <c r="C9422" t="s">
        <v>14332</v>
      </c>
      <c r="D9422" t="s">
        <v>162</v>
      </c>
      <c r="E9422" t="s">
        <v>196</v>
      </c>
      <c r="F9422" t="s">
        <v>14333</v>
      </c>
      <c r="G9422" t="str">
        <f>"00086902"</f>
        <v>00086902</v>
      </c>
      <c r="H9422" t="s">
        <v>2366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26</v>
      </c>
      <c r="S9422">
        <v>182</v>
      </c>
      <c r="V9422">
        <v>0</v>
      </c>
      <c r="W9422" t="s">
        <v>14327</v>
      </c>
    </row>
    <row r="9423" spans="1:23" x14ac:dyDescent="0.25">
      <c r="H9423" t="s">
        <v>14334</v>
      </c>
    </row>
    <row r="9424" spans="1:23" x14ac:dyDescent="0.25">
      <c r="A9424">
        <v>4709</v>
      </c>
      <c r="B9424">
        <v>2543</v>
      </c>
      <c r="C9424" t="s">
        <v>14335</v>
      </c>
      <c r="D9424" t="s">
        <v>495</v>
      </c>
      <c r="E9424" t="s">
        <v>106</v>
      </c>
      <c r="F9424" t="s">
        <v>14336</v>
      </c>
      <c r="G9424" t="str">
        <f>"201511042187"</f>
        <v>201511042187</v>
      </c>
      <c r="H9424" t="s">
        <v>1896</v>
      </c>
      <c r="I9424">
        <v>150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V9424">
        <v>0</v>
      </c>
      <c r="W9424" t="s">
        <v>14337</v>
      </c>
    </row>
    <row r="9425" spans="1:23" x14ac:dyDescent="0.25">
      <c r="H9425" t="s">
        <v>3725</v>
      </c>
    </row>
    <row r="9426" spans="1:23" x14ac:dyDescent="0.25">
      <c r="A9426">
        <v>4710</v>
      </c>
      <c r="B9426">
        <v>5055</v>
      </c>
      <c r="C9426" t="s">
        <v>14338</v>
      </c>
      <c r="D9426" t="s">
        <v>83</v>
      </c>
      <c r="E9426" t="s">
        <v>51</v>
      </c>
      <c r="F9426" t="s">
        <v>14339</v>
      </c>
      <c r="G9426" t="str">
        <f>"201511043610"</f>
        <v>201511043610</v>
      </c>
      <c r="H9426" t="s">
        <v>4350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23</v>
      </c>
      <c r="S9426">
        <v>161</v>
      </c>
      <c r="V9426">
        <v>0</v>
      </c>
      <c r="W9426" t="s">
        <v>14337</v>
      </c>
    </row>
    <row r="9427" spans="1:23" x14ac:dyDescent="0.25">
      <c r="H9427" t="s">
        <v>14340</v>
      </c>
    </row>
    <row r="9428" spans="1:23" x14ac:dyDescent="0.25">
      <c r="A9428">
        <v>4711</v>
      </c>
      <c r="B9428">
        <v>9779</v>
      </c>
      <c r="C9428" t="s">
        <v>14341</v>
      </c>
      <c r="D9428" t="s">
        <v>14</v>
      </c>
      <c r="E9428" t="s">
        <v>70</v>
      </c>
      <c r="F9428" t="s">
        <v>14342</v>
      </c>
      <c r="G9428" t="str">
        <f>"201511041337"</f>
        <v>201511041337</v>
      </c>
      <c r="H9428" t="s">
        <v>948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9</v>
      </c>
      <c r="S9428">
        <v>63</v>
      </c>
      <c r="V9428">
        <v>0</v>
      </c>
      <c r="W9428" t="s">
        <v>14343</v>
      </c>
    </row>
    <row r="9429" spans="1:23" x14ac:dyDescent="0.25">
      <c r="H9429" t="s">
        <v>14344</v>
      </c>
    </row>
    <row r="9430" spans="1:23" x14ac:dyDescent="0.25">
      <c r="A9430">
        <v>4712</v>
      </c>
      <c r="B9430">
        <v>8990</v>
      </c>
      <c r="C9430" t="s">
        <v>14345</v>
      </c>
      <c r="D9430" t="s">
        <v>83</v>
      </c>
      <c r="E9430" t="s">
        <v>15</v>
      </c>
      <c r="F9430" t="s">
        <v>14346</v>
      </c>
      <c r="G9430" t="str">
        <f>"201511029236"</f>
        <v>201511029236</v>
      </c>
      <c r="H9430">
        <v>1067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V9430">
        <v>1</v>
      </c>
      <c r="W9430">
        <v>1067</v>
      </c>
    </row>
    <row r="9431" spans="1:23" x14ac:dyDescent="0.25">
      <c r="H9431" t="s">
        <v>14347</v>
      </c>
    </row>
    <row r="9432" spans="1:23" x14ac:dyDescent="0.25">
      <c r="A9432">
        <v>4713</v>
      </c>
      <c r="B9432">
        <v>6119</v>
      </c>
      <c r="C9432" t="s">
        <v>14348</v>
      </c>
      <c r="D9432" t="s">
        <v>40</v>
      </c>
      <c r="E9432" t="s">
        <v>41</v>
      </c>
      <c r="F9432" t="s">
        <v>14349</v>
      </c>
      <c r="G9432" t="str">
        <f>"00075802"</f>
        <v>00075802</v>
      </c>
      <c r="H9432">
        <v>1067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V9432">
        <v>3</v>
      </c>
      <c r="W9432">
        <v>1067</v>
      </c>
    </row>
    <row r="9433" spans="1:23" x14ac:dyDescent="0.25">
      <c r="H9433" t="s">
        <v>14350</v>
      </c>
    </row>
    <row r="9434" spans="1:23" x14ac:dyDescent="0.25">
      <c r="A9434">
        <v>4714</v>
      </c>
      <c r="B9434">
        <v>10182</v>
      </c>
      <c r="C9434" t="s">
        <v>14351</v>
      </c>
      <c r="D9434" t="s">
        <v>140</v>
      </c>
      <c r="E9434" t="s">
        <v>96</v>
      </c>
      <c r="F9434" t="s">
        <v>14352</v>
      </c>
      <c r="G9434" t="str">
        <f>"201511026417"</f>
        <v>201511026417</v>
      </c>
      <c r="H9434">
        <v>1067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V9434">
        <v>0</v>
      </c>
      <c r="W9434">
        <v>1067</v>
      </c>
    </row>
    <row r="9435" spans="1:23" x14ac:dyDescent="0.25">
      <c r="H9435" t="s">
        <v>14353</v>
      </c>
    </row>
    <row r="9436" spans="1:23" x14ac:dyDescent="0.25">
      <c r="A9436">
        <v>4715</v>
      </c>
      <c r="B9436">
        <v>9730</v>
      </c>
      <c r="C9436" t="s">
        <v>14354</v>
      </c>
      <c r="D9436" t="s">
        <v>1704</v>
      </c>
      <c r="E9436" t="s">
        <v>25</v>
      </c>
      <c r="F9436" t="s">
        <v>14355</v>
      </c>
      <c r="G9436" t="str">
        <f>"201511030680"</f>
        <v>201511030680</v>
      </c>
      <c r="H9436">
        <v>1067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V9436">
        <v>2</v>
      </c>
      <c r="W9436">
        <v>1067</v>
      </c>
    </row>
    <row r="9437" spans="1:23" x14ac:dyDescent="0.25">
      <c r="H9437" t="s">
        <v>14356</v>
      </c>
    </row>
    <row r="9438" spans="1:23" x14ac:dyDescent="0.25">
      <c r="A9438">
        <v>4716</v>
      </c>
      <c r="B9438">
        <v>7804</v>
      </c>
      <c r="C9438" t="s">
        <v>9537</v>
      </c>
      <c r="D9438" t="s">
        <v>244</v>
      </c>
      <c r="E9438" t="s">
        <v>9538</v>
      </c>
      <c r="F9438" t="s">
        <v>9539</v>
      </c>
      <c r="G9438" t="str">
        <f>"201406002597"</f>
        <v>201406002597</v>
      </c>
      <c r="H9438">
        <v>1067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V9438">
        <v>0</v>
      </c>
      <c r="W9438">
        <v>1067</v>
      </c>
    </row>
    <row r="9439" spans="1:23" x14ac:dyDescent="0.25">
      <c r="H9439" t="s">
        <v>9540</v>
      </c>
    </row>
    <row r="9440" spans="1:23" x14ac:dyDescent="0.25">
      <c r="A9440">
        <v>4717</v>
      </c>
      <c r="B9440">
        <v>1533</v>
      </c>
      <c r="C9440" t="s">
        <v>14357</v>
      </c>
      <c r="D9440" t="s">
        <v>1137</v>
      </c>
      <c r="E9440" t="s">
        <v>1425</v>
      </c>
      <c r="F9440" t="s">
        <v>14358</v>
      </c>
      <c r="G9440" t="str">
        <f>"00070160"</f>
        <v>00070160</v>
      </c>
      <c r="H9440">
        <v>1067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V9440">
        <v>0</v>
      </c>
      <c r="W9440">
        <v>1067</v>
      </c>
    </row>
    <row r="9441" spans="1:23" x14ac:dyDescent="0.25">
      <c r="H9441" t="s">
        <v>14359</v>
      </c>
    </row>
    <row r="9442" spans="1:23" x14ac:dyDescent="0.25">
      <c r="A9442">
        <v>4718</v>
      </c>
      <c r="B9442">
        <v>10233</v>
      </c>
      <c r="C9442" t="s">
        <v>14360</v>
      </c>
      <c r="D9442" t="s">
        <v>83</v>
      </c>
      <c r="E9442" t="s">
        <v>96</v>
      </c>
      <c r="F9442" t="s">
        <v>14361</v>
      </c>
      <c r="G9442" t="str">
        <f>"201502001119"</f>
        <v>201502001119</v>
      </c>
      <c r="H9442">
        <v>1067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  <c r="V9442">
        <v>1</v>
      </c>
      <c r="W9442">
        <v>1067</v>
      </c>
    </row>
    <row r="9443" spans="1:23" x14ac:dyDescent="0.25">
      <c r="H9443" t="s">
        <v>14362</v>
      </c>
    </row>
    <row r="9444" spans="1:23" x14ac:dyDescent="0.25">
      <c r="A9444">
        <v>4719</v>
      </c>
      <c r="B9444">
        <v>9071</v>
      </c>
      <c r="C9444" t="s">
        <v>14301</v>
      </c>
      <c r="D9444" t="s">
        <v>326</v>
      </c>
      <c r="E9444" t="s">
        <v>96</v>
      </c>
      <c r="F9444" t="s">
        <v>14363</v>
      </c>
      <c r="G9444" t="str">
        <f>"00041454"</f>
        <v>00041454</v>
      </c>
      <c r="H9444">
        <v>1067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  <c r="V9444">
        <v>0</v>
      </c>
      <c r="W9444">
        <v>1067</v>
      </c>
    </row>
    <row r="9445" spans="1:23" x14ac:dyDescent="0.25">
      <c r="H9445" t="s">
        <v>38</v>
      </c>
    </row>
    <row r="9446" spans="1:23" x14ac:dyDescent="0.25">
      <c r="A9446">
        <v>4720</v>
      </c>
      <c r="B9446">
        <v>3656</v>
      </c>
      <c r="C9446" t="s">
        <v>14364</v>
      </c>
      <c r="D9446" t="s">
        <v>105</v>
      </c>
      <c r="E9446" t="s">
        <v>222</v>
      </c>
      <c r="F9446" t="s">
        <v>14365</v>
      </c>
      <c r="G9446" t="str">
        <f>"201511027585"</f>
        <v>201511027585</v>
      </c>
      <c r="H9446">
        <v>1067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  <c r="V9446">
        <v>0</v>
      </c>
      <c r="W9446">
        <v>1067</v>
      </c>
    </row>
    <row r="9447" spans="1:23" x14ac:dyDescent="0.25">
      <c r="H9447" t="s">
        <v>14366</v>
      </c>
    </row>
    <row r="9448" spans="1:23" x14ac:dyDescent="0.25">
      <c r="A9448">
        <v>4721</v>
      </c>
      <c r="B9448">
        <v>2233</v>
      </c>
      <c r="C9448" t="s">
        <v>4286</v>
      </c>
      <c r="D9448" t="s">
        <v>14367</v>
      </c>
      <c r="E9448" t="s">
        <v>70</v>
      </c>
      <c r="F9448" t="s">
        <v>14368</v>
      </c>
      <c r="G9448" t="str">
        <f>"201511040048"</f>
        <v>201511040048</v>
      </c>
      <c r="H9448">
        <v>1067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V9448">
        <v>0</v>
      </c>
      <c r="W9448">
        <v>1067</v>
      </c>
    </row>
    <row r="9449" spans="1:23" x14ac:dyDescent="0.25">
      <c r="H9449" t="s">
        <v>14369</v>
      </c>
    </row>
    <row r="9450" spans="1:23" x14ac:dyDescent="0.25">
      <c r="A9450">
        <v>4722</v>
      </c>
      <c r="B9450">
        <v>5974</v>
      </c>
      <c r="C9450" t="s">
        <v>14370</v>
      </c>
      <c r="D9450" t="s">
        <v>140</v>
      </c>
      <c r="E9450" t="s">
        <v>2120</v>
      </c>
      <c r="F9450" t="s">
        <v>14371</v>
      </c>
      <c r="G9450" t="str">
        <f>"00045807"</f>
        <v>00045807</v>
      </c>
      <c r="H9450">
        <v>1067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V9450">
        <v>1</v>
      </c>
      <c r="W9450">
        <v>1067</v>
      </c>
    </row>
    <row r="9451" spans="1:23" x14ac:dyDescent="0.25">
      <c r="H9451">
        <v>830</v>
      </c>
    </row>
    <row r="9452" spans="1:23" x14ac:dyDescent="0.25">
      <c r="A9452">
        <v>4723</v>
      </c>
      <c r="B9452">
        <v>7049</v>
      </c>
      <c r="C9452" t="s">
        <v>14372</v>
      </c>
      <c r="D9452" t="s">
        <v>2609</v>
      </c>
      <c r="E9452" t="s">
        <v>96</v>
      </c>
      <c r="F9452" t="s">
        <v>14373</v>
      </c>
      <c r="G9452" t="str">
        <f>"201104000100"</f>
        <v>201104000100</v>
      </c>
      <c r="H9452">
        <v>1067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V9452">
        <v>1</v>
      </c>
      <c r="W9452">
        <v>1067</v>
      </c>
    </row>
    <row r="9453" spans="1:23" x14ac:dyDescent="0.25">
      <c r="H9453" t="s">
        <v>14374</v>
      </c>
    </row>
    <row r="9454" spans="1:23" x14ac:dyDescent="0.25">
      <c r="A9454">
        <v>4724</v>
      </c>
      <c r="B9454">
        <v>450</v>
      </c>
      <c r="C9454" t="s">
        <v>14375</v>
      </c>
      <c r="D9454" t="s">
        <v>140</v>
      </c>
      <c r="E9454" t="s">
        <v>188</v>
      </c>
      <c r="F9454" t="s">
        <v>14376</v>
      </c>
      <c r="G9454" t="str">
        <f>"201511010914"</f>
        <v>201511010914</v>
      </c>
      <c r="H9454">
        <v>1067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  <c r="V9454">
        <v>0</v>
      </c>
      <c r="W9454">
        <v>1067</v>
      </c>
    </row>
    <row r="9455" spans="1:23" x14ac:dyDescent="0.25">
      <c r="H9455" t="s">
        <v>14377</v>
      </c>
    </row>
    <row r="9456" spans="1:23" x14ac:dyDescent="0.25">
      <c r="A9456">
        <v>4725</v>
      </c>
      <c r="B9456">
        <v>5072</v>
      </c>
      <c r="C9456" t="s">
        <v>272</v>
      </c>
      <c r="D9456" t="s">
        <v>83</v>
      </c>
      <c r="E9456" t="s">
        <v>116</v>
      </c>
      <c r="F9456" t="s">
        <v>14378</v>
      </c>
      <c r="G9456" t="str">
        <f>"201506000013"</f>
        <v>201506000013</v>
      </c>
      <c r="H9456">
        <v>1067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V9456">
        <v>0</v>
      </c>
      <c r="W9456">
        <v>1067</v>
      </c>
    </row>
    <row r="9457" spans="1:23" x14ac:dyDescent="0.25">
      <c r="H9457" t="s">
        <v>14379</v>
      </c>
    </row>
    <row r="9458" spans="1:23" x14ac:dyDescent="0.25">
      <c r="A9458">
        <v>4726</v>
      </c>
      <c r="B9458">
        <v>6536</v>
      </c>
      <c r="C9458" t="s">
        <v>14380</v>
      </c>
      <c r="D9458" t="s">
        <v>14381</v>
      </c>
      <c r="E9458" t="s">
        <v>14382</v>
      </c>
      <c r="F9458" t="s">
        <v>14383</v>
      </c>
      <c r="G9458" t="str">
        <f>"00018464"</f>
        <v>00018464</v>
      </c>
      <c r="H9458">
        <v>1067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V9458">
        <v>0</v>
      </c>
      <c r="W9458">
        <v>1067</v>
      </c>
    </row>
    <row r="9459" spans="1:23" x14ac:dyDescent="0.25">
      <c r="H9459" t="s">
        <v>14384</v>
      </c>
    </row>
    <row r="9460" spans="1:23" x14ac:dyDescent="0.25">
      <c r="A9460">
        <v>4727</v>
      </c>
      <c r="B9460">
        <v>7103</v>
      </c>
      <c r="C9460" t="s">
        <v>14385</v>
      </c>
      <c r="D9460" t="s">
        <v>36</v>
      </c>
      <c r="E9460" t="s">
        <v>25</v>
      </c>
      <c r="F9460" t="s">
        <v>14386</v>
      </c>
      <c r="G9460" t="str">
        <f>"201201000134"</f>
        <v>201201000134</v>
      </c>
      <c r="H9460">
        <v>1067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0</v>
      </c>
      <c r="V9460">
        <v>0</v>
      </c>
      <c r="W9460">
        <v>1067</v>
      </c>
    </row>
    <row r="9461" spans="1:23" x14ac:dyDescent="0.25">
      <c r="H9461" t="s">
        <v>14387</v>
      </c>
    </row>
    <row r="9462" spans="1:23" x14ac:dyDescent="0.25">
      <c r="A9462">
        <v>4728</v>
      </c>
      <c r="B9462">
        <v>5834</v>
      </c>
      <c r="C9462" t="s">
        <v>14388</v>
      </c>
      <c r="D9462" t="s">
        <v>59</v>
      </c>
      <c r="E9462" t="s">
        <v>96</v>
      </c>
      <c r="F9462" t="s">
        <v>14389</v>
      </c>
      <c r="G9462" t="str">
        <f>"201511004860"</f>
        <v>201511004860</v>
      </c>
      <c r="H9462">
        <v>1067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V9462">
        <v>1</v>
      </c>
      <c r="W9462">
        <v>1067</v>
      </c>
    </row>
    <row r="9463" spans="1:23" x14ac:dyDescent="0.25">
      <c r="H9463" t="s">
        <v>14390</v>
      </c>
    </row>
    <row r="9464" spans="1:23" x14ac:dyDescent="0.25">
      <c r="A9464">
        <v>4729</v>
      </c>
      <c r="B9464">
        <v>2679</v>
      </c>
      <c r="C9464" t="s">
        <v>14391</v>
      </c>
      <c r="D9464" t="s">
        <v>2379</v>
      </c>
      <c r="E9464" t="s">
        <v>531</v>
      </c>
      <c r="F9464" t="s">
        <v>14392</v>
      </c>
      <c r="G9464" t="str">
        <f>"201511032047"</f>
        <v>201511032047</v>
      </c>
      <c r="H9464">
        <v>1067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R9464">
        <v>0</v>
      </c>
      <c r="S9464">
        <v>0</v>
      </c>
      <c r="V9464">
        <v>1</v>
      </c>
      <c r="W9464">
        <v>1067</v>
      </c>
    </row>
    <row r="9465" spans="1:23" x14ac:dyDescent="0.25">
      <c r="H9465" t="s">
        <v>14393</v>
      </c>
    </row>
    <row r="9466" spans="1:23" x14ac:dyDescent="0.25">
      <c r="A9466">
        <v>4730</v>
      </c>
      <c r="B9466">
        <v>3675</v>
      </c>
      <c r="C9466" t="s">
        <v>14394</v>
      </c>
      <c r="D9466" t="s">
        <v>2526</v>
      </c>
      <c r="E9466" t="s">
        <v>2885</v>
      </c>
      <c r="F9466" t="s">
        <v>14395</v>
      </c>
      <c r="G9466" t="str">
        <f>"201511030542"</f>
        <v>201511030542</v>
      </c>
      <c r="H9466">
        <v>1067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R9466">
        <v>0</v>
      </c>
      <c r="S9466">
        <v>0</v>
      </c>
      <c r="V9466">
        <v>1</v>
      </c>
      <c r="W9466">
        <v>1067</v>
      </c>
    </row>
    <row r="9467" spans="1:23" x14ac:dyDescent="0.25">
      <c r="H9467" t="s">
        <v>14396</v>
      </c>
    </row>
    <row r="9468" spans="1:23" x14ac:dyDescent="0.25">
      <c r="A9468">
        <v>4731</v>
      </c>
      <c r="B9468">
        <v>9526</v>
      </c>
      <c r="C9468" t="s">
        <v>14397</v>
      </c>
      <c r="D9468" t="s">
        <v>326</v>
      </c>
      <c r="E9468" t="s">
        <v>41</v>
      </c>
      <c r="F9468" t="s">
        <v>14398</v>
      </c>
      <c r="G9468" t="str">
        <f>"00102405"</f>
        <v>00102405</v>
      </c>
      <c r="H9468">
        <v>1067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V9468">
        <v>1</v>
      </c>
      <c r="W9468">
        <v>1067</v>
      </c>
    </row>
    <row r="9469" spans="1:23" x14ac:dyDescent="0.25">
      <c r="H9469" t="s">
        <v>14399</v>
      </c>
    </row>
    <row r="9470" spans="1:23" x14ac:dyDescent="0.25">
      <c r="A9470">
        <v>4732</v>
      </c>
      <c r="B9470">
        <v>8203</v>
      </c>
      <c r="C9470" t="s">
        <v>14400</v>
      </c>
      <c r="D9470" t="s">
        <v>2526</v>
      </c>
      <c r="E9470" t="s">
        <v>196</v>
      </c>
      <c r="F9470" t="s">
        <v>14401</v>
      </c>
      <c r="G9470" t="str">
        <f>"201511018505"</f>
        <v>201511018505</v>
      </c>
      <c r="H9470">
        <v>1067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  <c r="R9470">
        <v>0</v>
      </c>
      <c r="S9470">
        <v>0</v>
      </c>
      <c r="V9470">
        <v>1</v>
      </c>
      <c r="W9470">
        <v>1067</v>
      </c>
    </row>
    <row r="9471" spans="1:23" x14ac:dyDescent="0.25">
      <c r="H9471" t="s">
        <v>14402</v>
      </c>
    </row>
    <row r="9472" spans="1:23" x14ac:dyDescent="0.25">
      <c r="A9472">
        <v>4733</v>
      </c>
      <c r="B9472">
        <v>2112</v>
      </c>
      <c r="C9472" t="s">
        <v>14403</v>
      </c>
      <c r="D9472" t="s">
        <v>60</v>
      </c>
      <c r="E9472" t="s">
        <v>636</v>
      </c>
      <c r="F9472" t="s">
        <v>14404</v>
      </c>
      <c r="G9472" t="str">
        <f>"201511009046"</f>
        <v>201511009046</v>
      </c>
      <c r="H9472">
        <v>1067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V9472">
        <v>0</v>
      </c>
      <c r="W9472">
        <v>1067</v>
      </c>
    </row>
    <row r="9473" spans="1:23" x14ac:dyDescent="0.25">
      <c r="H9473" t="s">
        <v>14405</v>
      </c>
    </row>
    <row r="9474" spans="1:23" x14ac:dyDescent="0.25">
      <c r="A9474">
        <v>4734</v>
      </c>
      <c r="B9474">
        <v>3680</v>
      </c>
      <c r="C9474" t="s">
        <v>14406</v>
      </c>
      <c r="D9474" t="s">
        <v>105</v>
      </c>
      <c r="E9474" t="s">
        <v>192</v>
      </c>
      <c r="F9474" t="s">
        <v>14407</v>
      </c>
      <c r="G9474" t="str">
        <f>"201511028909"</f>
        <v>201511028909</v>
      </c>
      <c r="H9474">
        <v>1067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V9474">
        <v>1</v>
      </c>
      <c r="W9474">
        <v>1067</v>
      </c>
    </row>
    <row r="9475" spans="1:23" x14ac:dyDescent="0.25">
      <c r="H9475" t="s">
        <v>14408</v>
      </c>
    </row>
    <row r="9476" spans="1:23" x14ac:dyDescent="0.25">
      <c r="A9476">
        <v>4735</v>
      </c>
      <c r="B9476">
        <v>2494</v>
      </c>
      <c r="C9476" t="s">
        <v>14409</v>
      </c>
      <c r="D9476" t="s">
        <v>505</v>
      </c>
      <c r="E9476" t="s">
        <v>1236</v>
      </c>
      <c r="F9476" t="s">
        <v>14410</v>
      </c>
      <c r="G9476" t="str">
        <f>"00022084"</f>
        <v>00022084</v>
      </c>
      <c r="H9476">
        <v>1067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V9476">
        <v>0</v>
      </c>
      <c r="W9476">
        <v>1067</v>
      </c>
    </row>
    <row r="9477" spans="1:23" x14ac:dyDescent="0.25">
      <c r="H9477" t="s">
        <v>14411</v>
      </c>
    </row>
    <row r="9478" spans="1:23" x14ac:dyDescent="0.25">
      <c r="A9478">
        <v>4736</v>
      </c>
      <c r="B9478">
        <v>80</v>
      </c>
      <c r="C9478" t="s">
        <v>2239</v>
      </c>
      <c r="D9478" t="s">
        <v>79</v>
      </c>
      <c r="E9478" t="s">
        <v>60</v>
      </c>
      <c r="F9478" t="s">
        <v>14412</v>
      </c>
      <c r="G9478" t="str">
        <f>"201511035039"</f>
        <v>201511035039</v>
      </c>
      <c r="H9478">
        <v>1067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V9478">
        <v>0</v>
      </c>
      <c r="W9478">
        <v>1067</v>
      </c>
    </row>
    <row r="9479" spans="1:23" x14ac:dyDescent="0.25">
      <c r="H9479" t="s">
        <v>14413</v>
      </c>
    </row>
    <row r="9480" spans="1:23" x14ac:dyDescent="0.25">
      <c r="A9480">
        <v>4737</v>
      </c>
      <c r="B9480">
        <v>1862</v>
      </c>
      <c r="C9480" t="s">
        <v>14414</v>
      </c>
      <c r="D9480" t="s">
        <v>183</v>
      </c>
      <c r="E9480" t="s">
        <v>41</v>
      </c>
      <c r="F9480" t="s">
        <v>14415</v>
      </c>
      <c r="G9480" t="str">
        <f>"201511005575"</f>
        <v>201511005575</v>
      </c>
      <c r="H9480">
        <v>1067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V9480">
        <v>0</v>
      </c>
      <c r="W9480">
        <v>1067</v>
      </c>
    </row>
    <row r="9481" spans="1:23" x14ac:dyDescent="0.25">
      <c r="H9481" t="s">
        <v>735</v>
      </c>
    </row>
    <row r="9482" spans="1:23" x14ac:dyDescent="0.25">
      <c r="A9482">
        <v>4738</v>
      </c>
      <c r="B9482">
        <v>4624</v>
      </c>
      <c r="C9482" t="s">
        <v>14416</v>
      </c>
      <c r="D9482" t="s">
        <v>112</v>
      </c>
      <c r="E9482" t="s">
        <v>70</v>
      </c>
      <c r="F9482" t="s">
        <v>14417</v>
      </c>
      <c r="G9482" t="str">
        <f>"201511015144"</f>
        <v>201511015144</v>
      </c>
      <c r="H9482">
        <v>1067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V9482">
        <v>0</v>
      </c>
      <c r="W9482">
        <v>1067</v>
      </c>
    </row>
    <row r="9483" spans="1:23" x14ac:dyDescent="0.25">
      <c r="H9483" t="s">
        <v>735</v>
      </c>
    </row>
    <row r="9484" spans="1:23" x14ac:dyDescent="0.25">
      <c r="A9484">
        <v>4739</v>
      </c>
      <c r="B9484">
        <v>7371</v>
      </c>
      <c r="C9484" t="s">
        <v>5451</v>
      </c>
      <c r="D9484" t="s">
        <v>14418</v>
      </c>
      <c r="E9484" t="s">
        <v>60</v>
      </c>
      <c r="F9484" t="s">
        <v>14419</v>
      </c>
      <c r="G9484" t="str">
        <f>"00101300"</f>
        <v>00101300</v>
      </c>
      <c r="H9484">
        <v>1067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V9484">
        <v>0</v>
      </c>
      <c r="W9484">
        <v>1067</v>
      </c>
    </row>
    <row r="9485" spans="1:23" x14ac:dyDescent="0.25">
      <c r="H9485" t="s">
        <v>14420</v>
      </c>
    </row>
    <row r="9486" spans="1:23" x14ac:dyDescent="0.25">
      <c r="A9486">
        <v>4740</v>
      </c>
      <c r="B9486">
        <v>4096</v>
      </c>
      <c r="C9486" t="s">
        <v>12563</v>
      </c>
      <c r="D9486" t="s">
        <v>485</v>
      </c>
      <c r="E9486" t="s">
        <v>60</v>
      </c>
      <c r="F9486" t="s">
        <v>14421</v>
      </c>
      <c r="G9486" t="str">
        <f>"201511025367"</f>
        <v>201511025367</v>
      </c>
      <c r="H9486">
        <v>1067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  <c r="R9486">
        <v>0</v>
      </c>
      <c r="S9486">
        <v>0</v>
      </c>
      <c r="V9486">
        <v>2</v>
      </c>
      <c r="W9486">
        <v>1067</v>
      </c>
    </row>
    <row r="9487" spans="1:23" x14ac:dyDescent="0.25">
      <c r="H9487" t="s">
        <v>14422</v>
      </c>
    </row>
    <row r="9488" spans="1:23" x14ac:dyDescent="0.25">
      <c r="A9488">
        <v>4741</v>
      </c>
      <c r="B9488">
        <v>4516</v>
      </c>
      <c r="C9488" t="s">
        <v>14423</v>
      </c>
      <c r="D9488" t="s">
        <v>24</v>
      </c>
      <c r="E9488" t="s">
        <v>70</v>
      </c>
      <c r="F9488" t="s">
        <v>14424</v>
      </c>
      <c r="G9488" t="str">
        <f>"00049749"</f>
        <v>00049749</v>
      </c>
      <c r="H9488">
        <v>1067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v>0</v>
      </c>
      <c r="S9488">
        <v>0</v>
      </c>
      <c r="V9488">
        <v>0</v>
      </c>
      <c r="W9488">
        <v>1067</v>
      </c>
    </row>
    <row r="9489" spans="1:23" x14ac:dyDescent="0.25">
      <c r="H9489" t="s">
        <v>14425</v>
      </c>
    </row>
    <row r="9490" spans="1:23" x14ac:dyDescent="0.25">
      <c r="A9490">
        <v>4742</v>
      </c>
      <c r="B9490">
        <v>8649</v>
      </c>
      <c r="C9490" t="s">
        <v>6041</v>
      </c>
      <c r="D9490" t="s">
        <v>351</v>
      </c>
      <c r="E9490" t="s">
        <v>184</v>
      </c>
      <c r="F9490" t="s">
        <v>14426</v>
      </c>
      <c r="G9490" t="str">
        <f>"00070218"</f>
        <v>00070218</v>
      </c>
      <c r="H9490">
        <v>1067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0</v>
      </c>
      <c r="V9490">
        <v>0</v>
      </c>
      <c r="W9490">
        <v>1067</v>
      </c>
    </row>
    <row r="9491" spans="1:23" x14ac:dyDescent="0.25">
      <c r="H9491" t="s">
        <v>437</v>
      </c>
    </row>
    <row r="9492" spans="1:23" x14ac:dyDescent="0.25">
      <c r="A9492">
        <v>4743</v>
      </c>
      <c r="B9492">
        <v>4463</v>
      </c>
      <c r="C9492" t="s">
        <v>14427</v>
      </c>
      <c r="D9492" t="s">
        <v>1063</v>
      </c>
      <c r="E9492" t="s">
        <v>1063</v>
      </c>
      <c r="F9492" t="s">
        <v>14428</v>
      </c>
      <c r="G9492" t="str">
        <f>"201511032819"</f>
        <v>201511032819</v>
      </c>
      <c r="H9492">
        <v>1067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V9492">
        <v>0</v>
      </c>
      <c r="W9492">
        <v>1067</v>
      </c>
    </row>
    <row r="9493" spans="1:23" x14ac:dyDescent="0.25">
      <c r="H9493" t="s">
        <v>14429</v>
      </c>
    </row>
    <row r="9494" spans="1:23" x14ac:dyDescent="0.25">
      <c r="A9494">
        <v>4744</v>
      </c>
      <c r="B9494">
        <v>3841</v>
      </c>
      <c r="C9494" t="s">
        <v>9550</v>
      </c>
      <c r="D9494" t="s">
        <v>83</v>
      </c>
      <c r="E9494" t="s">
        <v>459</v>
      </c>
      <c r="F9494" t="s">
        <v>14430</v>
      </c>
      <c r="G9494" t="str">
        <f>"00027272"</f>
        <v>00027272</v>
      </c>
      <c r="H9494">
        <v>1067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  <c r="R9494">
        <v>0</v>
      </c>
      <c r="S9494">
        <v>0</v>
      </c>
      <c r="V9494">
        <v>0</v>
      </c>
      <c r="W9494">
        <v>1067</v>
      </c>
    </row>
    <row r="9495" spans="1:23" x14ac:dyDescent="0.25">
      <c r="H9495" t="s">
        <v>14431</v>
      </c>
    </row>
    <row r="9496" spans="1:23" x14ac:dyDescent="0.25">
      <c r="A9496">
        <v>4745</v>
      </c>
      <c r="B9496">
        <v>7780</v>
      </c>
      <c r="C9496" t="s">
        <v>1905</v>
      </c>
      <c r="D9496" t="s">
        <v>112</v>
      </c>
      <c r="E9496" t="s">
        <v>14432</v>
      </c>
      <c r="F9496" t="s">
        <v>14433</v>
      </c>
      <c r="G9496" t="str">
        <f>"00090213"</f>
        <v>00090213</v>
      </c>
      <c r="H9496">
        <v>1067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V9496">
        <v>1</v>
      </c>
      <c r="W9496">
        <v>1067</v>
      </c>
    </row>
    <row r="9497" spans="1:23" x14ac:dyDescent="0.25">
      <c r="H9497" t="s">
        <v>14434</v>
      </c>
    </row>
    <row r="9498" spans="1:23" x14ac:dyDescent="0.25">
      <c r="A9498">
        <v>4746</v>
      </c>
      <c r="B9498">
        <v>4381</v>
      </c>
      <c r="C9498" t="s">
        <v>14435</v>
      </c>
      <c r="D9498" t="s">
        <v>495</v>
      </c>
      <c r="E9498" t="s">
        <v>1191</v>
      </c>
      <c r="F9498" t="s">
        <v>14436</v>
      </c>
      <c r="G9498" t="str">
        <f>"201511038689"</f>
        <v>201511038689</v>
      </c>
      <c r="H9498">
        <v>1067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  <c r="R9498">
        <v>0</v>
      </c>
      <c r="S9498">
        <v>0</v>
      </c>
      <c r="V9498">
        <v>2</v>
      </c>
      <c r="W9498">
        <v>1067</v>
      </c>
    </row>
    <row r="9499" spans="1:23" x14ac:dyDescent="0.25">
      <c r="H9499" t="s">
        <v>14437</v>
      </c>
    </row>
    <row r="9500" spans="1:23" x14ac:dyDescent="0.25">
      <c r="A9500">
        <v>4747</v>
      </c>
      <c r="B9500">
        <v>564</v>
      </c>
      <c r="C9500" t="s">
        <v>14438</v>
      </c>
      <c r="D9500" t="s">
        <v>79</v>
      </c>
      <c r="E9500" t="s">
        <v>55</v>
      </c>
      <c r="F9500" t="s">
        <v>14439</v>
      </c>
      <c r="G9500" t="str">
        <f>"201511034336"</f>
        <v>201511034336</v>
      </c>
      <c r="H9500">
        <v>990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11</v>
      </c>
      <c r="S9500">
        <v>77</v>
      </c>
      <c r="V9500">
        <v>0</v>
      </c>
      <c r="W9500">
        <v>1067</v>
      </c>
    </row>
    <row r="9501" spans="1:23" x14ac:dyDescent="0.25">
      <c r="H9501" t="s">
        <v>14440</v>
      </c>
    </row>
    <row r="9502" spans="1:23" x14ac:dyDescent="0.25">
      <c r="A9502">
        <v>4748</v>
      </c>
      <c r="B9502">
        <v>8545</v>
      </c>
      <c r="C9502" t="s">
        <v>14441</v>
      </c>
      <c r="D9502" t="s">
        <v>485</v>
      </c>
      <c r="E9502" t="s">
        <v>845</v>
      </c>
      <c r="F9502" t="s">
        <v>14442</v>
      </c>
      <c r="G9502" t="str">
        <f>"201511028509"</f>
        <v>201511028509</v>
      </c>
      <c r="H9502" t="s">
        <v>2517</v>
      </c>
      <c r="I9502">
        <v>150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R9502">
        <v>6</v>
      </c>
      <c r="S9502">
        <v>42</v>
      </c>
      <c r="V9502">
        <v>0</v>
      </c>
      <c r="W9502" t="s">
        <v>14443</v>
      </c>
    </row>
    <row r="9503" spans="1:23" x14ac:dyDescent="0.25">
      <c r="H9503" t="s">
        <v>14444</v>
      </c>
    </row>
    <row r="9504" spans="1:23" x14ac:dyDescent="0.25">
      <c r="A9504">
        <v>4749</v>
      </c>
      <c r="B9504">
        <v>7323</v>
      </c>
      <c r="C9504" t="s">
        <v>5737</v>
      </c>
      <c r="D9504" t="s">
        <v>140</v>
      </c>
      <c r="E9504" t="s">
        <v>1666</v>
      </c>
      <c r="F9504" t="s">
        <v>14445</v>
      </c>
      <c r="G9504" t="str">
        <f>"00102767"</f>
        <v>00102767</v>
      </c>
      <c r="H9504" t="s">
        <v>14446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  <c r="R9504">
        <v>180</v>
      </c>
      <c r="S9504">
        <v>588</v>
      </c>
      <c r="V9504">
        <v>0</v>
      </c>
      <c r="W9504" t="s">
        <v>14443</v>
      </c>
    </row>
    <row r="9505" spans="1:23" x14ac:dyDescent="0.25">
      <c r="H9505" t="s">
        <v>14447</v>
      </c>
    </row>
    <row r="9506" spans="1:23" x14ac:dyDescent="0.25">
      <c r="A9506">
        <v>4750</v>
      </c>
      <c r="B9506">
        <v>5104</v>
      </c>
      <c r="C9506" t="s">
        <v>2063</v>
      </c>
      <c r="D9506" t="s">
        <v>14</v>
      </c>
      <c r="E9506" t="s">
        <v>75</v>
      </c>
      <c r="F9506" t="s">
        <v>14448</v>
      </c>
      <c r="G9506" t="str">
        <f>"00037343"</f>
        <v>00037343</v>
      </c>
      <c r="H9506" t="s">
        <v>3111</v>
      </c>
      <c r="I9506">
        <v>150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  <c r="R9506">
        <v>0</v>
      </c>
      <c r="S9506">
        <v>0</v>
      </c>
      <c r="T9506">
        <v>6</v>
      </c>
      <c r="U9506">
        <v>860</v>
      </c>
      <c r="V9506">
        <v>0</v>
      </c>
      <c r="W9506" t="s">
        <v>14449</v>
      </c>
    </row>
    <row r="9507" spans="1:23" x14ac:dyDescent="0.25">
      <c r="H9507" t="s">
        <v>14450</v>
      </c>
    </row>
    <row r="9508" spans="1:23" x14ac:dyDescent="0.25">
      <c r="A9508">
        <v>4751</v>
      </c>
      <c r="B9508">
        <v>5104</v>
      </c>
      <c r="C9508" t="s">
        <v>2063</v>
      </c>
      <c r="D9508" t="s">
        <v>14</v>
      </c>
      <c r="E9508" t="s">
        <v>75</v>
      </c>
      <c r="F9508" t="s">
        <v>14448</v>
      </c>
      <c r="G9508" t="str">
        <f>"00037343"</f>
        <v>00037343</v>
      </c>
      <c r="H9508" t="s">
        <v>3111</v>
      </c>
      <c r="I9508">
        <v>150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  <c r="V9508">
        <v>0</v>
      </c>
      <c r="W9508" t="s">
        <v>14449</v>
      </c>
    </row>
    <row r="9509" spans="1:23" x14ac:dyDescent="0.25">
      <c r="H9509" t="s">
        <v>14450</v>
      </c>
    </row>
    <row r="9510" spans="1:23" x14ac:dyDescent="0.25">
      <c r="A9510">
        <v>4752</v>
      </c>
      <c r="B9510">
        <v>3987</v>
      </c>
      <c r="C9510" t="s">
        <v>5451</v>
      </c>
      <c r="D9510" t="s">
        <v>140</v>
      </c>
      <c r="E9510" t="s">
        <v>165</v>
      </c>
      <c r="F9510" t="s">
        <v>14451</v>
      </c>
      <c r="G9510" t="str">
        <f>"00022289"</f>
        <v>00022289</v>
      </c>
      <c r="H9510" t="s">
        <v>3111</v>
      </c>
      <c r="I9510">
        <v>150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0</v>
      </c>
      <c r="S9510">
        <v>0</v>
      </c>
      <c r="V9510">
        <v>0</v>
      </c>
      <c r="W9510" t="s">
        <v>14449</v>
      </c>
    </row>
    <row r="9511" spans="1:23" x14ac:dyDescent="0.25">
      <c r="H9511" t="s">
        <v>14452</v>
      </c>
    </row>
    <row r="9512" spans="1:23" x14ac:dyDescent="0.25">
      <c r="A9512">
        <v>4753</v>
      </c>
      <c r="B9512">
        <v>3924</v>
      </c>
      <c r="C9512" t="s">
        <v>14453</v>
      </c>
      <c r="D9512" t="s">
        <v>8653</v>
      </c>
      <c r="E9512" t="s">
        <v>184</v>
      </c>
      <c r="F9512" t="s">
        <v>14454</v>
      </c>
      <c r="G9512" t="str">
        <f>"201511042203"</f>
        <v>201511042203</v>
      </c>
      <c r="H9512">
        <v>1045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  <c r="R9512">
        <v>3</v>
      </c>
      <c r="S9512">
        <v>21</v>
      </c>
      <c r="V9512">
        <v>0</v>
      </c>
      <c r="W9512">
        <v>1066</v>
      </c>
    </row>
    <row r="9513" spans="1:23" x14ac:dyDescent="0.25">
      <c r="H9513" t="s">
        <v>14455</v>
      </c>
    </row>
    <row r="9514" spans="1:23" x14ac:dyDescent="0.25">
      <c r="A9514">
        <v>4754</v>
      </c>
      <c r="B9514">
        <v>4094</v>
      </c>
      <c r="C9514" t="s">
        <v>2582</v>
      </c>
      <c r="D9514" t="s">
        <v>70</v>
      </c>
      <c r="E9514" t="s">
        <v>25</v>
      </c>
      <c r="F9514" t="s">
        <v>14456</v>
      </c>
      <c r="G9514" t="str">
        <f>"200802009089"</f>
        <v>200802009089</v>
      </c>
      <c r="H9514">
        <v>660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R9514">
        <v>58</v>
      </c>
      <c r="S9514">
        <v>406</v>
      </c>
      <c r="V9514">
        <v>0</v>
      </c>
      <c r="W9514">
        <v>1066</v>
      </c>
    </row>
    <row r="9515" spans="1:23" x14ac:dyDescent="0.25">
      <c r="H9515" t="s">
        <v>14457</v>
      </c>
    </row>
    <row r="9516" spans="1:23" x14ac:dyDescent="0.25">
      <c r="A9516">
        <v>4755</v>
      </c>
      <c r="B9516">
        <v>1571</v>
      </c>
      <c r="C9516" t="s">
        <v>14458</v>
      </c>
      <c r="D9516" t="s">
        <v>59</v>
      </c>
      <c r="E9516" t="s">
        <v>41</v>
      </c>
      <c r="F9516" t="s">
        <v>14459</v>
      </c>
      <c r="G9516" t="str">
        <f>"201511030563"</f>
        <v>201511030563</v>
      </c>
      <c r="H9516" t="s">
        <v>8837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  <c r="R9516">
        <v>0</v>
      </c>
      <c r="S9516">
        <v>0</v>
      </c>
      <c r="V9516">
        <v>2</v>
      </c>
      <c r="W9516" t="s">
        <v>8837</v>
      </c>
    </row>
    <row r="9517" spans="1:23" x14ac:dyDescent="0.25">
      <c r="H9517" t="s">
        <v>14460</v>
      </c>
    </row>
    <row r="9518" spans="1:23" x14ac:dyDescent="0.25">
      <c r="A9518">
        <v>4756</v>
      </c>
      <c r="B9518">
        <v>1104</v>
      </c>
      <c r="C9518" t="s">
        <v>14461</v>
      </c>
      <c r="D9518" t="s">
        <v>489</v>
      </c>
      <c r="E9518" t="s">
        <v>70</v>
      </c>
      <c r="F9518" t="s">
        <v>14462</v>
      </c>
      <c r="G9518" t="str">
        <f>"00080461"</f>
        <v>00080461</v>
      </c>
      <c r="H9518" t="s">
        <v>8837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  <c r="R9518">
        <v>0</v>
      </c>
      <c r="S9518">
        <v>0</v>
      </c>
      <c r="V9518">
        <v>0</v>
      </c>
      <c r="W9518" t="s">
        <v>8837</v>
      </c>
    </row>
    <row r="9519" spans="1:23" x14ac:dyDescent="0.25">
      <c r="H9519" t="s">
        <v>14463</v>
      </c>
    </row>
    <row r="9520" spans="1:23" x14ac:dyDescent="0.25">
      <c r="A9520">
        <v>4757</v>
      </c>
      <c r="B9520">
        <v>1104</v>
      </c>
      <c r="C9520" t="s">
        <v>14461</v>
      </c>
      <c r="D9520" t="s">
        <v>489</v>
      </c>
      <c r="E9520" t="s">
        <v>70</v>
      </c>
      <c r="F9520" t="s">
        <v>14462</v>
      </c>
      <c r="G9520" t="str">
        <f>"00080461"</f>
        <v>00080461</v>
      </c>
      <c r="H9520" t="s">
        <v>8837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0</v>
      </c>
      <c r="T9520">
        <v>6</v>
      </c>
      <c r="U9520">
        <v>834</v>
      </c>
      <c r="V9520">
        <v>0</v>
      </c>
      <c r="W9520" t="s">
        <v>8837</v>
      </c>
    </row>
    <row r="9521" spans="1:23" x14ac:dyDescent="0.25">
      <c r="H9521" t="s">
        <v>14463</v>
      </c>
    </row>
    <row r="9522" spans="1:23" x14ac:dyDescent="0.25">
      <c r="A9522">
        <v>4758</v>
      </c>
      <c r="B9522">
        <v>8248</v>
      </c>
      <c r="C9522" t="s">
        <v>14464</v>
      </c>
      <c r="D9522" t="s">
        <v>14465</v>
      </c>
      <c r="E9522" t="s">
        <v>192</v>
      </c>
      <c r="F9522" t="s">
        <v>14466</v>
      </c>
      <c r="G9522" t="str">
        <f>"201512002112"</f>
        <v>201512002112</v>
      </c>
      <c r="H9522" t="s">
        <v>3935</v>
      </c>
      <c r="I9522">
        <v>0</v>
      </c>
      <c r="J9522">
        <v>70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9</v>
      </c>
      <c r="S9522">
        <v>63</v>
      </c>
      <c r="V9522">
        <v>0</v>
      </c>
      <c r="W9522" t="s">
        <v>14467</v>
      </c>
    </row>
    <row r="9523" spans="1:23" x14ac:dyDescent="0.25">
      <c r="H9523" t="s">
        <v>14468</v>
      </c>
    </row>
    <row r="9524" spans="1:23" x14ac:dyDescent="0.25">
      <c r="A9524">
        <v>4759</v>
      </c>
      <c r="B9524">
        <v>2924</v>
      </c>
      <c r="C9524" t="s">
        <v>14469</v>
      </c>
      <c r="D9524" t="s">
        <v>3790</v>
      </c>
      <c r="E9524" t="s">
        <v>70</v>
      </c>
      <c r="F9524" t="s">
        <v>14470</v>
      </c>
      <c r="G9524" t="str">
        <f>"201511020976"</f>
        <v>201511020976</v>
      </c>
      <c r="H9524" t="s">
        <v>743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v>5</v>
      </c>
      <c r="S9524">
        <v>35</v>
      </c>
      <c r="V9524">
        <v>0</v>
      </c>
      <c r="W9524" t="s">
        <v>14471</v>
      </c>
    </row>
    <row r="9525" spans="1:23" x14ac:dyDescent="0.25">
      <c r="H9525" t="s">
        <v>14472</v>
      </c>
    </row>
    <row r="9526" spans="1:23" x14ac:dyDescent="0.25">
      <c r="A9526">
        <v>4760</v>
      </c>
      <c r="B9526">
        <v>3887</v>
      </c>
      <c r="C9526" t="s">
        <v>5451</v>
      </c>
      <c r="D9526" t="s">
        <v>31</v>
      </c>
      <c r="E9526" t="s">
        <v>25</v>
      </c>
      <c r="F9526" t="s">
        <v>14473</v>
      </c>
      <c r="G9526" t="str">
        <f>"201511033383"</f>
        <v>201511033383</v>
      </c>
      <c r="H9526" t="s">
        <v>2017</v>
      </c>
      <c r="I9526">
        <v>0</v>
      </c>
      <c r="J9526">
        <v>30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18</v>
      </c>
      <c r="S9526">
        <v>126</v>
      </c>
      <c r="V9526">
        <v>0</v>
      </c>
      <c r="W9526" t="s">
        <v>14471</v>
      </c>
    </row>
    <row r="9527" spans="1:23" x14ac:dyDescent="0.25">
      <c r="H9527" t="s">
        <v>14474</v>
      </c>
    </row>
    <row r="9528" spans="1:23" x14ac:dyDescent="0.25">
      <c r="A9528">
        <v>4761</v>
      </c>
      <c r="B9528">
        <v>4924</v>
      </c>
      <c r="C9528" t="s">
        <v>14475</v>
      </c>
      <c r="D9528" t="s">
        <v>12357</v>
      </c>
      <c r="E9528" t="s">
        <v>1680</v>
      </c>
      <c r="F9528" t="s">
        <v>14476</v>
      </c>
      <c r="G9528" t="str">
        <f>"00023855"</f>
        <v>00023855</v>
      </c>
      <c r="H9528" t="s">
        <v>1220</v>
      </c>
      <c r="I9528">
        <v>0</v>
      </c>
      <c r="J9528">
        <v>50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6</v>
      </c>
      <c r="S9528">
        <v>42</v>
      </c>
      <c r="V9528">
        <v>0</v>
      </c>
      <c r="W9528" t="s">
        <v>14477</v>
      </c>
    </row>
    <row r="9529" spans="1:23" x14ac:dyDescent="0.25">
      <c r="H9529">
        <v>861</v>
      </c>
    </row>
    <row r="9530" spans="1:23" x14ac:dyDescent="0.25">
      <c r="A9530">
        <v>4762</v>
      </c>
      <c r="B9530">
        <v>7328</v>
      </c>
      <c r="C9530" t="s">
        <v>9582</v>
      </c>
      <c r="D9530" t="s">
        <v>9583</v>
      </c>
      <c r="E9530" t="s">
        <v>9584</v>
      </c>
      <c r="F9530" t="s">
        <v>9585</v>
      </c>
      <c r="G9530" t="str">
        <f>"201512000054"</f>
        <v>201512000054</v>
      </c>
      <c r="H9530" t="s">
        <v>1509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R9530">
        <v>21</v>
      </c>
      <c r="S9530">
        <v>147</v>
      </c>
      <c r="V9530">
        <v>1</v>
      </c>
      <c r="W9530" t="s">
        <v>14477</v>
      </c>
    </row>
    <row r="9531" spans="1:23" x14ac:dyDescent="0.25">
      <c r="H9531" t="s">
        <v>1925</v>
      </c>
    </row>
    <row r="9532" spans="1:23" x14ac:dyDescent="0.25">
      <c r="A9532">
        <v>4763</v>
      </c>
      <c r="B9532">
        <v>2557</v>
      </c>
      <c r="C9532" t="s">
        <v>14478</v>
      </c>
      <c r="D9532" t="s">
        <v>1655</v>
      </c>
      <c r="E9532" t="s">
        <v>32</v>
      </c>
      <c r="F9532" t="s">
        <v>14479</v>
      </c>
      <c r="G9532" t="str">
        <f>"00025620"</f>
        <v>00025620</v>
      </c>
      <c r="H9532">
        <v>1023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6</v>
      </c>
      <c r="S9532">
        <v>42</v>
      </c>
      <c r="V9532">
        <v>0</v>
      </c>
      <c r="W9532">
        <v>1065</v>
      </c>
    </row>
    <row r="9533" spans="1:23" x14ac:dyDescent="0.25">
      <c r="H9533" t="s">
        <v>14480</v>
      </c>
    </row>
    <row r="9534" spans="1:23" x14ac:dyDescent="0.25">
      <c r="A9534">
        <v>4764</v>
      </c>
      <c r="B9534">
        <v>3530</v>
      </c>
      <c r="C9534" t="s">
        <v>4286</v>
      </c>
      <c r="D9534" t="s">
        <v>1137</v>
      </c>
      <c r="E9534" t="s">
        <v>14481</v>
      </c>
      <c r="F9534" t="s">
        <v>14482</v>
      </c>
      <c r="G9534" t="str">
        <f>"201511032560"</f>
        <v>201511032560</v>
      </c>
      <c r="H9534">
        <v>1023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6</v>
      </c>
      <c r="S9534">
        <v>42</v>
      </c>
      <c r="V9534">
        <v>0</v>
      </c>
      <c r="W9534">
        <v>1065</v>
      </c>
    </row>
    <row r="9535" spans="1:23" x14ac:dyDescent="0.25">
      <c r="H9535" t="s">
        <v>14483</v>
      </c>
    </row>
    <row r="9536" spans="1:23" x14ac:dyDescent="0.25">
      <c r="A9536">
        <v>4765</v>
      </c>
      <c r="B9536">
        <v>3604</v>
      </c>
      <c r="C9536" t="s">
        <v>14484</v>
      </c>
      <c r="D9536" t="s">
        <v>41</v>
      </c>
      <c r="E9536" t="s">
        <v>51</v>
      </c>
      <c r="F9536" t="s">
        <v>14485</v>
      </c>
      <c r="G9536" t="str">
        <f>"201511041753"</f>
        <v>201511041753</v>
      </c>
      <c r="H9536">
        <v>880</v>
      </c>
      <c r="I9536">
        <v>150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5</v>
      </c>
      <c r="S9536">
        <v>35</v>
      </c>
      <c r="V9536">
        <v>0</v>
      </c>
      <c r="W9536">
        <v>1065</v>
      </c>
    </row>
    <row r="9537" spans="1:23" x14ac:dyDescent="0.25">
      <c r="H9537" t="s">
        <v>14486</v>
      </c>
    </row>
    <row r="9538" spans="1:23" x14ac:dyDescent="0.25">
      <c r="A9538">
        <v>4766</v>
      </c>
      <c r="B9538">
        <v>1686</v>
      </c>
      <c r="C9538" t="s">
        <v>14487</v>
      </c>
      <c r="D9538" t="s">
        <v>2609</v>
      </c>
      <c r="E9538" t="s">
        <v>51</v>
      </c>
      <c r="F9538" t="s">
        <v>14488</v>
      </c>
      <c r="G9538" t="str">
        <f>"201511023240"</f>
        <v>201511023240</v>
      </c>
      <c r="H9538">
        <v>825</v>
      </c>
      <c r="I9538">
        <v>0</v>
      </c>
      <c r="J9538">
        <v>30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30</v>
      </c>
      <c r="S9538">
        <v>210</v>
      </c>
      <c r="V9538">
        <v>0</v>
      </c>
      <c r="W9538">
        <v>1065</v>
      </c>
    </row>
    <row r="9539" spans="1:23" x14ac:dyDescent="0.25">
      <c r="H9539" t="s">
        <v>14489</v>
      </c>
    </row>
    <row r="9540" spans="1:23" x14ac:dyDescent="0.25">
      <c r="A9540">
        <v>4767</v>
      </c>
      <c r="B9540">
        <v>875</v>
      </c>
      <c r="C9540" t="s">
        <v>14490</v>
      </c>
      <c r="D9540" t="s">
        <v>383</v>
      </c>
      <c r="E9540" t="s">
        <v>196</v>
      </c>
      <c r="F9540" t="s">
        <v>14491</v>
      </c>
      <c r="G9540" t="str">
        <f>"201511037980"</f>
        <v>201511037980</v>
      </c>
      <c r="H9540" t="s">
        <v>461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V9540">
        <v>0</v>
      </c>
      <c r="W9540" t="s">
        <v>461</v>
      </c>
    </row>
    <row r="9541" spans="1:23" x14ac:dyDescent="0.25">
      <c r="H9541" t="s">
        <v>14492</v>
      </c>
    </row>
    <row r="9542" spans="1:23" x14ac:dyDescent="0.25">
      <c r="A9542">
        <v>4768</v>
      </c>
      <c r="B9542">
        <v>8651</v>
      </c>
      <c r="C9542" t="s">
        <v>2968</v>
      </c>
      <c r="D9542" t="s">
        <v>442</v>
      </c>
      <c r="E9542" t="s">
        <v>472</v>
      </c>
      <c r="F9542" t="s">
        <v>14493</v>
      </c>
      <c r="G9542" t="str">
        <f>"201501000164"</f>
        <v>201501000164</v>
      </c>
      <c r="H9542" t="s">
        <v>461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V9542">
        <v>0</v>
      </c>
      <c r="W9542" t="s">
        <v>461</v>
      </c>
    </row>
    <row r="9543" spans="1:23" x14ac:dyDescent="0.25">
      <c r="H9543">
        <v>815</v>
      </c>
    </row>
    <row r="9544" spans="1:23" x14ac:dyDescent="0.25">
      <c r="A9544">
        <v>4769</v>
      </c>
      <c r="B9544">
        <v>2544</v>
      </c>
      <c r="C9544" t="s">
        <v>2163</v>
      </c>
      <c r="D9544" t="s">
        <v>40</v>
      </c>
      <c r="E9544" t="s">
        <v>96</v>
      </c>
      <c r="F9544" t="s">
        <v>14494</v>
      </c>
      <c r="G9544" t="str">
        <f>"201511011297"</f>
        <v>201511011297</v>
      </c>
      <c r="H9544" t="s">
        <v>461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V9544">
        <v>0</v>
      </c>
      <c r="W9544" t="s">
        <v>461</v>
      </c>
    </row>
    <row r="9545" spans="1:23" x14ac:dyDescent="0.25">
      <c r="H9545" t="s">
        <v>14495</v>
      </c>
    </row>
    <row r="9546" spans="1:23" x14ac:dyDescent="0.25">
      <c r="A9546">
        <v>4770</v>
      </c>
      <c r="B9546">
        <v>10110</v>
      </c>
      <c r="C9546" t="s">
        <v>14496</v>
      </c>
      <c r="D9546" t="s">
        <v>112</v>
      </c>
      <c r="E9546" t="s">
        <v>295</v>
      </c>
      <c r="F9546" t="s">
        <v>14497</v>
      </c>
      <c r="G9546" t="str">
        <f>"201502001552"</f>
        <v>201502001552</v>
      </c>
      <c r="H9546" t="s">
        <v>5623</v>
      </c>
      <c r="I9546">
        <v>150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12</v>
      </c>
      <c r="S9546">
        <v>84</v>
      </c>
      <c r="V9546">
        <v>0</v>
      </c>
      <c r="W9546" t="s">
        <v>14498</v>
      </c>
    </row>
    <row r="9547" spans="1:23" x14ac:dyDescent="0.25">
      <c r="H9547" t="s">
        <v>14499</v>
      </c>
    </row>
    <row r="9548" spans="1:23" x14ac:dyDescent="0.25">
      <c r="A9548">
        <v>4771</v>
      </c>
      <c r="B9548">
        <v>3016</v>
      </c>
      <c r="C9548" t="s">
        <v>14500</v>
      </c>
      <c r="D9548" t="s">
        <v>40</v>
      </c>
      <c r="E9548" t="s">
        <v>75</v>
      </c>
      <c r="F9548" t="s">
        <v>14501</v>
      </c>
      <c r="G9548" t="str">
        <f>"00040753"</f>
        <v>00040753</v>
      </c>
      <c r="H9548" t="s">
        <v>5122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R9548">
        <v>29</v>
      </c>
      <c r="S9548">
        <v>203</v>
      </c>
      <c r="V9548">
        <v>1</v>
      </c>
      <c r="W9548" t="s">
        <v>14502</v>
      </c>
    </row>
    <row r="9549" spans="1:23" x14ac:dyDescent="0.25">
      <c r="H9549">
        <v>829</v>
      </c>
    </row>
    <row r="9550" spans="1:23" x14ac:dyDescent="0.25">
      <c r="A9550">
        <v>4772</v>
      </c>
      <c r="B9550">
        <v>8460</v>
      </c>
      <c r="C9550" t="s">
        <v>14503</v>
      </c>
      <c r="D9550" t="s">
        <v>105</v>
      </c>
      <c r="E9550" t="s">
        <v>65</v>
      </c>
      <c r="F9550" t="s">
        <v>14504</v>
      </c>
      <c r="G9550" t="str">
        <f>"00102879"</f>
        <v>00102879</v>
      </c>
      <c r="H9550" t="s">
        <v>10821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40</v>
      </c>
      <c r="S9550">
        <v>280</v>
      </c>
      <c r="V9550">
        <v>0</v>
      </c>
      <c r="W9550" t="s">
        <v>14502</v>
      </c>
    </row>
    <row r="9551" spans="1:23" x14ac:dyDescent="0.25">
      <c r="H9551" t="s">
        <v>14505</v>
      </c>
    </row>
    <row r="9552" spans="1:23" x14ac:dyDescent="0.25">
      <c r="A9552">
        <v>4773</v>
      </c>
      <c r="B9552">
        <v>1764</v>
      </c>
      <c r="C9552" t="s">
        <v>14506</v>
      </c>
      <c r="D9552" t="s">
        <v>36</v>
      </c>
      <c r="E9552" t="s">
        <v>113</v>
      </c>
      <c r="F9552" t="s">
        <v>14507</v>
      </c>
      <c r="G9552" t="str">
        <f>"201511029107"</f>
        <v>201511029107</v>
      </c>
      <c r="H9552">
        <v>1034</v>
      </c>
      <c r="I9552">
        <v>0</v>
      </c>
      <c r="J9552">
        <v>30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V9552">
        <v>0</v>
      </c>
      <c r="W9552">
        <v>1064</v>
      </c>
    </row>
    <row r="9553" spans="1:23" x14ac:dyDescent="0.25">
      <c r="H9553" t="s">
        <v>14508</v>
      </c>
    </row>
    <row r="9554" spans="1:23" x14ac:dyDescent="0.25">
      <c r="A9554">
        <v>4774</v>
      </c>
      <c r="B9554">
        <v>2875</v>
      </c>
      <c r="C9554" t="s">
        <v>14509</v>
      </c>
      <c r="D9554" t="s">
        <v>112</v>
      </c>
      <c r="E9554" t="s">
        <v>15</v>
      </c>
      <c r="F9554" t="s">
        <v>14510</v>
      </c>
      <c r="G9554" t="str">
        <f>"201412000558"</f>
        <v>201412000558</v>
      </c>
      <c r="H9554">
        <v>770</v>
      </c>
      <c r="I9554">
        <v>150</v>
      </c>
      <c r="J9554">
        <v>30</v>
      </c>
      <c r="K9554">
        <v>30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12</v>
      </c>
      <c r="S9554">
        <v>84</v>
      </c>
      <c r="V9554">
        <v>0</v>
      </c>
      <c r="W9554">
        <v>1064</v>
      </c>
    </row>
    <row r="9555" spans="1:23" x14ac:dyDescent="0.25">
      <c r="H9555" t="s">
        <v>14511</v>
      </c>
    </row>
    <row r="9556" spans="1:23" x14ac:dyDescent="0.25">
      <c r="A9556">
        <v>4775</v>
      </c>
      <c r="B9556">
        <v>10489</v>
      </c>
      <c r="C9556" t="s">
        <v>14512</v>
      </c>
      <c r="D9556" t="s">
        <v>14513</v>
      </c>
      <c r="E9556" t="s">
        <v>14514</v>
      </c>
      <c r="F9556" t="s">
        <v>14515</v>
      </c>
      <c r="G9556" t="str">
        <f>"00028831"</f>
        <v>00028831</v>
      </c>
      <c r="H9556" t="s">
        <v>1562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V9556">
        <v>0</v>
      </c>
      <c r="W9556" t="s">
        <v>1562</v>
      </c>
    </row>
    <row r="9557" spans="1:23" x14ac:dyDescent="0.25">
      <c r="H9557" t="s">
        <v>14516</v>
      </c>
    </row>
    <row r="9558" spans="1:23" x14ac:dyDescent="0.25">
      <c r="A9558">
        <v>4776</v>
      </c>
      <c r="B9558">
        <v>7153</v>
      </c>
      <c r="C9558" t="s">
        <v>14517</v>
      </c>
      <c r="D9558" t="s">
        <v>442</v>
      </c>
      <c r="E9558" t="s">
        <v>60</v>
      </c>
      <c r="F9558" t="s">
        <v>14518</v>
      </c>
      <c r="G9558" t="str">
        <f>"201511034659"</f>
        <v>201511034659</v>
      </c>
      <c r="H9558">
        <v>979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12</v>
      </c>
      <c r="S9558">
        <v>84</v>
      </c>
      <c r="V9558">
        <v>1</v>
      </c>
      <c r="W9558">
        <v>1063</v>
      </c>
    </row>
    <row r="9559" spans="1:23" x14ac:dyDescent="0.25">
      <c r="H9559" t="s">
        <v>14519</v>
      </c>
    </row>
    <row r="9560" spans="1:23" x14ac:dyDescent="0.25">
      <c r="A9560">
        <v>4777</v>
      </c>
      <c r="B9560">
        <v>9747</v>
      </c>
      <c r="C9560" t="s">
        <v>428</v>
      </c>
      <c r="D9560" t="s">
        <v>59</v>
      </c>
      <c r="E9560" t="s">
        <v>51</v>
      </c>
      <c r="F9560" t="s">
        <v>14520</v>
      </c>
      <c r="G9560" t="str">
        <f>"200912000268"</f>
        <v>200912000268</v>
      </c>
      <c r="H9560" t="s">
        <v>3426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36</v>
      </c>
      <c r="S9560">
        <v>252</v>
      </c>
      <c r="V9560">
        <v>0</v>
      </c>
      <c r="W9560" t="s">
        <v>14521</v>
      </c>
    </row>
    <row r="9561" spans="1:23" x14ac:dyDescent="0.25">
      <c r="H9561" t="s">
        <v>14522</v>
      </c>
    </row>
    <row r="9562" spans="1:23" x14ac:dyDescent="0.25">
      <c r="A9562">
        <v>4778</v>
      </c>
      <c r="B9562">
        <v>9685</v>
      </c>
      <c r="C9562" t="s">
        <v>14523</v>
      </c>
      <c r="D9562" t="s">
        <v>787</v>
      </c>
      <c r="E9562" t="s">
        <v>25</v>
      </c>
      <c r="F9562" t="s">
        <v>14524</v>
      </c>
      <c r="G9562" t="str">
        <f>"00082893"</f>
        <v>00082893</v>
      </c>
      <c r="H9562" t="s">
        <v>4518</v>
      </c>
      <c r="I9562">
        <v>150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v>24</v>
      </c>
      <c r="S9562">
        <v>168</v>
      </c>
      <c r="V9562">
        <v>0</v>
      </c>
      <c r="W9562" t="s">
        <v>14521</v>
      </c>
    </row>
    <row r="9563" spans="1:23" x14ac:dyDescent="0.25">
      <c r="H9563" t="s">
        <v>14525</v>
      </c>
    </row>
    <row r="9564" spans="1:23" x14ac:dyDescent="0.25">
      <c r="A9564">
        <v>4779</v>
      </c>
      <c r="B9564">
        <v>2877</v>
      </c>
      <c r="C9564" t="s">
        <v>14526</v>
      </c>
      <c r="D9564" t="s">
        <v>3461</v>
      </c>
      <c r="E9564" t="s">
        <v>55</v>
      </c>
      <c r="F9564" t="s">
        <v>14527</v>
      </c>
      <c r="G9564" t="str">
        <f>"201511013915"</f>
        <v>201511013915</v>
      </c>
      <c r="H9564" t="s">
        <v>246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V9564">
        <v>1</v>
      </c>
      <c r="W9564" t="s">
        <v>246</v>
      </c>
    </row>
    <row r="9565" spans="1:23" x14ac:dyDescent="0.25">
      <c r="H9565" t="s">
        <v>14528</v>
      </c>
    </row>
    <row r="9566" spans="1:23" x14ac:dyDescent="0.25">
      <c r="A9566">
        <v>4780</v>
      </c>
      <c r="B9566">
        <v>3026</v>
      </c>
      <c r="C9566" t="s">
        <v>8485</v>
      </c>
      <c r="D9566" t="s">
        <v>122</v>
      </c>
      <c r="E9566" t="s">
        <v>65</v>
      </c>
      <c r="F9566" t="s">
        <v>8486</v>
      </c>
      <c r="G9566" t="str">
        <f>"201410001399"</f>
        <v>201410001399</v>
      </c>
      <c r="H9566" t="s">
        <v>925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v>8</v>
      </c>
      <c r="S9566">
        <v>56</v>
      </c>
      <c r="V9566">
        <v>0</v>
      </c>
      <c r="W9566" t="s">
        <v>14529</v>
      </c>
    </row>
    <row r="9567" spans="1:23" x14ac:dyDescent="0.25">
      <c r="H9567" t="s">
        <v>8488</v>
      </c>
    </row>
    <row r="9568" spans="1:23" x14ac:dyDescent="0.25">
      <c r="A9568">
        <v>4781</v>
      </c>
      <c r="B9568">
        <v>10216</v>
      </c>
      <c r="C9568" t="s">
        <v>14530</v>
      </c>
      <c r="D9568" t="s">
        <v>383</v>
      </c>
      <c r="E9568" t="s">
        <v>192</v>
      </c>
      <c r="F9568" t="s">
        <v>14531</v>
      </c>
      <c r="G9568" t="str">
        <f>"201511023145"</f>
        <v>201511023145</v>
      </c>
      <c r="H9568" t="s">
        <v>4763</v>
      </c>
      <c r="I9568">
        <v>150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18</v>
      </c>
      <c r="S9568">
        <v>126</v>
      </c>
      <c r="V9568">
        <v>1</v>
      </c>
      <c r="W9568" t="s">
        <v>14529</v>
      </c>
    </row>
    <row r="9569" spans="1:23" x14ac:dyDescent="0.25">
      <c r="H9569" t="s">
        <v>14532</v>
      </c>
    </row>
    <row r="9570" spans="1:23" x14ac:dyDescent="0.25">
      <c r="A9570">
        <v>4782</v>
      </c>
      <c r="B9570">
        <v>3678</v>
      </c>
      <c r="C9570" t="s">
        <v>2055</v>
      </c>
      <c r="D9570" t="s">
        <v>1137</v>
      </c>
      <c r="E9570" t="s">
        <v>3479</v>
      </c>
      <c r="F9570" t="s">
        <v>14533</v>
      </c>
      <c r="G9570" t="str">
        <f>"201510003888"</f>
        <v>201510003888</v>
      </c>
      <c r="H9570">
        <v>1034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4</v>
      </c>
      <c r="S9570">
        <v>28</v>
      </c>
      <c r="V9570">
        <v>2</v>
      </c>
      <c r="W9570">
        <v>1062</v>
      </c>
    </row>
    <row r="9571" spans="1:23" x14ac:dyDescent="0.25">
      <c r="H9571" t="s">
        <v>14534</v>
      </c>
    </row>
    <row r="9572" spans="1:23" x14ac:dyDescent="0.25">
      <c r="A9572">
        <v>4783</v>
      </c>
      <c r="B9572">
        <v>3202</v>
      </c>
      <c r="C9572" t="s">
        <v>14535</v>
      </c>
      <c r="D9572" t="s">
        <v>14536</v>
      </c>
      <c r="E9572" t="s">
        <v>55</v>
      </c>
      <c r="F9572" t="s">
        <v>14537</v>
      </c>
      <c r="G9572" t="str">
        <f>"201511027647"</f>
        <v>201511027647</v>
      </c>
      <c r="H9572">
        <v>880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v>26</v>
      </c>
      <c r="S9572">
        <v>182</v>
      </c>
      <c r="V9572">
        <v>1</v>
      </c>
      <c r="W9572">
        <v>1062</v>
      </c>
    </row>
    <row r="9573" spans="1:23" x14ac:dyDescent="0.25">
      <c r="H9573" t="s">
        <v>14538</v>
      </c>
    </row>
    <row r="9574" spans="1:23" x14ac:dyDescent="0.25">
      <c r="A9574">
        <v>4784</v>
      </c>
      <c r="B9574">
        <v>8576</v>
      </c>
      <c r="C9574" t="s">
        <v>14539</v>
      </c>
      <c r="D9574" t="s">
        <v>83</v>
      </c>
      <c r="E9574" t="s">
        <v>70</v>
      </c>
      <c r="F9574" t="s">
        <v>14540</v>
      </c>
      <c r="G9574" t="str">
        <f>"00082119"</f>
        <v>00082119</v>
      </c>
      <c r="H9574" t="s">
        <v>5583</v>
      </c>
      <c r="I9574">
        <v>150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  <c r="R9574">
        <v>11</v>
      </c>
      <c r="S9574">
        <v>77</v>
      </c>
      <c r="V9574">
        <v>1</v>
      </c>
      <c r="W9574" t="s">
        <v>14541</v>
      </c>
    </row>
    <row r="9575" spans="1:23" x14ac:dyDescent="0.25">
      <c r="H9575" t="s">
        <v>14542</v>
      </c>
    </row>
    <row r="9576" spans="1:23" x14ac:dyDescent="0.25">
      <c r="A9576">
        <v>4785</v>
      </c>
      <c r="B9576">
        <v>4648</v>
      </c>
      <c r="C9576" t="s">
        <v>11443</v>
      </c>
      <c r="D9576" t="s">
        <v>3461</v>
      </c>
      <c r="E9576" t="s">
        <v>196</v>
      </c>
      <c r="F9576" t="s">
        <v>14543</v>
      </c>
      <c r="G9576" t="str">
        <f>"201511029327"</f>
        <v>201511029327</v>
      </c>
      <c r="H9576" t="s">
        <v>10567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v>36</v>
      </c>
      <c r="S9576">
        <v>252</v>
      </c>
      <c r="T9576">
        <v>6</v>
      </c>
      <c r="U9576" t="s">
        <v>2343</v>
      </c>
      <c r="V9576">
        <v>0</v>
      </c>
      <c r="W9576" t="s">
        <v>14544</v>
      </c>
    </row>
    <row r="9577" spans="1:23" x14ac:dyDescent="0.25">
      <c r="H9577" t="s">
        <v>2909</v>
      </c>
    </row>
    <row r="9578" spans="1:23" x14ac:dyDescent="0.25">
      <c r="A9578">
        <v>4786</v>
      </c>
      <c r="B9578">
        <v>3712</v>
      </c>
      <c r="C9578" t="s">
        <v>14545</v>
      </c>
      <c r="D9578" t="s">
        <v>2039</v>
      </c>
      <c r="E9578" t="s">
        <v>65</v>
      </c>
      <c r="F9578" t="s">
        <v>14546</v>
      </c>
      <c r="G9578" t="str">
        <f>"00084219"</f>
        <v>00084219</v>
      </c>
      <c r="H9578" t="s">
        <v>250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0</v>
      </c>
      <c r="V9578">
        <v>2</v>
      </c>
      <c r="W9578" t="s">
        <v>250</v>
      </c>
    </row>
    <row r="9579" spans="1:23" x14ac:dyDescent="0.25">
      <c r="H9579" t="s">
        <v>14547</v>
      </c>
    </row>
    <row r="9580" spans="1:23" x14ac:dyDescent="0.25">
      <c r="A9580">
        <v>4787</v>
      </c>
      <c r="B9580">
        <v>3712</v>
      </c>
      <c r="C9580" t="s">
        <v>14545</v>
      </c>
      <c r="D9580" t="s">
        <v>2039</v>
      </c>
      <c r="E9580" t="s">
        <v>65</v>
      </c>
      <c r="F9580" t="s">
        <v>14546</v>
      </c>
      <c r="G9580" t="str">
        <f>"00084219"</f>
        <v>00084219</v>
      </c>
      <c r="H9580" t="s">
        <v>250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6</v>
      </c>
      <c r="U9580" t="s">
        <v>2343</v>
      </c>
      <c r="V9580">
        <v>2</v>
      </c>
      <c r="W9580" t="s">
        <v>250</v>
      </c>
    </row>
    <row r="9581" spans="1:23" x14ac:dyDescent="0.25">
      <c r="H9581" t="s">
        <v>14547</v>
      </c>
    </row>
    <row r="9582" spans="1:23" x14ac:dyDescent="0.25">
      <c r="A9582">
        <v>4788</v>
      </c>
      <c r="B9582">
        <v>4247</v>
      </c>
      <c r="C9582" t="s">
        <v>14548</v>
      </c>
      <c r="D9582" t="s">
        <v>14549</v>
      </c>
      <c r="E9582" t="s">
        <v>14550</v>
      </c>
      <c r="F9582" t="s">
        <v>14551</v>
      </c>
      <c r="G9582" t="str">
        <f>"201511022606"</f>
        <v>201511022606</v>
      </c>
      <c r="H9582" t="s">
        <v>250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0</v>
      </c>
      <c r="V9582">
        <v>0</v>
      </c>
      <c r="W9582" t="s">
        <v>250</v>
      </c>
    </row>
    <row r="9583" spans="1:23" x14ac:dyDescent="0.25">
      <c r="H9583" t="s">
        <v>1283</v>
      </c>
    </row>
    <row r="9584" spans="1:23" x14ac:dyDescent="0.25">
      <c r="A9584">
        <v>4789</v>
      </c>
      <c r="B9584">
        <v>579</v>
      </c>
      <c r="C9584" t="s">
        <v>4966</v>
      </c>
      <c r="D9584" t="s">
        <v>133</v>
      </c>
      <c r="E9584" t="s">
        <v>41</v>
      </c>
      <c r="F9584" t="s">
        <v>14552</v>
      </c>
      <c r="G9584" t="str">
        <f>"00016754"</f>
        <v>00016754</v>
      </c>
      <c r="H9584" t="s">
        <v>250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0</v>
      </c>
      <c r="S9584">
        <v>0</v>
      </c>
      <c r="V9584">
        <v>0</v>
      </c>
      <c r="W9584" t="s">
        <v>250</v>
      </c>
    </row>
    <row r="9585" spans="1:23" x14ac:dyDescent="0.25">
      <c r="H9585" t="s">
        <v>14553</v>
      </c>
    </row>
    <row r="9586" spans="1:23" x14ac:dyDescent="0.25">
      <c r="A9586">
        <v>4790</v>
      </c>
      <c r="B9586">
        <v>4662</v>
      </c>
      <c r="C9586" t="s">
        <v>14554</v>
      </c>
      <c r="D9586" t="s">
        <v>196</v>
      </c>
      <c r="E9586" t="s">
        <v>96</v>
      </c>
      <c r="F9586" t="s">
        <v>14555</v>
      </c>
      <c r="G9586" t="str">
        <f>"201402002715"</f>
        <v>201402002715</v>
      </c>
      <c r="H9586" t="s">
        <v>250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0</v>
      </c>
      <c r="S9586">
        <v>0</v>
      </c>
      <c r="V9586">
        <v>0</v>
      </c>
      <c r="W9586" t="s">
        <v>250</v>
      </c>
    </row>
    <row r="9587" spans="1:23" x14ac:dyDescent="0.25">
      <c r="H9587" t="s">
        <v>14556</v>
      </c>
    </row>
    <row r="9588" spans="1:23" x14ac:dyDescent="0.25">
      <c r="A9588">
        <v>4791</v>
      </c>
      <c r="B9588">
        <v>4098</v>
      </c>
      <c r="C9588" t="s">
        <v>14557</v>
      </c>
      <c r="D9588" t="s">
        <v>515</v>
      </c>
      <c r="E9588" t="s">
        <v>32</v>
      </c>
      <c r="F9588" t="s">
        <v>14558</v>
      </c>
      <c r="G9588" t="str">
        <f>"00022455"</f>
        <v>00022455</v>
      </c>
      <c r="H9588" t="s">
        <v>250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V9588">
        <v>3</v>
      </c>
      <c r="W9588" t="s">
        <v>250</v>
      </c>
    </row>
    <row r="9589" spans="1:23" x14ac:dyDescent="0.25">
      <c r="H9589" t="s">
        <v>14559</v>
      </c>
    </row>
    <row r="9590" spans="1:23" x14ac:dyDescent="0.25">
      <c r="A9590">
        <v>4792</v>
      </c>
      <c r="B9590">
        <v>6384</v>
      </c>
      <c r="C9590" t="s">
        <v>14560</v>
      </c>
      <c r="D9590" t="s">
        <v>105</v>
      </c>
      <c r="E9590" t="s">
        <v>75</v>
      </c>
      <c r="F9590" t="s">
        <v>14561</v>
      </c>
      <c r="G9590" t="str">
        <f>"201511040313"</f>
        <v>201511040313</v>
      </c>
      <c r="H9590" t="s">
        <v>250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  <c r="R9590">
        <v>0</v>
      </c>
      <c r="S9590">
        <v>0</v>
      </c>
      <c r="V9590">
        <v>0</v>
      </c>
      <c r="W9590" t="s">
        <v>250</v>
      </c>
    </row>
    <row r="9591" spans="1:23" x14ac:dyDescent="0.25">
      <c r="H9591" t="s">
        <v>14562</v>
      </c>
    </row>
    <row r="9592" spans="1:23" x14ac:dyDescent="0.25">
      <c r="A9592">
        <v>4793</v>
      </c>
      <c r="B9592">
        <v>3646</v>
      </c>
      <c r="C9592" t="s">
        <v>9652</v>
      </c>
      <c r="D9592" t="s">
        <v>230</v>
      </c>
      <c r="E9592" t="s">
        <v>70</v>
      </c>
      <c r="F9592" t="s">
        <v>9653</v>
      </c>
      <c r="G9592" t="str">
        <f>"201511015672"</f>
        <v>201511015672</v>
      </c>
      <c r="H9592" t="s">
        <v>250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0</v>
      </c>
      <c r="V9592">
        <v>1</v>
      </c>
      <c r="W9592" t="s">
        <v>250</v>
      </c>
    </row>
    <row r="9593" spans="1:23" x14ac:dyDescent="0.25">
      <c r="H9593" t="s">
        <v>9654</v>
      </c>
    </row>
    <row r="9594" spans="1:23" x14ac:dyDescent="0.25">
      <c r="A9594">
        <v>4794</v>
      </c>
      <c r="B9594">
        <v>3045</v>
      </c>
      <c r="C9594" t="s">
        <v>8248</v>
      </c>
      <c r="D9594" t="s">
        <v>14563</v>
      </c>
      <c r="E9594" t="s">
        <v>96</v>
      </c>
      <c r="F9594" t="s">
        <v>14564</v>
      </c>
      <c r="G9594" t="str">
        <f>"201001000426"</f>
        <v>201001000426</v>
      </c>
      <c r="H9594" t="s">
        <v>250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V9594">
        <v>2</v>
      </c>
      <c r="W9594" t="s">
        <v>250</v>
      </c>
    </row>
    <row r="9595" spans="1:23" x14ac:dyDescent="0.25">
      <c r="H9595" t="s">
        <v>14565</v>
      </c>
    </row>
    <row r="9596" spans="1:23" x14ac:dyDescent="0.25">
      <c r="A9596">
        <v>4795</v>
      </c>
      <c r="B9596">
        <v>7170</v>
      </c>
      <c r="C9596" t="s">
        <v>14566</v>
      </c>
      <c r="D9596" t="s">
        <v>9886</v>
      </c>
      <c r="E9596" t="s">
        <v>70</v>
      </c>
      <c r="F9596" t="s">
        <v>14567</v>
      </c>
      <c r="G9596" t="str">
        <f>"201511034782"</f>
        <v>201511034782</v>
      </c>
      <c r="H9596" t="s">
        <v>250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V9596">
        <v>1</v>
      </c>
      <c r="W9596" t="s">
        <v>250</v>
      </c>
    </row>
    <row r="9597" spans="1:23" x14ac:dyDescent="0.25">
      <c r="H9597" t="s">
        <v>14568</v>
      </c>
    </row>
    <row r="9598" spans="1:23" x14ac:dyDescent="0.25">
      <c r="A9598">
        <v>4796</v>
      </c>
      <c r="B9598">
        <v>7522</v>
      </c>
      <c r="C9598" t="s">
        <v>10344</v>
      </c>
      <c r="D9598" t="s">
        <v>485</v>
      </c>
      <c r="E9598" t="s">
        <v>122</v>
      </c>
      <c r="F9598" t="s">
        <v>14569</v>
      </c>
      <c r="G9598" t="str">
        <f>"00092658"</f>
        <v>00092658</v>
      </c>
      <c r="H9598" t="s">
        <v>250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V9598">
        <v>0</v>
      </c>
      <c r="W9598" t="s">
        <v>250</v>
      </c>
    </row>
    <row r="9599" spans="1:23" x14ac:dyDescent="0.25">
      <c r="H9599" t="s">
        <v>14570</v>
      </c>
    </row>
    <row r="9600" spans="1:23" x14ac:dyDescent="0.25">
      <c r="A9600">
        <v>4797</v>
      </c>
      <c r="B9600">
        <v>8056</v>
      </c>
      <c r="C9600" t="s">
        <v>14571</v>
      </c>
      <c r="D9600" t="s">
        <v>40</v>
      </c>
      <c r="E9600" t="s">
        <v>455</v>
      </c>
      <c r="F9600" t="s">
        <v>14572</v>
      </c>
      <c r="G9600" t="str">
        <f>"00029401"</f>
        <v>00029401</v>
      </c>
      <c r="H9600" t="s">
        <v>250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V9600">
        <v>0</v>
      </c>
      <c r="W9600" t="s">
        <v>250</v>
      </c>
    </row>
    <row r="9601" spans="1:23" x14ac:dyDescent="0.25">
      <c r="H9601" t="s">
        <v>14573</v>
      </c>
    </row>
    <row r="9602" spans="1:23" x14ac:dyDescent="0.25">
      <c r="A9602">
        <v>4798</v>
      </c>
      <c r="B9602">
        <v>642</v>
      </c>
      <c r="C9602" t="s">
        <v>1619</v>
      </c>
      <c r="D9602" t="s">
        <v>425</v>
      </c>
      <c r="E9602" t="s">
        <v>41</v>
      </c>
      <c r="F9602" t="s">
        <v>14574</v>
      </c>
      <c r="G9602" t="str">
        <f>"201504001250"</f>
        <v>201504001250</v>
      </c>
      <c r="H9602" t="s">
        <v>250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V9602">
        <v>0</v>
      </c>
      <c r="W9602" t="s">
        <v>250</v>
      </c>
    </row>
    <row r="9603" spans="1:23" x14ac:dyDescent="0.25">
      <c r="H9603" t="s">
        <v>14575</v>
      </c>
    </row>
    <row r="9604" spans="1:23" x14ac:dyDescent="0.25">
      <c r="A9604">
        <v>4799</v>
      </c>
      <c r="B9604">
        <v>2654</v>
      </c>
      <c r="C9604" t="s">
        <v>14576</v>
      </c>
      <c r="D9604" t="s">
        <v>4046</v>
      </c>
      <c r="E9604" t="s">
        <v>295</v>
      </c>
      <c r="F9604" t="s">
        <v>14577</v>
      </c>
      <c r="G9604" t="str">
        <f>"201511020808"</f>
        <v>201511020808</v>
      </c>
      <c r="H9604" t="s">
        <v>250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V9604">
        <v>0</v>
      </c>
      <c r="W9604" t="s">
        <v>250</v>
      </c>
    </row>
    <row r="9605" spans="1:23" x14ac:dyDescent="0.25">
      <c r="H9605" t="s">
        <v>14578</v>
      </c>
    </row>
    <row r="9606" spans="1:23" x14ac:dyDescent="0.25">
      <c r="A9606">
        <v>4800</v>
      </c>
      <c r="B9606">
        <v>2749</v>
      </c>
      <c r="C9606" t="s">
        <v>4499</v>
      </c>
      <c r="D9606" t="s">
        <v>401</v>
      </c>
      <c r="E9606" t="s">
        <v>123</v>
      </c>
      <c r="F9606" t="s">
        <v>14579</v>
      </c>
      <c r="G9606" t="str">
        <f>"00021711"</f>
        <v>00021711</v>
      </c>
      <c r="H9606" t="s">
        <v>250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V9606">
        <v>2</v>
      </c>
      <c r="W9606" t="s">
        <v>250</v>
      </c>
    </row>
    <row r="9607" spans="1:23" x14ac:dyDescent="0.25">
      <c r="H9607" t="s">
        <v>513</v>
      </c>
    </row>
    <row r="9608" spans="1:23" x14ac:dyDescent="0.25">
      <c r="A9608">
        <v>4801</v>
      </c>
      <c r="B9608">
        <v>2749</v>
      </c>
      <c r="C9608" t="s">
        <v>4499</v>
      </c>
      <c r="D9608" t="s">
        <v>401</v>
      </c>
      <c r="E9608" t="s">
        <v>123</v>
      </c>
      <c r="F9608" t="s">
        <v>14579</v>
      </c>
      <c r="G9608" t="str">
        <f>"00021711"</f>
        <v>00021711</v>
      </c>
      <c r="H9608" t="s">
        <v>250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6</v>
      </c>
      <c r="U9608">
        <v>834</v>
      </c>
      <c r="V9608">
        <v>2</v>
      </c>
      <c r="W9608" t="s">
        <v>250</v>
      </c>
    </row>
    <row r="9609" spans="1:23" x14ac:dyDescent="0.25">
      <c r="H9609" t="s">
        <v>513</v>
      </c>
    </row>
    <row r="9610" spans="1:23" x14ac:dyDescent="0.25">
      <c r="A9610">
        <v>4802</v>
      </c>
      <c r="B9610">
        <v>827</v>
      </c>
      <c r="C9610" t="s">
        <v>14580</v>
      </c>
      <c r="D9610" t="s">
        <v>14</v>
      </c>
      <c r="E9610" t="s">
        <v>70</v>
      </c>
      <c r="F9610" t="s">
        <v>14581</v>
      </c>
      <c r="G9610" t="str">
        <f>"201511043475"</f>
        <v>201511043475</v>
      </c>
      <c r="H9610" t="s">
        <v>250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V9610">
        <v>1</v>
      </c>
      <c r="W9610" t="s">
        <v>250</v>
      </c>
    </row>
    <row r="9611" spans="1:23" x14ac:dyDescent="0.25">
      <c r="H9611" t="s">
        <v>14582</v>
      </c>
    </row>
    <row r="9612" spans="1:23" x14ac:dyDescent="0.25">
      <c r="A9612">
        <v>4803</v>
      </c>
      <c r="B9612">
        <v>1622</v>
      </c>
      <c r="C9612" t="s">
        <v>14583</v>
      </c>
      <c r="D9612" t="s">
        <v>14</v>
      </c>
      <c r="E9612" t="s">
        <v>4287</v>
      </c>
      <c r="F9612" t="s">
        <v>14584</v>
      </c>
      <c r="G9612" t="str">
        <f>"201511032436"</f>
        <v>201511032436</v>
      </c>
      <c r="H9612" t="s">
        <v>250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V9612">
        <v>0</v>
      </c>
      <c r="W9612" t="s">
        <v>250</v>
      </c>
    </row>
    <row r="9613" spans="1:23" x14ac:dyDescent="0.25">
      <c r="H9613" t="s">
        <v>14585</v>
      </c>
    </row>
    <row r="9614" spans="1:23" x14ac:dyDescent="0.25">
      <c r="A9614">
        <v>4804</v>
      </c>
      <c r="B9614">
        <v>6723</v>
      </c>
      <c r="C9614" t="s">
        <v>14586</v>
      </c>
      <c r="D9614" t="s">
        <v>907</v>
      </c>
      <c r="E9614" t="s">
        <v>51</v>
      </c>
      <c r="F9614" t="s">
        <v>14587</v>
      </c>
      <c r="G9614" t="str">
        <f>"201511041166"</f>
        <v>201511041166</v>
      </c>
      <c r="H9614" t="s">
        <v>250</v>
      </c>
      <c r="I9614">
        <v>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V9614">
        <v>0</v>
      </c>
      <c r="W9614" t="s">
        <v>250</v>
      </c>
    </row>
    <row r="9615" spans="1:23" x14ac:dyDescent="0.25">
      <c r="H9615" t="s">
        <v>14588</v>
      </c>
    </row>
    <row r="9616" spans="1:23" x14ac:dyDescent="0.25">
      <c r="A9616">
        <v>4805</v>
      </c>
      <c r="B9616">
        <v>5501</v>
      </c>
      <c r="C9616" t="s">
        <v>14589</v>
      </c>
      <c r="D9616" t="s">
        <v>70</v>
      </c>
      <c r="E9616" t="s">
        <v>41</v>
      </c>
      <c r="F9616" t="s">
        <v>14590</v>
      </c>
      <c r="G9616" t="str">
        <f>"00040934"</f>
        <v>00040934</v>
      </c>
      <c r="H9616" t="s">
        <v>250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V9616">
        <v>0</v>
      </c>
      <c r="W9616" t="s">
        <v>250</v>
      </c>
    </row>
    <row r="9617" spans="1:23" x14ac:dyDescent="0.25">
      <c r="H9617" t="s">
        <v>14591</v>
      </c>
    </row>
    <row r="9618" spans="1:23" x14ac:dyDescent="0.25">
      <c r="A9618">
        <v>4806</v>
      </c>
      <c r="B9618">
        <v>1874</v>
      </c>
      <c r="C9618" t="s">
        <v>14592</v>
      </c>
      <c r="D9618" t="s">
        <v>83</v>
      </c>
      <c r="E9618" t="s">
        <v>15</v>
      </c>
      <c r="F9618" t="s">
        <v>14593</v>
      </c>
      <c r="G9618" t="str">
        <f>"00016288"</f>
        <v>00016288</v>
      </c>
      <c r="H9618" t="s">
        <v>250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V9618">
        <v>0</v>
      </c>
      <c r="W9618" t="s">
        <v>250</v>
      </c>
    </row>
    <row r="9619" spans="1:23" x14ac:dyDescent="0.25">
      <c r="H9619" t="s">
        <v>14594</v>
      </c>
    </row>
    <row r="9620" spans="1:23" x14ac:dyDescent="0.25">
      <c r="A9620">
        <v>4807</v>
      </c>
      <c r="B9620">
        <v>408</v>
      </c>
      <c r="C9620" t="s">
        <v>14595</v>
      </c>
      <c r="D9620" t="s">
        <v>112</v>
      </c>
      <c r="E9620" t="s">
        <v>25</v>
      </c>
      <c r="F9620" t="s">
        <v>14596</v>
      </c>
      <c r="G9620" t="str">
        <f>"00069487"</f>
        <v>00069487</v>
      </c>
      <c r="H9620" t="s">
        <v>250</v>
      </c>
      <c r="I9620">
        <v>0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R9620">
        <v>0</v>
      </c>
      <c r="S9620">
        <v>0</v>
      </c>
      <c r="V9620">
        <v>0</v>
      </c>
      <c r="W9620" t="s">
        <v>250</v>
      </c>
    </row>
    <row r="9621" spans="1:23" x14ac:dyDescent="0.25">
      <c r="H9621" t="s">
        <v>14597</v>
      </c>
    </row>
    <row r="9622" spans="1:23" x14ac:dyDescent="0.25">
      <c r="A9622">
        <v>4808</v>
      </c>
      <c r="B9622">
        <v>6503</v>
      </c>
      <c r="C9622" t="s">
        <v>14598</v>
      </c>
      <c r="D9622" t="s">
        <v>10474</v>
      </c>
      <c r="E9622" t="s">
        <v>446</v>
      </c>
      <c r="F9622" t="s">
        <v>14599</v>
      </c>
      <c r="G9622" t="str">
        <f>"201511021216"</f>
        <v>201511021216</v>
      </c>
      <c r="H9622" t="s">
        <v>4742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50</v>
      </c>
      <c r="P9622">
        <v>0</v>
      </c>
      <c r="Q9622">
        <v>0</v>
      </c>
      <c r="R9622">
        <v>40</v>
      </c>
      <c r="S9622">
        <v>280</v>
      </c>
      <c r="V9622">
        <v>0</v>
      </c>
      <c r="W9622" t="s">
        <v>250</v>
      </c>
    </row>
    <row r="9623" spans="1:23" x14ac:dyDescent="0.25">
      <c r="H9623" t="s">
        <v>14600</v>
      </c>
    </row>
    <row r="9624" spans="1:23" x14ac:dyDescent="0.25">
      <c r="A9624">
        <v>4809</v>
      </c>
      <c r="B9624">
        <v>3082</v>
      </c>
      <c r="C9624" t="s">
        <v>14601</v>
      </c>
      <c r="D9624" t="s">
        <v>515</v>
      </c>
      <c r="E9624" t="s">
        <v>51</v>
      </c>
      <c r="F9624" t="s">
        <v>14602</v>
      </c>
      <c r="G9624" t="str">
        <f>"201511029878"</f>
        <v>201511029878</v>
      </c>
      <c r="H9624" t="s">
        <v>1379</v>
      </c>
      <c r="I9624">
        <v>0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5</v>
      </c>
      <c r="S9624">
        <v>35</v>
      </c>
      <c r="V9624">
        <v>0</v>
      </c>
      <c r="W9624" t="s">
        <v>14603</v>
      </c>
    </row>
    <row r="9625" spans="1:23" x14ac:dyDescent="0.25">
      <c r="H9625" t="s">
        <v>14604</v>
      </c>
    </row>
    <row r="9626" spans="1:23" x14ac:dyDescent="0.25">
      <c r="A9626">
        <v>4810</v>
      </c>
      <c r="B9626">
        <v>4591</v>
      </c>
      <c r="C9626" t="s">
        <v>14605</v>
      </c>
      <c r="D9626" t="s">
        <v>36</v>
      </c>
      <c r="E9626" t="s">
        <v>25</v>
      </c>
      <c r="F9626" t="s">
        <v>14606</v>
      </c>
      <c r="G9626" t="str">
        <f>"201511040675"</f>
        <v>201511040675</v>
      </c>
      <c r="H9626" t="s">
        <v>1247</v>
      </c>
      <c r="I9626">
        <v>0</v>
      </c>
      <c r="J9626">
        <v>50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R9626">
        <v>6</v>
      </c>
      <c r="S9626">
        <v>42</v>
      </c>
      <c r="V9626">
        <v>2</v>
      </c>
      <c r="W9626" t="s">
        <v>14607</v>
      </c>
    </row>
    <row r="9627" spans="1:23" x14ac:dyDescent="0.25">
      <c r="H9627" t="s">
        <v>14608</v>
      </c>
    </row>
    <row r="9628" spans="1:23" x14ac:dyDescent="0.25">
      <c r="A9628">
        <v>4811</v>
      </c>
      <c r="B9628">
        <v>589</v>
      </c>
      <c r="C9628" t="s">
        <v>4263</v>
      </c>
      <c r="D9628" t="s">
        <v>12325</v>
      </c>
      <c r="E9628" t="s">
        <v>20</v>
      </c>
      <c r="F9628" t="s">
        <v>14609</v>
      </c>
      <c r="G9628" t="str">
        <f>"200803000863"</f>
        <v>200803000863</v>
      </c>
      <c r="H9628">
        <v>1001</v>
      </c>
      <c r="I9628">
        <v>0</v>
      </c>
      <c r="J9628">
        <v>30</v>
      </c>
      <c r="K9628">
        <v>0</v>
      </c>
      <c r="L9628">
        <v>0</v>
      </c>
      <c r="M9628">
        <v>30</v>
      </c>
      <c r="N9628">
        <v>0</v>
      </c>
      <c r="O9628">
        <v>0</v>
      </c>
      <c r="P9628">
        <v>0</v>
      </c>
      <c r="Q9628">
        <v>0</v>
      </c>
      <c r="R9628">
        <v>0</v>
      </c>
      <c r="S9628">
        <v>0</v>
      </c>
      <c r="V9628">
        <v>0</v>
      </c>
      <c r="W9628">
        <v>1061</v>
      </c>
    </row>
    <row r="9629" spans="1:23" x14ac:dyDescent="0.25">
      <c r="H9629" t="s">
        <v>14610</v>
      </c>
    </row>
    <row r="9630" spans="1:23" x14ac:dyDescent="0.25">
      <c r="A9630">
        <v>4812</v>
      </c>
      <c r="B9630">
        <v>1054</v>
      </c>
      <c r="C9630" t="s">
        <v>2968</v>
      </c>
      <c r="D9630" t="s">
        <v>570</v>
      </c>
      <c r="E9630" t="s">
        <v>15</v>
      </c>
      <c r="F9630" t="s">
        <v>14611</v>
      </c>
      <c r="G9630" t="str">
        <f>"00081968"</f>
        <v>00081968</v>
      </c>
      <c r="H9630">
        <v>1001</v>
      </c>
      <c r="I9630">
        <v>0</v>
      </c>
      <c r="J9630">
        <v>30</v>
      </c>
      <c r="K9630">
        <v>30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V9630">
        <v>0</v>
      </c>
      <c r="W9630">
        <v>1061</v>
      </c>
    </row>
    <row r="9631" spans="1:23" x14ac:dyDescent="0.25">
      <c r="H9631" t="s">
        <v>14612</v>
      </c>
    </row>
    <row r="9632" spans="1:23" x14ac:dyDescent="0.25">
      <c r="A9632">
        <v>4813</v>
      </c>
      <c r="B9632">
        <v>9806</v>
      </c>
      <c r="C9632" t="s">
        <v>14613</v>
      </c>
      <c r="D9632" t="s">
        <v>140</v>
      </c>
      <c r="E9632" t="s">
        <v>811</v>
      </c>
      <c r="F9632" t="s">
        <v>14614</v>
      </c>
      <c r="G9632" t="str">
        <f>"201511042138"</f>
        <v>201511042138</v>
      </c>
      <c r="H9632">
        <v>935</v>
      </c>
      <c r="I9632">
        <v>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v>18</v>
      </c>
      <c r="S9632">
        <v>126</v>
      </c>
      <c r="V9632">
        <v>2</v>
      </c>
      <c r="W9632">
        <v>1061</v>
      </c>
    </row>
    <row r="9633" spans="1:23" x14ac:dyDescent="0.25">
      <c r="H9633" t="s">
        <v>14615</v>
      </c>
    </row>
    <row r="9634" spans="1:23" x14ac:dyDescent="0.25">
      <c r="A9634">
        <v>4814</v>
      </c>
      <c r="B9634">
        <v>7927</v>
      </c>
      <c r="C9634" t="s">
        <v>14616</v>
      </c>
      <c r="D9634" t="s">
        <v>105</v>
      </c>
      <c r="E9634" t="s">
        <v>845</v>
      </c>
      <c r="F9634" t="s">
        <v>14617</v>
      </c>
      <c r="G9634" t="str">
        <f>"201511032527"</f>
        <v>201511032527</v>
      </c>
      <c r="H9634">
        <v>935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18</v>
      </c>
      <c r="S9634">
        <v>126</v>
      </c>
      <c r="V9634">
        <v>0</v>
      </c>
      <c r="W9634">
        <v>1061</v>
      </c>
    </row>
    <row r="9635" spans="1:23" x14ac:dyDescent="0.25">
      <c r="H9635" t="s">
        <v>14618</v>
      </c>
    </row>
    <row r="9636" spans="1:23" x14ac:dyDescent="0.25">
      <c r="A9636">
        <v>4815</v>
      </c>
      <c r="B9636">
        <v>4622</v>
      </c>
      <c r="C9636" t="s">
        <v>14619</v>
      </c>
      <c r="D9636" t="s">
        <v>15</v>
      </c>
      <c r="E9636" t="s">
        <v>96</v>
      </c>
      <c r="F9636" t="s">
        <v>14620</v>
      </c>
      <c r="G9636" t="str">
        <f>"00090707"</f>
        <v>00090707</v>
      </c>
      <c r="H9636">
        <v>869</v>
      </c>
      <c r="I9636">
        <v>150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6</v>
      </c>
      <c r="S9636">
        <v>42</v>
      </c>
      <c r="V9636">
        <v>2</v>
      </c>
      <c r="W9636">
        <v>1061</v>
      </c>
    </row>
    <row r="9637" spans="1:23" x14ac:dyDescent="0.25">
      <c r="H9637" t="s">
        <v>14621</v>
      </c>
    </row>
    <row r="9638" spans="1:23" x14ac:dyDescent="0.25">
      <c r="A9638">
        <v>4816</v>
      </c>
      <c r="B9638">
        <v>9613</v>
      </c>
      <c r="C9638" t="s">
        <v>951</v>
      </c>
      <c r="D9638" t="s">
        <v>112</v>
      </c>
      <c r="E9638" t="s">
        <v>70</v>
      </c>
      <c r="F9638" t="s">
        <v>14622</v>
      </c>
      <c r="G9638" t="str">
        <f>"201511009208"</f>
        <v>201511009208</v>
      </c>
      <c r="H9638" t="s">
        <v>3164</v>
      </c>
      <c r="I9638">
        <v>150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V9638">
        <v>0</v>
      </c>
      <c r="W9638" t="s">
        <v>14623</v>
      </c>
    </row>
    <row r="9639" spans="1:23" x14ac:dyDescent="0.25">
      <c r="H9639" t="s">
        <v>14624</v>
      </c>
    </row>
    <row r="9640" spans="1:23" x14ac:dyDescent="0.25">
      <c r="A9640">
        <v>4817</v>
      </c>
      <c r="B9640">
        <v>9613</v>
      </c>
      <c r="C9640" t="s">
        <v>951</v>
      </c>
      <c r="D9640" t="s">
        <v>112</v>
      </c>
      <c r="E9640" t="s">
        <v>70</v>
      </c>
      <c r="F9640" t="s">
        <v>14622</v>
      </c>
      <c r="G9640" t="str">
        <f>"201511009208"</f>
        <v>201511009208</v>
      </c>
      <c r="H9640" t="s">
        <v>3164</v>
      </c>
      <c r="I9640">
        <v>150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  <c r="R9640">
        <v>0</v>
      </c>
      <c r="S9640">
        <v>0</v>
      </c>
      <c r="T9640">
        <v>6</v>
      </c>
      <c r="U9640">
        <v>832</v>
      </c>
      <c r="V9640">
        <v>0</v>
      </c>
      <c r="W9640" t="s">
        <v>14623</v>
      </c>
    </row>
    <row r="9641" spans="1:23" x14ac:dyDescent="0.25">
      <c r="H9641" t="s">
        <v>14624</v>
      </c>
    </row>
    <row r="9642" spans="1:23" x14ac:dyDescent="0.25">
      <c r="A9642">
        <v>4818</v>
      </c>
      <c r="B9642">
        <v>6619</v>
      </c>
      <c r="C9642" t="s">
        <v>14625</v>
      </c>
      <c r="D9642" t="s">
        <v>122</v>
      </c>
      <c r="E9642" t="s">
        <v>222</v>
      </c>
      <c r="F9642" t="s">
        <v>14626</v>
      </c>
      <c r="G9642" t="str">
        <f>"200712002570"</f>
        <v>200712002570</v>
      </c>
      <c r="H9642" t="s">
        <v>3164</v>
      </c>
      <c r="I9642">
        <v>150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V9642">
        <v>0</v>
      </c>
      <c r="W9642" t="s">
        <v>14623</v>
      </c>
    </row>
    <row r="9643" spans="1:23" x14ac:dyDescent="0.25">
      <c r="H9643" t="s">
        <v>14627</v>
      </c>
    </row>
    <row r="9644" spans="1:23" x14ac:dyDescent="0.25">
      <c r="A9644">
        <v>4819</v>
      </c>
      <c r="B9644">
        <v>5439</v>
      </c>
      <c r="C9644" t="s">
        <v>14628</v>
      </c>
      <c r="D9644" t="s">
        <v>69</v>
      </c>
      <c r="E9644" t="s">
        <v>51</v>
      </c>
      <c r="F9644" t="s">
        <v>14629</v>
      </c>
      <c r="G9644" t="str">
        <f>"00076130"</f>
        <v>00076130</v>
      </c>
      <c r="H9644" t="s">
        <v>3090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36</v>
      </c>
      <c r="S9644">
        <v>252</v>
      </c>
      <c r="V9644">
        <v>0</v>
      </c>
      <c r="W9644" t="s">
        <v>14630</v>
      </c>
    </row>
    <row r="9645" spans="1:23" x14ac:dyDescent="0.25">
      <c r="H9645" t="s">
        <v>14631</v>
      </c>
    </row>
    <row r="9646" spans="1:23" x14ac:dyDescent="0.25">
      <c r="A9646">
        <v>4820</v>
      </c>
      <c r="B9646">
        <v>8615</v>
      </c>
      <c r="C9646" t="s">
        <v>14632</v>
      </c>
      <c r="D9646" t="s">
        <v>407</v>
      </c>
      <c r="E9646" t="s">
        <v>130</v>
      </c>
      <c r="F9646" t="s">
        <v>14633</v>
      </c>
      <c r="G9646" t="str">
        <f>"201002000081"</f>
        <v>201002000081</v>
      </c>
      <c r="H9646" t="s">
        <v>491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0</v>
      </c>
      <c r="V9646">
        <v>0</v>
      </c>
      <c r="W9646" t="s">
        <v>491</v>
      </c>
    </row>
    <row r="9647" spans="1:23" x14ac:dyDescent="0.25">
      <c r="H9647" t="s">
        <v>14634</v>
      </c>
    </row>
    <row r="9648" spans="1:23" x14ac:dyDescent="0.25">
      <c r="A9648">
        <v>4821</v>
      </c>
      <c r="B9648">
        <v>2967</v>
      </c>
      <c r="C9648" t="s">
        <v>14635</v>
      </c>
      <c r="D9648" t="s">
        <v>83</v>
      </c>
      <c r="E9648" t="s">
        <v>51</v>
      </c>
      <c r="F9648" t="s">
        <v>14636</v>
      </c>
      <c r="G9648" t="str">
        <f>"00016192"</f>
        <v>00016192</v>
      </c>
      <c r="H9648">
        <v>990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R9648">
        <v>10</v>
      </c>
      <c r="S9648">
        <v>70</v>
      </c>
      <c r="V9648">
        <v>1</v>
      </c>
      <c r="W9648">
        <v>1060</v>
      </c>
    </row>
    <row r="9649" spans="1:23" x14ac:dyDescent="0.25">
      <c r="H9649" t="s">
        <v>14637</v>
      </c>
    </row>
    <row r="9650" spans="1:23" x14ac:dyDescent="0.25">
      <c r="A9650">
        <v>4822</v>
      </c>
      <c r="B9650">
        <v>2635</v>
      </c>
      <c r="C9650" t="s">
        <v>538</v>
      </c>
      <c r="D9650" t="s">
        <v>4393</v>
      </c>
      <c r="E9650" t="s">
        <v>51</v>
      </c>
      <c r="F9650" t="s">
        <v>14638</v>
      </c>
      <c r="G9650" t="str">
        <f>"00016431"</f>
        <v>00016431</v>
      </c>
      <c r="H9650">
        <v>990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10</v>
      </c>
      <c r="S9650">
        <v>70</v>
      </c>
      <c r="V9650">
        <v>1</v>
      </c>
      <c r="W9650">
        <v>1060</v>
      </c>
    </row>
    <row r="9651" spans="1:23" x14ac:dyDescent="0.25">
      <c r="H9651" t="s">
        <v>14639</v>
      </c>
    </row>
    <row r="9652" spans="1:23" x14ac:dyDescent="0.25">
      <c r="A9652">
        <v>4823</v>
      </c>
      <c r="B9652">
        <v>944</v>
      </c>
      <c r="C9652" t="s">
        <v>14640</v>
      </c>
      <c r="D9652" t="s">
        <v>14641</v>
      </c>
      <c r="E9652" t="s">
        <v>70</v>
      </c>
      <c r="F9652" t="s">
        <v>14642</v>
      </c>
      <c r="G9652" t="str">
        <f>"201511025381"</f>
        <v>201511025381</v>
      </c>
      <c r="H9652">
        <v>990</v>
      </c>
      <c r="I9652">
        <v>0</v>
      </c>
      <c r="J9652">
        <v>70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  <c r="S9652">
        <v>0</v>
      </c>
      <c r="V9652">
        <v>0</v>
      </c>
      <c r="W9652">
        <v>1060</v>
      </c>
    </row>
    <row r="9653" spans="1:23" x14ac:dyDescent="0.25">
      <c r="H9653">
        <v>815</v>
      </c>
    </row>
    <row r="9654" spans="1:23" x14ac:dyDescent="0.25">
      <c r="A9654">
        <v>4824</v>
      </c>
      <c r="B9654">
        <v>2056</v>
      </c>
      <c r="C9654" t="s">
        <v>2495</v>
      </c>
      <c r="D9654" t="s">
        <v>191</v>
      </c>
      <c r="E9654" t="s">
        <v>55</v>
      </c>
      <c r="F9654" t="s">
        <v>14643</v>
      </c>
      <c r="G9654" t="str">
        <f>"201511026321"</f>
        <v>201511026321</v>
      </c>
      <c r="H9654">
        <v>990</v>
      </c>
      <c r="I9654">
        <v>0</v>
      </c>
      <c r="J9654">
        <v>70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0</v>
      </c>
      <c r="S9654">
        <v>0</v>
      </c>
      <c r="V9654">
        <v>0</v>
      </c>
      <c r="W9654">
        <v>1060</v>
      </c>
    </row>
    <row r="9655" spans="1:23" x14ac:dyDescent="0.25">
      <c r="H9655" t="s">
        <v>14644</v>
      </c>
    </row>
    <row r="9656" spans="1:23" x14ac:dyDescent="0.25">
      <c r="A9656">
        <v>4825</v>
      </c>
      <c r="B9656">
        <v>1924</v>
      </c>
      <c r="C9656" t="s">
        <v>2239</v>
      </c>
      <c r="D9656" t="s">
        <v>6527</v>
      </c>
      <c r="E9656" t="s">
        <v>2865</v>
      </c>
      <c r="F9656" t="s">
        <v>14645</v>
      </c>
      <c r="G9656" t="str">
        <f>"201201000028"</f>
        <v>201201000028</v>
      </c>
      <c r="H9656">
        <v>990</v>
      </c>
      <c r="I9656">
        <v>0</v>
      </c>
      <c r="J9656">
        <v>70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  <c r="R9656">
        <v>0</v>
      </c>
      <c r="S9656">
        <v>0</v>
      </c>
      <c r="V9656">
        <v>0</v>
      </c>
      <c r="W9656">
        <v>1060</v>
      </c>
    </row>
    <row r="9657" spans="1:23" x14ac:dyDescent="0.25">
      <c r="H9657" t="s">
        <v>14646</v>
      </c>
    </row>
    <row r="9658" spans="1:23" x14ac:dyDescent="0.25">
      <c r="A9658">
        <v>4826</v>
      </c>
      <c r="B9658">
        <v>8484</v>
      </c>
      <c r="C9658" t="s">
        <v>14647</v>
      </c>
      <c r="D9658" t="s">
        <v>83</v>
      </c>
      <c r="E9658" t="s">
        <v>51</v>
      </c>
      <c r="F9658" t="s">
        <v>14648</v>
      </c>
      <c r="G9658" t="str">
        <f>"201511028982"</f>
        <v>201511028982</v>
      </c>
      <c r="H9658">
        <v>990</v>
      </c>
      <c r="I9658">
        <v>0</v>
      </c>
      <c r="J9658">
        <v>70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V9658">
        <v>2</v>
      </c>
      <c r="W9658">
        <v>1060</v>
      </c>
    </row>
    <row r="9659" spans="1:23" x14ac:dyDescent="0.25">
      <c r="H9659" t="s">
        <v>14649</v>
      </c>
    </row>
    <row r="9660" spans="1:23" x14ac:dyDescent="0.25">
      <c r="A9660">
        <v>4827</v>
      </c>
      <c r="B9660">
        <v>4269</v>
      </c>
      <c r="C9660" t="s">
        <v>2498</v>
      </c>
      <c r="D9660" t="s">
        <v>83</v>
      </c>
      <c r="E9660" t="s">
        <v>15</v>
      </c>
      <c r="F9660" t="s">
        <v>14650</v>
      </c>
      <c r="G9660" t="str">
        <f>"201511008616"</f>
        <v>201511008616</v>
      </c>
      <c r="H9660">
        <v>880</v>
      </c>
      <c r="I9660">
        <v>150</v>
      </c>
      <c r="J9660">
        <v>30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V9660">
        <v>0</v>
      </c>
      <c r="W9660">
        <v>1060</v>
      </c>
    </row>
    <row r="9661" spans="1:23" x14ac:dyDescent="0.25">
      <c r="H9661">
        <v>875</v>
      </c>
    </row>
    <row r="9662" spans="1:23" x14ac:dyDescent="0.25">
      <c r="A9662">
        <v>4828</v>
      </c>
      <c r="B9662">
        <v>7644</v>
      </c>
      <c r="C9662" t="s">
        <v>14651</v>
      </c>
      <c r="D9662" t="s">
        <v>70</v>
      </c>
      <c r="E9662" t="s">
        <v>96</v>
      </c>
      <c r="F9662" t="s">
        <v>14652</v>
      </c>
      <c r="G9662" t="str">
        <f>"201511041493"</f>
        <v>201511041493</v>
      </c>
      <c r="H9662">
        <v>880</v>
      </c>
      <c r="I9662">
        <v>150</v>
      </c>
      <c r="J9662">
        <v>30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V9662">
        <v>0</v>
      </c>
      <c r="W9662">
        <v>1060</v>
      </c>
    </row>
    <row r="9663" spans="1:23" x14ac:dyDescent="0.25">
      <c r="H9663" t="s">
        <v>14653</v>
      </c>
    </row>
    <row r="9664" spans="1:23" x14ac:dyDescent="0.25">
      <c r="A9664">
        <v>4829</v>
      </c>
      <c r="B9664">
        <v>370</v>
      </c>
      <c r="C9664" t="s">
        <v>14654</v>
      </c>
      <c r="D9664" t="s">
        <v>14</v>
      </c>
      <c r="E9664" t="s">
        <v>130</v>
      </c>
      <c r="F9664" t="s">
        <v>14655</v>
      </c>
      <c r="G9664" t="str">
        <f>"00016090"</f>
        <v>00016090</v>
      </c>
      <c r="H9664">
        <v>880</v>
      </c>
      <c r="I9664">
        <v>150</v>
      </c>
      <c r="J9664">
        <v>30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V9664">
        <v>0</v>
      </c>
      <c r="W9664">
        <v>1060</v>
      </c>
    </row>
    <row r="9665" spans="1:23" x14ac:dyDescent="0.25">
      <c r="H9665" t="s">
        <v>1925</v>
      </c>
    </row>
    <row r="9666" spans="1:23" x14ac:dyDescent="0.25">
      <c r="A9666">
        <v>4830</v>
      </c>
      <c r="B9666">
        <v>9407</v>
      </c>
      <c r="C9666" t="s">
        <v>14656</v>
      </c>
      <c r="D9666" t="s">
        <v>96</v>
      </c>
      <c r="E9666" t="s">
        <v>41</v>
      </c>
      <c r="F9666" t="s">
        <v>14657</v>
      </c>
      <c r="G9666" t="str">
        <f>"00073334"</f>
        <v>00073334</v>
      </c>
      <c r="H9666">
        <v>880</v>
      </c>
      <c r="I9666">
        <v>150</v>
      </c>
      <c r="J9666">
        <v>30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V9666">
        <v>2</v>
      </c>
      <c r="W9666">
        <v>1060</v>
      </c>
    </row>
    <row r="9667" spans="1:23" x14ac:dyDescent="0.25">
      <c r="H9667" t="s">
        <v>14658</v>
      </c>
    </row>
    <row r="9668" spans="1:23" x14ac:dyDescent="0.25">
      <c r="A9668">
        <v>4831</v>
      </c>
      <c r="B9668">
        <v>873</v>
      </c>
      <c r="C9668" t="s">
        <v>14090</v>
      </c>
      <c r="D9668" t="s">
        <v>31</v>
      </c>
      <c r="E9668" t="s">
        <v>60</v>
      </c>
      <c r="F9668" t="s">
        <v>14659</v>
      </c>
      <c r="G9668" t="str">
        <f>"00002326"</f>
        <v>00002326</v>
      </c>
      <c r="H9668" t="s">
        <v>754</v>
      </c>
      <c r="I9668">
        <v>0</v>
      </c>
      <c r="J9668">
        <v>30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V9668">
        <v>1</v>
      </c>
      <c r="W9668" t="s">
        <v>14660</v>
      </c>
    </row>
    <row r="9669" spans="1:23" x14ac:dyDescent="0.25">
      <c r="H9669" t="s">
        <v>14661</v>
      </c>
    </row>
    <row r="9670" spans="1:23" x14ac:dyDescent="0.25">
      <c r="A9670">
        <v>4832</v>
      </c>
      <c r="B9670">
        <v>756</v>
      </c>
      <c r="C9670" t="s">
        <v>1296</v>
      </c>
      <c r="D9670" t="s">
        <v>9274</v>
      </c>
      <c r="E9670" t="s">
        <v>25</v>
      </c>
      <c r="F9670" t="s">
        <v>14662</v>
      </c>
      <c r="G9670" t="str">
        <f>"201511042351"</f>
        <v>201511042351</v>
      </c>
      <c r="H9670" t="s">
        <v>605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6</v>
      </c>
      <c r="S9670">
        <v>42</v>
      </c>
      <c r="V9670">
        <v>0</v>
      </c>
      <c r="W9670" t="s">
        <v>14663</v>
      </c>
    </row>
    <row r="9671" spans="1:23" x14ac:dyDescent="0.25">
      <c r="H9671" t="s">
        <v>14664</v>
      </c>
    </row>
    <row r="9672" spans="1:23" x14ac:dyDescent="0.25">
      <c r="A9672">
        <v>4833</v>
      </c>
      <c r="B9672">
        <v>10210</v>
      </c>
      <c r="C9672" t="s">
        <v>14665</v>
      </c>
      <c r="D9672" t="s">
        <v>379</v>
      </c>
      <c r="E9672" t="s">
        <v>15</v>
      </c>
      <c r="F9672" t="s">
        <v>14666</v>
      </c>
      <c r="G9672" t="str">
        <f>"201511030256"</f>
        <v>201511030256</v>
      </c>
      <c r="H9672" t="s">
        <v>605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v>6</v>
      </c>
      <c r="S9672">
        <v>42</v>
      </c>
      <c r="T9672">
        <v>6</v>
      </c>
      <c r="U9672">
        <v>869</v>
      </c>
      <c r="V9672">
        <v>0</v>
      </c>
      <c r="W9672" t="s">
        <v>14663</v>
      </c>
    </row>
    <row r="9673" spans="1:23" x14ac:dyDescent="0.25">
      <c r="H9673">
        <v>869</v>
      </c>
    </row>
    <row r="9674" spans="1:23" x14ac:dyDescent="0.25">
      <c r="A9674">
        <v>4834</v>
      </c>
      <c r="B9674">
        <v>7064</v>
      </c>
      <c r="C9674" t="s">
        <v>14667</v>
      </c>
      <c r="D9674" t="s">
        <v>724</v>
      </c>
      <c r="E9674" t="s">
        <v>60</v>
      </c>
      <c r="F9674" t="s">
        <v>14668</v>
      </c>
      <c r="G9674" t="str">
        <f>"201512000072"</f>
        <v>201512000072</v>
      </c>
      <c r="H9674" t="s">
        <v>605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v>6</v>
      </c>
      <c r="S9674">
        <v>42</v>
      </c>
      <c r="V9674">
        <v>0</v>
      </c>
      <c r="W9674" t="s">
        <v>14663</v>
      </c>
    </row>
    <row r="9675" spans="1:23" x14ac:dyDescent="0.25">
      <c r="H9675" t="s">
        <v>14669</v>
      </c>
    </row>
    <row r="9676" spans="1:23" x14ac:dyDescent="0.25">
      <c r="A9676">
        <v>4835</v>
      </c>
      <c r="B9676">
        <v>8720</v>
      </c>
      <c r="C9676" t="s">
        <v>14670</v>
      </c>
      <c r="D9676" t="s">
        <v>379</v>
      </c>
      <c r="E9676" t="s">
        <v>116</v>
      </c>
      <c r="F9676" t="s">
        <v>14671</v>
      </c>
      <c r="G9676" t="str">
        <f>"201511027241"</f>
        <v>201511027241</v>
      </c>
      <c r="H9676" t="s">
        <v>605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6</v>
      </c>
      <c r="S9676">
        <v>42</v>
      </c>
      <c r="V9676">
        <v>0</v>
      </c>
      <c r="W9676" t="s">
        <v>14663</v>
      </c>
    </row>
    <row r="9677" spans="1:23" x14ac:dyDescent="0.25">
      <c r="H9677" t="s">
        <v>14672</v>
      </c>
    </row>
    <row r="9678" spans="1:23" x14ac:dyDescent="0.25">
      <c r="A9678">
        <v>4836</v>
      </c>
      <c r="B9678">
        <v>941</v>
      </c>
      <c r="C9678" t="s">
        <v>14673</v>
      </c>
      <c r="D9678" t="s">
        <v>977</v>
      </c>
      <c r="E9678" t="s">
        <v>184</v>
      </c>
      <c r="F9678" t="s">
        <v>14674</v>
      </c>
      <c r="G9678" t="str">
        <f>"00082741"</f>
        <v>00082741</v>
      </c>
      <c r="H9678" t="s">
        <v>605</v>
      </c>
      <c r="I9678">
        <v>0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R9678">
        <v>6</v>
      </c>
      <c r="S9678">
        <v>42</v>
      </c>
      <c r="V9678">
        <v>0</v>
      </c>
      <c r="W9678" t="s">
        <v>14663</v>
      </c>
    </row>
    <row r="9679" spans="1:23" x14ac:dyDescent="0.25">
      <c r="H9679" t="s">
        <v>14675</v>
      </c>
    </row>
    <row r="9680" spans="1:23" x14ac:dyDescent="0.25">
      <c r="A9680">
        <v>4837</v>
      </c>
      <c r="B9680">
        <v>7360</v>
      </c>
      <c r="C9680" t="s">
        <v>14676</v>
      </c>
      <c r="D9680" t="s">
        <v>472</v>
      </c>
      <c r="E9680" t="s">
        <v>123</v>
      </c>
      <c r="F9680" t="s">
        <v>14677</v>
      </c>
      <c r="G9680" t="str">
        <f>"201511023942"</f>
        <v>201511023942</v>
      </c>
      <c r="H9680" t="s">
        <v>4763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39</v>
      </c>
      <c r="S9680">
        <v>273</v>
      </c>
      <c r="V9680">
        <v>0</v>
      </c>
      <c r="W9680" t="s">
        <v>14663</v>
      </c>
    </row>
    <row r="9681" spans="1:23" x14ac:dyDescent="0.25">
      <c r="H9681" t="s">
        <v>14678</v>
      </c>
    </row>
    <row r="9682" spans="1:23" x14ac:dyDescent="0.25">
      <c r="A9682">
        <v>4838</v>
      </c>
      <c r="B9682">
        <v>8571</v>
      </c>
      <c r="C9682" t="s">
        <v>14679</v>
      </c>
      <c r="D9682" t="s">
        <v>83</v>
      </c>
      <c r="E9682" t="s">
        <v>55</v>
      </c>
      <c r="F9682" t="s">
        <v>14680</v>
      </c>
      <c r="G9682" t="str">
        <f>"201511040257"</f>
        <v>201511040257</v>
      </c>
      <c r="H9682" t="s">
        <v>498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V9682">
        <v>0</v>
      </c>
      <c r="W9682" t="s">
        <v>498</v>
      </c>
    </row>
    <row r="9683" spans="1:23" x14ac:dyDescent="0.25">
      <c r="H9683" t="s">
        <v>14681</v>
      </c>
    </row>
    <row r="9684" spans="1:23" x14ac:dyDescent="0.25">
      <c r="A9684">
        <v>4839</v>
      </c>
      <c r="B9684">
        <v>4739</v>
      </c>
      <c r="C9684" t="s">
        <v>14682</v>
      </c>
      <c r="D9684" t="s">
        <v>14683</v>
      </c>
      <c r="E9684" t="s">
        <v>14684</v>
      </c>
      <c r="F9684" t="s">
        <v>14685</v>
      </c>
      <c r="G9684" t="str">
        <f>"201511035708"</f>
        <v>201511035708</v>
      </c>
      <c r="H9684">
        <v>924</v>
      </c>
      <c r="I9684">
        <v>0</v>
      </c>
      <c r="J9684">
        <v>30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v>15</v>
      </c>
      <c r="S9684">
        <v>105</v>
      </c>
      <c r="V9684">
        <v>0</v>
      </c>
      <c r="W9684">
        <v>1059</v>
      </c>
    </row>
    <row r="9685" spans="1:23" x14ac:dyDescent="0.25">
      <c r="H9685" t="s">
        <v>14686</v>
      </c>
    </row>
    <row r="9686" spans="1:23" x14ac:dyDescent="0.25">
      <c r="A9686">
        <v>4840</v>
      </c>
      <c r="B9686">
        <v>7657</v>
      </c>
      <c r="C9686" t="s">
        <v>10650</v>
      </c>
      <c r="D9686" t="s">
        <v>83</v>
      </c>
      <c r="E9686" t="s">
        <v>51</v>
      </c>
      <c r="F9686" t="s">
        <v>14687</v>
      </c>
      <c r="G9686" t="str">
        <f>"00016361"</f>
        <v>00016361</v>
      </c>
      <c r="H9686">
        <v>891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24</v>
      </c>
      <c r="S9686">
        <v>168</v>
      </c>
      <c r="V9686">
        <v>0</v>
      </c>
      <c r="W9686">
        <v>1059</v>
      </c>
    </row>
    <row r="9687" spans="1:23" x14ac:dyDescent="0.25">
      <c r="H9687" t="s">
        <v>14688</v>
      </c>
    </row>
    <row r="9688" spans="1:23" x14ac:dyDescent="0.25">
      <c r="A9688">
        <v>4841</v>
      </c>
      <c r="B9688">
        <v>5373</v>
      </c>
      <c r="C9688" t="s">
        <v>14689</v>
      </c>
      <c r="D9688" t="s">
        <v>69</v>
      </c>
      <c r="E9688" t="s">
        <v>51</v>
      </c>
      <c r="F9688" t="s">
        <v>14690</v>
      </c>
      <c r="G9688" t="str">
        <f>"00023367"</f>
        <v>00023367</v>
      </c>
      <c r="H9688">
        <v>825</v>
      </c>
      <c r="I9688">
        <v>150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12</v>
      </c>
      <c r="S9688">
        <v>84</v>
      </c>
      <c r="V9688">
        <v>0</v>
      </c>
      <c r="W9688">
        <v>1059</v>
      </c>
    </row>
    <row r="9689" spans="1:23" x14ac:dyDescent="0.25">
      <c r="H9689" t="s">
        <v>14691</v>
      </c>
    </row>
    <row r="9690" spans="1:23" x14ac:dyDescent="0.25">
      <c r="A9690">
        <v>4842</v>
      </c>
      <c r="B9690">
        <v>10189</v>
      </c>
      <c r="C9690" t="s">
        <v>14692</v>
      </c>
      <c r="D9690" t="s">
        <v>105</v>
      </c>
      <c r="E9690" t="s">
        <v>70</v>
      </c>
      <c r="F9690" t="s">
        <v>14693</v>
      </c>
      <c r="G9690" t="str">
        <f>"201512003664"</f>
        <v>201512003664</v>
      </c>
      <c r="H9690" t="s">
        <v>1202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R9690">
        <v>12</v>
      </c>
      <c r="S9690">
        <v>84</v>
      </c>
      <c r="V9690">
        <v>0</v>
      </c>
      <c r="W9690" t="s">
        <v>14694</v>
      </c>
    </row>
    <row r="9691" spans="1:23" x14ac:dyDescent="0.25">
      <c r="H9691" t="s">
        <v>14695</v>
      </c>
    </row>
    <row r="9692" spans="1:23" x14ac:dyDescent="0.25">
      <c r="A9692">
        <v>4843</v>
      </c>
      <c r="B9692">
        <v>6741</v>
      </c>
      <c r="C9692" t="s">
        <v>378</v>
      </c>
      <c r="D9692" t="s">
        <v>13244</v>
      </c>
      <c r="E9692" t="s">
        <v>51</v>
      </c>
      <c r="F9692" t="s">
        <v>14696</v>
      </c>
      <c r="G9692" t="str">
        <f>"201511030640"</f>
        <v>201511030640</v>
      </c>
      <c r="H9692" t="s">
        <v>760</v>
      </c>
      <c r="I9692">
        <v>0</v>
      </c>
      <c r="J9692">
        <v>30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R9692">
        <v>0</v>
      </c>
      <c r="S9692">
        <v>0</v>
      </c>
      <c r="V9692">
        <v>0</v>
      </c>
      <c r="W9692" t="s">
        <v>14697</v>
      </c>
    </row>
    <row r="9693" spans="1:23" x14ac:dyDescent="0.25">
      <c r="H9693" t="s">
        <v>14698</v>
      </c>
    </row>
    <row r="9694" spans="1:23" x14ac:dyDescent="0.25">
      <c r="A9694">
        <v>4844</v>
      </c>
      <c r="B9694">
        <v>9687</v>
      </c>
      <c r="C9694" t="s">
        <v>12222</v>
      </c>
      <c r="D9694" t="s">
        <v>9395</v>
      </c>
      <c r="E9694" t="s">
        <v>15</v>
      </c>
      <c r="F9694" t="s">
        <v>14699</v>
      </c>
      <c r="G9694" t="str">
        <f>"201512001760"</f>
        <v>201512001760</v>
      </c>
      <c r="H9694" t="s">
        <v>760</v>
      </c>
      <c r="I9694">
        <v>0</v>
      </c>
      <c r="J9694">
        <v>30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v>0</v>
      </c>
      <c r="S9694">
        <v>0</v>
      </c>
      <c r="V9694">
        <v>0</v>
      </c>
      <c r="W9694" t="s">
        <v>14697</v>
      </c>
    </row>
    <row r="9695" spans="1:23" x14ac:dyDescent="0.25">
      <c r="H9695" t="s">
        <v>14700</v>
      </c>
    </row>
    <row r="9696" spans="1:23" x14ac:dyDescent="0.25">
      <c r="A9696">
        <v>4845</v>
      </c>
      <c r="B9696">
        <v>6803</v>
      </c>
      <c r="C9696" t="s">
        <v>14701</v>
      </c>
      <c r="D9696" t="s">
        <v>83</v>
      </c>
      <c r="E9696" t="s">
        <v>196</v>
      </c>
      <c r="F9696" t="s">
        <v>14702</v>
      </c>
      <c r="G9696" t="str">
        <f>"201511007661"</f>
        <v>201511007661</v>
      </c>
      <c r="H9696" t="s">
        <v>760</v>
      </c>
      <c r="I9696">
        <v>0</v>
      </c>
      <c r="J9696">
        <v>30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  <c r="S9696">
        <v>0</v>
      </c>
      <c r="V9696">
        <v>0</v>
      </c>
      <c r="W9696" t="s">
        <v>14697</v>
      </c>
    </row>
    <row r="9697" spans="1:23" x14ac:dyDescent="0.25">
      <c r="H9697" t="s">
        <v>14703</v>
      </c>
    </row>
    <row r="9698" spans="1:23" x14ac:dyDescent="0.25">
      <c r="A9698">
        <v>4846</v>
      </c>
      <c r="B9698">
        <v>9564</v>
      </c>
      <c r="C9698" t="s">
        <v>14704</v>
      </c>
      <c r="D9698" t="s">
        <v>14705</v>
      </c>
      <c r="E9698" t="s">
        <v>70</v>
      </c>
      <c r="F9698" t="s">
        <v>14706</v>
      </c>
      <c r="G9698" t="str">
        <f>"201511025474"</f>
        <v>201511025474</v>
      </c>
      <c r="H9698" t="s">
        <v>760</v>
      </c>
      <c r="I9698">
        <v>0</v>
      </c>
      <c r="J9698">
        <v>30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R9698">
        <v>0</v>
      </c>
      <c r="S9698">
        <v>0</v>
      </c>
      <c r="V9698">
        <v>1</v>
      </c>
      <c r="W9698" t="s">
        <v>14697</v>
      </c>
    </row>
    <row r="9699" spans="1:23" x14ac:dyDescent="0.25">
      <c r="H9699" t="s">
        <v>14707</v>
      </c>
    </row>
    <row r="9700" spans="1:23" x14ac:dyDescent="0.25">
      <c r="A9700">
        <v>4847</v>
      </c>
      <c r="B9700">
        <v>2212</v>
      </c>
      <c r="C9700" t="s">
        <v>14708</v>
      </c>
      <c r="D9700" t="s">
        <v>4287</v>
      </c>
      <c r="E9700" t="s">
        <v>3387</v>
      </c>
      <c r="F9700" t="s">
        <v>14709</v>
      </c>
      <c r="G9700" t="str">
        <f>"201512003346"</f>
        <v>201512003346</v>
      </c>
      <c r="H9700" t="s">
        <v>760</v>
      </c>
      <c r="I9700">
        <v>0</v>
      </c>
      <c r="J9700">
        <v>30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R9700">
        <v>0</v>
      </c>
      <c r="S9700">
        <v>0</v>
      </c>
      <c r="V9700">
        <v>0</v>
      </c>
      <c r="W9700" t="s">
        <v>14697</v>
      </c>
    </row>
    <row r="9701" spans="1:23" x14ac:dyDescent="0.25">
      <c r="H9701" t="s">
        <v>5109</v>
      </c>
    </row>
    <row r="9702" spans="1:23" x14ac:dyDescent="0.25">
      <c r="A9702">
        <v>4848</v>
      </c>
      <c r="B9702">
        <v>9151</v>
      </c>
      <c r="C9702" t="s">
        <v>9379</v>
      </c>
      <c r="D9702" t="s">
        <v>36</v>
      </c>
      <c r="E9702" t="s">
        <v>213</v>
      </c>
      <c r="F9702" t="s">
        <v>14710</v>
      </c>
      <c r="G9702" t="str">
        <f>"00058418"</f>
        <v>00058418</v>
      </c>
      <c r="H9702" t="s">
        <v>13599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  <c r="R9702">
        <v>0</v>
      </c>
      <c r="S9702">
        <v>0</v>
      </c>
      <c r="V9702">
        <v>1</v>
      </c>
      <c r="W9702" t="s">
        <v>13599</v>
      </c>
    </row>
    <row r="9703" spans="1:23" x14ac:dyDescent="0.25">
      <c r="H9703" t="s">
        <v>14711</v>
      </c>
    </row>
    <row r="9704" spans="1:23" x14ac:dyDescent="0.25">
      <c r="A9704">
        <v>4849</v>
      </c>
      <c r="B9704">
        <v>4157</v>
      </c>
      <c r="C9704" t="s">
        <v>14712</v>
      </c>
      <c r="D9704" t="s">
        <v>183</v>
      </c>
      <c r="E9704" t="s">
        <v>51</v>
      </c>
      <c r="F9704" t="s">
        <v>14713</v>
      </c>
      <c r="G9704" t="str">
        <f>"201511038096"</f>
        <v>201511038096</v>
      </c>
      <c r="H9704">
        <v>946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R9704">
        <v>16</v>
      </c>
      <c r="S9704">
        <v>112</v>
      </c>
      <c r="V9704">
        <v>0</v>
      </c>
      <c r="W9704">
        <v>1058</v>
      </c>
    </row>
    <row r="9705" spans="1:23" x14ac:dyDescent="0.25">
      <c r="H9705" t="s">
        <v>14714</v>
      </c>
    </row>
    <row r="9706" spans="1:23" x14ac:dyDescent="0.25">
      <c r="A9706">
        <v>4850</v>
      </c>
      <c r="B9706">
        <v>7578</v>
      </c>
      <c r="C9706" t="s">
        <v>14715</v>
      </c>
      <c r="D9706" t="s">
        <v>14716</v>
      </c>
      <c r="E9706" t="s">
        <v>14717</v>
      </c>
      <c r="F9706" t="s">
        <v>14718</v>
      </c>
      <c r="G9706" t="str">
        <f>"00085030"</f>
        <v>00085030</v>
      </c>
      <c r="H9706">
        <v>858</v>
      </c>
      <c r="I9706">
        <v>150</v>
      </c>
      <c r="J9706">
        <v>50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0</v>
      </c>
      <c r="S9706">
        <v>0</v>
      </c>
      <c r="V9706">
        <v>0</v>
      </c>
      <c r="W9706">
        <v>1058</v>
      </c>
    </row>
    <row r="9707" spans="1:23" x14ac:dyDescent="0.25">
      <c r="H9707" t="s">
        <v>14719</v>
      </c>
    </row>
    <row r="9708" spans="1:23" x14ac:dyDescent="0.25">
      <c r="A9708">
        <v>4851</v>
      </c>
      <c r="B9708">
        <v>9740</v>
      </c>
      <c r="C9708" t="s">
        <v>882</v>
      </c>
      <c r="D9708" t="s">
        <v>105</v>
      </c>
      <c r="E9708" t="s">
        <v>51</v>
      </c>
      <c r="F9708" t="s">
        <v>14720</v>
      </c>
      <c r="G9708" t="str">
        <f>"00029391"</f>
        <v>00029391</v>
      </c>
      <c r="H9708" t="s">
        <v>5590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0</v>
      </c>
      <c r="R9708">
        <v>32</v>
      </c>
      <c r="S9708">
        <v>224</v>
      </c>
      <c r="V9708">
        <v>0</v>
      </c>
      <c r="W9708" t="s">
        <v>14721</v>
      </c>
    </row>
    <row r="9709" spans="1:23" x14ac:dyDescent="0.25">
      <c r="H9709" t="s">
        <v>14722</v>
      </c>
    </row>
    <row r="9710" spans="1:23" x14ac:dyDescent="0.25">
      <c r="A9710">
        <v>4852</v>
      </c>
      <c r="B9710">
        <v>6792</v>
      </c>
      <c r="C9710" t="s">
        <v>8171</v>
      </c>
      <c r="D9710" t="s">
        <v>40</v>
      </c>
      <c r="E9710" t="s">
        <v>106</v>
      </c>
      <c r="F9710" t="s">
        <v>14723</v>
      </c>
      <c r="G9710" t="str">
        <f>"201511025351"</f>
        <v>201511025351</v>
      </c>
      <c r="H9710" t="s">
        <v>582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R9710">
        <v>1</v>
      </c>
      <c r="S9710">
        <v>7</v>
      </c>
      <c r="V9710">
        <v>0</v>
      </c>
      <c r="W9710" t="s">
        <v>14724</v>
      </c>
    </row>
    <row r="9711" spans="1:23" x14ac:dyDescent="0.25">
      <c r="H9711" t="s">
        <v>14725</v>
      </c>
    </row>
    <row r="9712" spans="1:23" x14ac:dyDescent="0.25">
      <c r="A9712">
        <v>4853</v>
      </c>
      <c r="B9712">
        <v>4763</v>
      </c>
      <c r="C9712" t="s">
        <v>14726</v>
      </c>
      <c r="D9712" t="s">
        <v>12942</v>
      </c>
      <c r="E9712" t="s">
        <v>75</v>
      </c>
      <c r="F9712" t="s">
        <v>14727</v>
      </c>
      <c r="G9712" t="str">
        <f>"201511013220"</f>
        <v>201511013220</v>
      </c>
      <c r="H9712" t="s">
        <v>1220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  <c r="R9712">
        <v>12</v>
      </c>
      <c r="S9712">
        <v>84</v>
      </c>
      <c r="V9712">
        <v>0</v>
      </c>
      <c r="W9712" t="s">
        <v>14724</v>
      </c>
    </row>
    <row r="9713" spans="1:23" x14ac:dyDescent="0.25">
      <c r="H9713" t="s">
        <v>14728</v>
      </c>
    </row>
    <row r="9714" spans="1:23" x14ac:dyDescent="0.25">
      <c r="A9714">
        <v>4854</v>
      </c>
      <c r="B9714">
        <v>1932</v>
      </c>
      <c r="C9714" t="s">
        <v>2302</v>
      </c>
      <c r="D9714" t="s">
        <v>50</v>
      </c>
      <c r="E9714" t="s">
        <v>55</v>
      </c>
      <c r="F9714" t="s">
        <v>11155</v>
      </c>
      <c r="G9714" t="str">
        <f>"201511030592"</f>
        <v>201511030592</v>
      </c>
      <c r="H9714" t="s">
        <v>2033</v>
      </c>
      <c r="I9714">
        <v>150</v>
      </c>
      <c r="J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0</v>
      </c>
      <c r="R9714">
        <v>0</v>
      </c>
      <c r="S9714">
        <v>0</v>
      </c>
      <c r="V9714">
        <v>0</v>
      </c>
      <c r="W9714" t="s">
        <v>14724</v>
      </c>
    </row>
    <row r="9715" spans="1:23" x14ac:dyDescent="0.25">
      <c r="H9715" t="s">
        <v>11156</v>
      </c>
    </row>
    <row r="9716" spans="1:23" x14ac:dyDescent="0.25">
      <c r="A9716">
        <v>4855</v>
      </c>
      <c r="B9716">
        <v>6913</v>
      </c>
      <c r="C9716" t="s">
        <v>14729</v>
      </c>
      <c r="D9716" t="s">
        <v>14730</v>
      </c>
      <c r="E9716" t="s">
        <v>375</v>
      </c>
      <c r="F9716" t="s">
        <v>14731</v>
      </c>
      <c r="G9716" t="str">
        <f>"201511036184"</f>
        <v>201511036184</v>
      </c>
      <c r="H9716" t="s">
        <v>2033</v>
      </c>
      <c r="I9716">
        <v>150</v>
      </c>
      <c r="J9716">
        <v>0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0</v>
      </c>
      <c r="R9716">
        <v>0</v>
      </c>
      <c r="S9716">
        <v>0</v>
      </c>
      <c r="V9716">
        <v>0</v>
      </c>
      <c r="W9716" t="s">
        <v>14724</v>
      </c>
    </row>
    <row r="9717" spans="1:23" x14ac:dyDescent="0.25">
      <c r="H9717" t="s">
        <v>14732</v>
      </c>
    </row>
    <row r="9718" spans="1:23" x14ac:dyDescent="0.25">
      <c r="A9718">
        <v>4856</v>
      </c>
      <c r="B9718">
        <v>1222</v>
      </c>
      <c r="C9718" t="s">
        <v>14733</v>
      </c>
      <c r="D9718" t="s">
        <v>4656</v>
      </c>
      <c r="E9718" t="s">
        <v>203</v>
      </c>
      <c r="F9718" t="s">
        <v>14734</v>
      </c>
      <c r="G9718" t="str">
        <f>"201502001316"</f>
        <v>201502001316</v>
      </c>
      <c r="H9718" t="s">
        <v>2033</v>
      </c>
      <c r="I9718">
        <v>150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  <c r="R9718">
        <v>0</v>
      </c>
      <c r="S9718">
        <v>0</v>
      </c>
      <c r="V9718">
        <v>1</v>
      </c>
      <c r="W9718" t="s">
        <v>14724</v>
      </c>
    </row>
    <row r="9719" spans="1:23" x14ac:dyDescent="0.25">
      <c r="H9719" t="s">
        <v>14735</v>
      </c>
    </row>
    <row r="9720" spans="1:23" x14ac:dyDescent="0.25">
      <c r="A9720">
        <v>4857</v>
      </c>
      <c r="B9720">
        <v>1222</v>
      </c>
      <c r="C9720" t="s">
        <v>14733</v>
      </c>
      <c r="D9720" t="s">
        <v>4656</v>
      </c>
      <c r="E9720" t="s">
        <v>203</v>
      </c>
      <c r="F9720" t="s">
        <v>14734</v>
      </c>
      <c r="G9720" t="str">
        <f>"201502001316"</f>
        <v>201502001316</v>
      </c>
      <c r="H9720" t="s">
        <v>2033</v>
      </c>
      <c r="I9720">
        <v>150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0</v>
      </c>
      <c r="S9720">
        <v>0</v>
      </c>
      <c r="T9720">
        <v>6</v>
      </c>
      <c r="U9720">
        <v>831</v>
      </c>
      <c r="V9720">
        <v>1</v>
      </c>
      <c r="W9720" t="s">
        <v>14724</v>
      </c>
    </row>
    <row r="9721" spans="1:23" x14ac:dyDescent="0.25">
      <c r="H9721" t="s">
        <v>14735</v>
      </c>
    </row>
    <row r="9722" spans="1:23" x14ac:dyDescent="0.25">
      <c r="A9722">
        <v>4858</v>
      </c>
      <c r="B9722">
        <v>6800</v>
      </c>
      <c r="C9722" t="s">
        <v>2108</v>
      </c>
      <c r="D9722" t="s">
        <v>14736</v>
      </c>
      <c r="E9722" t="s">
        <v>51</v>
      </c>
      <c r="F9722" t="s">
        <v>14737</v>
      </c>
      <c r="G9722" t="str">
        <f>"00050413"</f>
        <v>00050413</v>
      </c>
      <c r="H9722" t="s">
        <v>2033</v>
      </c>
      <c r="I9722">
        <v>150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V9722">
        <v>0</v>
      </c>
      <c r="W9722" t="s">
        <v>14724</v>
      </c>
    </row>
    <row r="9723" spans="1:23" x14ac:dyDescent="0.25">
      <c r="H9723" t="s">
        <v>14738</v>
      </c>
    </row>
    <row r="9724" spans="1:23" x14ac:dyDescent="0.25">
      <c r="A9724">
        <v>4859</v>
      </c>
      <c r="B9724">
        <v>9843</v>
      </c>
      <c r="C9724" t="s">
        <v>14739</v>
      </c>
      <c r="D9724" t="s">
        <v>14740</v>
      </c>
      <c r="E9724" t="s">
        <v>41</v>
      </c>
      <c r="F9724" t="s">
        <v>14741</v>
      </c>
      <c r="G9724" t="str">
        <f>"00085759"</f>
        <v>00085759</v>
      </c>
      <c r="H9724" t="s">
        <v>511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V9724">
        <v>0</v>
      </c>
      <c r="W9724" t="s">
        <v>511</v>
      </c>
    </row>
    <row r="9725" spans="1:23" x14ac:dyDescent="0.25">
      <c r="H9725" t="s">
        <v>2027</v>
      </c>
    </row>
    <row r="9726" spans="1:23" x14ac:dyDescent="0.25">
      <c r="A9726">
        <v>4860</v>
      </c>
      <c r="B9726">
        <v>4053</v>
      </c>
      <c r="C9726" t="s">
        <v>14742</v>
      </c>
      <c r="D9726" t="s">
        <v>379</v>
      </c>
      <c r="E9726" t="s">
        <v>41</v>
      </c>
      <c r="F9726" t="s">
        <v>14743</v>
      </c>
      <c r="G9726" t="str">
        <f>"201510005025"</f>
        <v>201510005025</v>
      </c>
      <c r="H9726" t="s">
        <v>511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V9726">
        <v>0</v>
      </c>
      <c r="W9726" t="s">
        <v>511</v>
      </c>
    </row>
    <row r="9727" spans="1:23" x14ac:dyDescent="0.25">
      <c r="H9727" t="s">
        <v>14744</v>
      </c>
    </row>
    <row r="9728" spans="1:23" x14ac:dyDescent="0.25">
      <c r="A9728">
        <v>4861</v>
      </c>
      <c r="B9728">
        <v>6439</v>
      </c>
      <c r="C9728" t="s">
        <v>9330</v>
      </c>
      <c r="D9728" t="s">
        <v>105</v>
      </c>
      <c r="E9728" t="s">
        <v>226</v>
      </c>
      <c r="F9728" t="s">
        <v>14745</v>
      </c>
      <c r="G9728" t="str">
        <f>"00093131"</f>
        <v>00093131</v>
      </c>
      <c r="H9728">
        <v>1001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8</v>
      </c>
      <c r="S9728">
        <v>56</v>
      </c>
      <c r="V9728">
        <v>2</v>
      </c>
      <c r="W9728">
        <v>1057</v>
      </c>
    </row>
    <row r="9729" spans="1:23" x14ac:dyDescent="0.25">
      <c r="H9729">
        <v>862</v>
      </c>
    </row>
    <row r="9730" spans="1:23" x14ac:dyDescent="0.25">
      <c r="A9730">
        <v>4862</v>
      </c>
      <c r="B9730">
        <v>4424</v>
      </c>
      <c r="C9730" t="s">
        <v>14746</v>
      </c>
      <c r="D9730" t="s">
        <v>83</v>
      </c>
      <c r="E9730" t="s">
        <v>51</v>
      </c>
      <c r="F9730" t="s">
        <v>14747</v>
      </c>
      <c r="G9730" t="str">
        <f>"201511040960"</f>
        <v>201511040960</v>
      </c>
      <c r="H9730">
        <v>847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30</v>
      </c>
      <c r="S9730">
        <v>210</v>
      </c>
      <c r="V9730">
        <v>2</v>
      </c>
      <c r="W9730">
        <v>1057</v>
      </c>
    </row>
    <row r="9731" spans="1:23" x14ac:dyDescent="0.25">
      <c r="H9731" t="s">
        <v>14748</v>
      </c>
    </row>
    <row r="9732" spans="1:23" x14ac:dyDescent="0.25">
      <c r="A9732">
        <v>4863</v>
      </c>
      <c r="B9732">
        <v>9267</v>
      </c>
      <c r="C9732" t="s">
        <v>14749</v>
      </c>
      <c r="D9732" t="s">
        <v>230</v>
      </c>
      <c r="E9732" t="s">
        <v>845</v>
      </c>
      <c r="F9732" t="s">
        <v>14750</v>
      </c>
      <c r="G9732" t="str">
        <f>"201102000863"</f>
        <v>201102000863</v>
      </c>
      <c r="H9732" t="s">
        <v>3815</v>
      </c>
      <c r="I9732">
        <v>150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17</v>
      </c>
      <c r="S9732">
        <v>119</v>
      </c>
      <c r="V9732">
        <v>0</v>
      </c>
      <c r="W9732" t="s">
        <v>14751</v>
      </c>
    </row>
    <row r="9733" spans="1:23" x14ac:dyDescent="0.25">
      <c r="H9733" t="s">
        <v>14752</v>
      </c>
    </row>
    <row r="9734" spans="1:23" x14ac:dyDescent="0.25">
      <c r="A9734">
        <v>4864</v>
      </c>
      <c r="B9734">
        <v>150</v>
      </c>
      <c r="C9734" t="s">
        <v>14753</v>
      </c>
      <c r="D9734" t="s">
        <v>741</v>
      </c>
      <c r="E9734" t="s">
        <v>298</v>
      </c>
      <c r="F9734" t="s">
        <v>14754</v>
      </c>
      <c r="G9734" t="str">
        <f>"00025122"</f>
        <v>00025122</v>
      </c>
      <c r="H9734" t="s">
        <v>760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  <c r="R9734">
        <v>4</v>
      </c>
      <c r="S9734">
        <v>28</v>
      </c>
      <c r="V9734">
        <v>1</v>
      </c>
      <c r="W9734" t="s">
        <v>14755</v>
      </c>
    </row>
    <row r="9735" spans="1:23" x14ac:dyDescent="0.25">
      <c r="H9735" t="s">
        <v>14756</v>
      </c>
    </row>
    <row r="9736" spans="1:23" x14ac:dyDescent="0.25">
      <c r="A9736">
        <v>4865</v>
      </c>
      <c r="B9736">
        <v>3510</v>
      </c>
      <c r="C9736" t="s">
        <v>6124</v>
      </c>
      <c r="D9736" t="s">
        <v>40</v>
      </c>
      <c r="E9736" t="s">
        <v>3727</v>
      </c>
      <c r="F9736" t="s">
        <v>14757</v>
      </c>
      <c r="G9736" t="str">
        <f>"00020617"</f>
        <v>00020617</v>
      </c>
      <c r="H9736" t="s">
        <v>535</v>
      </c>
      <c r="I9736">
        <v>0</v>
      </c>
      <c r="J9736">
        <v>30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0</v>
      </c>
      <c r="R9736">
        <v>6</v>
      </c>
      <c r="S9736">
        <v>42</v>
      </c>
      <c r="V9736">
        <v>0</v>
      </c>
      <c r="W9736" t="s">
        <v>14755</v>
      </c>
    </row>
    <row r="9737" spans="1:23" x14ac:dyDescent="0.25">
      <c r="H9737" t="s">
        <v>14758</v>
      </c>
    </row>
    <row r="9738" spans="1:23" x14ac:dyDescent="0.25">
      <c r="A9738">
        <v>4866</v>
      </c>
      <c r="B9738">
        <v>10481</v>
      </c>
      <c r="C9738" t="s">
        <v>14759</v>
      </c>
      <c r="D9738" t="s">
        <v>51</v>
      </c>
      <c r="E9738" t="s">
        <v>1399</v>
      </c>
      <c r="F9738" t="s">
        <v>14760</v>
      </c>
      <c r="G9738" t="str">
        <f>"00092557"</f>
        <v>00092557</v>
      </c>
      <c r="H9738" t="s">
        <v>1128</v>
      </c>
      <c r="I9738">
        <v>0</v>
      </c>
      <c r="J9738">
        <v>70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v>5</v>
      </c>
      <c r="S9738">
        <v>35</v>
      </c>
      <c r="V9738">
        <v>0</v>
      </c>
      <c r="W9738" t="s">
        <v>14755</v>
      </c>
    </row>
    <row r="9739" spans="1:23" x14ac:dyDescent="0.25">
      <c r="H9739" t="s">
        <v>14761</v>
      </c>
    </row>
    <row r="9740" spans="1:23" x14ac:dyDescent="0.25">
      <c r="A9740">
        <v>4867</v>
      </c>
      <c r="B9740">
        <v>10415</v>
      </c>
      <c r="C9740" t="s">
        <v>14762</v>
      </c>
      <c r="D9740" t="s">
        <v>570</v>
      </c>
      <c r="E9740" t="s">
        <v>213</v>
      </c>
      <c r="F9740" t="s">
        <v>14763</v>
      </c>
      <c r="G9740" t="str">
        <f>"00094635"</f>
        <v>00094635</v>
      </c>
      <c r="H9740" t="s">
        <v>2194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23</v>
      </c>
      <c r="S9740">
        <v>161</v>
      </c>
      <c r="V9740">
        <v>2</v>
      </c>
      <c r="W9740" t="s">
        <v>14764</v>
      </c>
    </row>
    <row r="9741" spans="1:23" x14ac:dyDescent="0.25">
      <c r="H9741" t="s">
        <v>14765</v>
      </c>
    </row>
    <row r="9742" spans="1:23" x14ac:dyDescent="0.25">
      <c r="A9742">
        <v>4868</v>
      </c>
      <c r="B9742">
        <v>8532</v>
      </c>
      <c r="C9742" t="s">
        <v>14766</v>
      </c>
      <c r="D9742" t="s">
        <v>1315</v>
      </c>
      <c r="E9742" t="s">
        <v>222</v>
      </c>
      <c r="F9742" t="s">
        <v>14767</v>
      </c>
      <c r="G9742" t="str">
        <f>"201511011962"</f>
        <v>201511011962</v>
      </c>
      <c r="H9742">
        <v>1056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V9742">
        <v>0</v>
      </c>
      <c r="W9742">
        <v>1056</v>
      </c>
    </row>
    <row r="9743" spans="1:23" x14ac:dyDescent="0.25">
      <c r="H9743" t="s">
        <v>10930</v>
      </c>
    </row>
    <row r="9744" spans="1:23" x14ac:dyDescent="0.25">
      <c r="A9744">
        <v>4869</v>
      </c>
      <c r="B9744">
        <v>1195</v>
      </c>
      <c r="C9744" t="s">
        <v>14768</v>
      </c>
      <c r="D9744" t="s">
        <v>187</v>
      </c>
      <c r="E9744" t="s">
        <v>55</v>
      </c>
      <c r="F9744" t="s">
        <v>14769</v>
      </c>
      <c r="G9744" t="str">
        <f>"00045890"</f>
        <v>00045890</v>
      </c>
      <c r="H9744">
        <v>1056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V9744">
        <v>1</v>
      </c>
      <c r="W9744">
        <v>1056</v>
      </c>
    </row>
    <row r="9745" spans="1:23" x14ac:dyDescent="0.25">
      <c r="H9745" t="s">
        <v>14770</v>
      </c>
    </row>
    <row r="9746" spans="1:23" x14ac:dyDescent="0.25">
      <c r="A9746">
        <v>4870</v>
      </c>
      <c r="B9746">
        <v>5981</v>
      </c>
      <c r="C9746" t="s">
        <v>14771</v>
      </c>
      <c r="D9746" t="s">
        <v>140</v>
      </c>
      <c r="E9746" t="s">
        <v>1407</v>
      </c>
      <c r="F9746" t="s">
        <v>14772</v>
      </c>
      <c r="G9746" t="str">
        <f>"201511030520"</f>
        <v>201511030520</v>
      </c>
      <c r="H9746">
        <v>1056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R9746">
        <v>0</v>
      </c>
      <c r="S9746">
        <v>0</v>
      </c>
      <c r="V9746">
        <v>2</v>
      </c>
      <c r="W9746">
        <v>1056</v>
      </c>
    </row>
    <row r="9747" spans="1:23" x14ac:dyDescent="0.25">
      <c r="H9747" t="s">
        <v>14773</v>
      </c>
    </row>
    <row r="9748" spans="1:23" x14ac:dyDescent="0.25">
      <c r="A9748">
        <v>4871</v>
      </c>
      <c r="B9748">
        <v>5526</v>
      </c>
      <c r="C9748" t="s">
        <v>9771</v>
      </c>
      <c r="D9748" t="s">
        <v>14</v>
      </c>
      <c r="E9748" t="s">
        <v>162</v>
      </c>
      <c r="F9748" t="s">
        <v>14774</v>
      </c>
      <c r="G9748" t="str">
        <f>"00096365"</f>
        <v>00096365</v>
      </c>
      <c r="H9748">
        <v>1056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V9748">
        <v>1</v>
      </c>
      <c r="W9748">
        <v>1056</v>
      </c>
    </row>
    <row r="9749" spans="1:23" x14ac:dyDescent="0.25">
      <c r="H9749" t="s">
        <v>14775</v>
      </c>
    </row>
    <row r="9750" spans="1:23" x14ac:dyDescent="0.25">
      <c r="A9750">
        <v>4872</v>
      </c>
      <c r="B9750">
        <v>1535</v>
      </c>
      <c r="C9750" t="s">
        <v>14776</v>
      </c>
      <c r="D9750" t="s">
        <v>187</v>
      </c>
      <c r="E9750" t="s">
        <v>70</v>
      </c>
      <c r="F9750" t="s">
        <v>14777</v>
      </c>
      <c r="G9750" t="str">
        <f>"201511039684"</f>
        <v>201511039684</v>
      </c>
      <c r="H9750">
        <v>1056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V9750">
        <v>2</v>
      </c>
      <c r="W9750">
        <v>1056</v>
      </c>
    </row>
    <row r="9751" spans="1:23" x14ac:dyDescent="0.25">
      <c r="H9751" t="s">
        <v>2027</v>
      </c>
    </row>
    <row r="9752" spans="1:23" x14ac:dyDescent="0.25">
      <c r="A9752">
        <v>4873</v>
      </c>
      <c r="B9752">
        <v>9936</v>
      </c>
      <c r="C9752" t="s">
        <v>650</v>
      </c>
      <c r="D9752" t="s">
        <v>50</v>
      </c>
      <c r="E9752" t="s">
        <v>41</v>
      </c>
      <c r="F9752" t="s">
        <v>14778</v>
      </c>
      <c r="G9752" t="str">
        <f>"201511005259"</f>
        <v>201511005259</v>
      </c>
      <c r="H9752">
        <v>1056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R9752">
        <v>0</v>
      </c>
      <c r="S9752">
        <v>0</v>
      </c>
      <c r="V9752">
        <v>0</v>
      </c>
      <c r="W9752">
        <v>1056</v>
      </c>
    </row>
    <row r="9753" spans="1:23" x14ac:dyDescent="0.25">
      <c r="H9753" t="s">
        <v>14779</v>
      </c>
    </row>
    <row r="9754" spans="1:23" x14ac:dyDescent="0.25">
      <c r="A9754">
        <v>4874</v>
      </c>
      <c r="B9754">
        <v>479</v>
      </c>
      <c r="C9754" t="s">
        <v>14780</v>
      </c>
      <c r="D9754" t="s">
        <v>489</v>
      </c>
      <c r="E9754" t="s">
        <v>96</v>
      </c>
      <c r="F9754" t="s">
        <v>14781</v>
      </c>
      <c r="G9754" t="str">
        <f>"201511038560"</f>
        <v>201511038560</v>
      </c>
      <c r="H9754">
        <v>1056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  <c r="R9754">
        <v>0</v>
      </c>
      <c r="S9754">
        <v>0</v>
      </c>
      <c r="V9754">
        <v>0</v>
      </c>
      <c r="W9754">
        <v>1056</v>
      </c>
    </row>
    <row r="9755" spans="1:23" x14ac:dyDescent="0.25">
      <c r="H9755" t="s">
        <v>48</v>
      </c>
    </row>
    <row r="9756" spans="1:23" x14ac:dyDescent="0.25">
      <c r="A9756">
        <v>4875</v>
      </c>
      <c r="B9756">
        <v>9879</v>
      </c>
      <c r="C9756" t="s">
        <v>4427</v>
      </c>
      <c r="D9756" t="s">
        <v>515</v>
      </c>
      <c r="E9756" t="s">
        <v>116</v>
      </c>
      <c r="F9756" t="s">
        <v>14782</v>
      </c>
      <c r="G9756" t="str">
        <f>"00083432"</f>
        <v>00083432</v>
      </c>
      <c r="H9756">
        <v>1056</v>
      </c>
      <c r="I9756">
        <v>0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  <c r="R9756">
        <v>0</v>
      </c>
      <c r="S9756">
        <v>0</v>
      </c>
      <c r="V9756">
        <v>2</v>
      </c>
      <c r="W9756">
        <v>1056</v>
      </c>
    </row>
    <row r="9757" spans="1:23" x14ac:dyDescent="0.25">
      <c r="H9757" t="s">
        <v>14783</v>
      </c>
    </row>
    <row r="9758" spans="1:23" x14ac:dyDescent="0.25">
      <c r="A9758">
        <v>4876</v>
      </c>
      <c r="B9758">
        <v>7126</v>
      </c>
      <c r="C9758" t="s">
        <v>7112</v>
      </c>
      <c r="D9758" t="s">
        <v>36</v>
      </c>
      <c r="E9758" t="s">
        <v>3387</v>
      </c>
      <c r="F9758" t="s">
        <v>14784</v>
      </c>
      <c r="G9758" t="str">
        <f>"00102803"</f>
        <v>00102803</v>
      </c>
      <c r="H9758">
        <v>1056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v>0</v>
      </c>
      <c r="S9758">
        <v>0</v>
      </c>
      <c r="V9758">
        <v>0</v>
      </c>
      <c r="W9758">
        <v>1056</v>
      </c>
    </row>
    <row r="9759" spans="1:23" x14ac:dyDescent="0.25">
      <c r="H9759" t="s">
        <v>14785</v>
      </c>
    </row>
    <row r="9760" spans="1:23" x14ac:dyDescent="0.25">
      <c r="A9760">
        <v>4877</v>
      </c>
      <c r="B9760">
        <v>5742</v>
      </c>
      <c r="C9760" t="s">
        <v>14786</v>
      </c>
      <c r="D9760" t="s">
        <v>5662</v>
      </c>
      <c r="E9760" t="s">
        <v>116</v>
      </c>
      <c r="F9760" t="s">
        <v>14787</v>
      </c>
      <c r="G9760" t="str">
        <f>"00021587"</f>
        <v>00021587</v>
      </c>
      <c r="H9760">
        <v>1056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R9760">
        <v>0</v>
      </c>
      <c r="S9760">
        <v>0</v>
      </c>
      <c r="V9760">
        <v>1</v>
      </c>
      <c r="W9760">
        <v>1056</v>
      </c>
    </row>
    <row r="9761" spans="1:23" x14ac:dyDescent="0.25">
      <c r="H9761" t="s">
        <v>14785</v>
      </c>
    </row>
    <row r="9762" spans="1:23" x14ac:dyDescent="0.25">
      <c r="A9762">
        <v>4878</v>
      </c>
      <c r="B9762">
        <v>9068</v>
      </c>
      <c r="C9762" t="s">
        <v>14788</v>
      </c>
      <c r="D9762" t="s">
        <v>83</v>
      </c>
      <c r="E9762" t="s">
        <v>123</v>
      </c>
      <c r="F9762" t="s">
        <v>14789</v>
      </c>
      <c r="G9762" t="str">
        <f>"00033051"</f>
        <v>00033051</v>
      </c>
      <c r="H9762">
        <v>1056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V9762">
        <v>1</v>
      </c>
      <c r="W9762">
        <v>1056</v>
      </c>
    </row>
    <row r="9763" spans="1:23" x14ac:dyDescent="0.25">
      <c r="H9763" t="s">
        <v>14790</v>
      </c>
    </row>
    <row r="9764" spans="1:23" x14ac:dyDescent="0.25">
      <c r="A9764">
        <v>4879</v>
      </c>
      <c r="B9764">
        <v>5557</v>
      </c>
      <c r="C9764" t="s">
        <v>2239</v>
      </c>
      <c r="D9764" t="s">
        <v>83</v>
      </c>
      <c r="E9764" t="s">
        <v>41</v>
      </c>
      <c r="F9764" t="s">
        <v>14791</v>
      </c>
      <c r="G9764" t="str">
        <f>"201511020005"</f>
        <v>201511020005</v>
      </c>
      <c r="H9764">
        <v>1056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0</v>
      </c>
      <c r="S9764">
        <v>0</v>
      </c>
      <c r="V9764">
        <v>1</v>
      </c>
      <c r="W9764">
        <v>1056</v>
      </c>
    </row>
    <row r="9765" spans="1:23" x14ac:dyDescent="0.25">
      <c r="H9765" t="s">
        <v>14792</v>
      </c>
    </row>
    <row r="9766" spans="1:23" x14ac:dyDescent="0.25">
      <c r="A9766">
        <v>4880</v>
      </c>
      <c r="B9766">
        <v>10214</v>
      </c>
      <c r="C9766" t="s">
        <v>14793</v>
      </c>
      <c r="D9766" t="s">
        <v>83</v>
      </c>
      <c r="E9766" t="s">
        <v>70</v>
      </c>
      <c r="F9766" t="s">
        <v>14794</v>
      </c>
      <c r="G9766" t="str">
        <f>"201511036617"</f>
        <v>201511036617</v>
      </c>
      <c r="H9766">
        <v>1056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v>0</v>
      </c>
      <c r="S9766">
        <v>0</v>
      </c>
      <c r="V9766">
        <v>0</v>
      </c>
      <c r="W9766">
        <v>1056</v>
      </c>
    </row>
    <row r="9767" spans="1:23" x14ac:dyDescent="0.25">
      <c r="H9767" t="s">
        <v>14795</v>
      </c>
    </row>
    <row r="9768" spans="1:23" x14ac:dyDescent="0.25">
      <c r="A9768">
        <v>4881</v>
      </c>
      <c r="B9768">
        <v>4729</v>
      </c>
      <c r="C9768" t="s">
        <v>2154</v>
      </c>
      <c r="D9768" t="s">
        <v>24</v>
      </c>
      <c r="E9768" t="s">
        <v>70</v>
      </c>
      <c r="F9768" t="s">
        <v>14796</v>
      </c>
      <c r="G9768" t="str">
        <f>"201511036659"</f>
        <v>201511036659</v>
      </c>
      <c r="H9768">
        <v>1056</v>
      </c>
      <c r="I9768">
        <v>0</v>
      </c>
      <c r="J9768">
        <v>0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  <c r="R9768">
        <v>0</v>
      </c>
      <c r="S9768">
        <v>0</v>
      </c>
      <c r="V9768">
        <v>1</v>
      </c>
      <c r="W9768">
        <v>1056</v>
      </c>
    </row>
    <row r="9769" spans="1:23" x14ac:dyDescent="0.25">
      <c r="H9769" t="s">
        <v>14797</v>
      </c>
    </row>
    <row r="9770" spans="1:23" x14ac:dyDescent="0.25">
      <c r="A9770">
        <v>4882</v>
      </c>
      <c r="B9770">
        <v>4905</v>
      </c>
      <c r="C9770" t="s">
        <v>164</v>
      </c>
      <c r="D9770" t="s">
        <v>14798</v>
      </c>
      <c r="E9770" t="s">
        <v>2878</v>
      </c>
      <c r="F9770" t="s">
        <v>14799</v>
      </c>
      <c r="G9770" t="str">
        <f>"00024161"</f>
        <v>00024161</v>
      </c>
      <c r="H9770">
        <v>1056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R9770">
        <v>0</v>
      </c>
      <c r="S9770">
        <v>0</v>
      </c>
      <c r="V9770">
        <v>0</v>
      </c>
      <c r="W9770">
        <v>1056</v>
      </c>
    </row>
    <row r="9771" spans="1:23" x14ac:dyDescent="0.25">
      <c r="H9771" t="s">
        <v>12925</v>
      </c>
    </row>
    <row r="9772" spans="1:23" x14ac:dyDescent="0.25">
      <c r="A9772">
        <v>4883</v>
      </c>
      <c r="B9772">
        <v>8953</v>
      </c>
      <c r="C9772" t="s">
        <v>14800</v>
      </c>
      <c r="D9772" t="s">
        <v>112</v>
      </c>
      <c r="E9772" t="s">
        <v>1259</v>
      </c>
      <c r="F9772" t="s">
        <v>14801</v>
      </c>
      <c r="G9772" t="str">
        <f>"00023998"</f>
        <v>00023998</v>
      </c>
      <c r="H9772">
        <v>1056</v>
      </c>
      <c r="I9772">
        <v>0</v>
      </c>
      <c r="J9772">
        <v>0</v>
      </c>
      <c r="K9772">
        <v>0</v>
      </c>
      <c r="L9772">
        <v>0</v>
      </c>
      <c r="M9772">
        <v>0</v>
      </c>
      <c r="N9772">
        <v>0</v>
      </c>
      <c r="O9772">
        <v>0</v>
      </c>
      <c r="P9772">
        <v>0</v>
      </c>
      <c r="Q9772">
        <v>0</v>
      </c>
      <c r="R9772">
        <v>0</v>
      </c>
      <c r="S9772">
        <v>0</v>
      </c>
      <c r="V9772">
        <v>0</v>
      </c>
      <c r="W9772">
        <v>1056</v>
      </c>
    </row>
    <row r="9773" spans="1:23" x14ac:dyDescent="0.25">
      <c r="H9773" t="s">
        <v>14802</v>
      </c>
    </row>
    <row r="9774" spans="1:23" x14ac:dyDescent="0.25">
      <c r="A9774">
        <v>4884</v>
      </c>
      <c r="B9774">
        <v>5489</v>
      </c>
      <c r="C9774" t="s">
        <v>2404</v>
      </c>
      <c r="D9774" t="s">
        <v>14</v>
      </c>
      <c r="E9774" t="s">
        <v>425</v>
      </c>
      <c r="F9774" t="s">
        <v>14803</v>
      </c>
      <c r="G9774" t="str">
        <f>"00024743"</f>
        <v>00024743</v>
      </c>
      <c r="H9774">
        <v>1056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0</v>
      </c>
      <c r="R9774">
        <v>0</v>
      </c>
      <c r="S9774">
        <v>0</v>
      </c>
      <c r="V9774">
        <v>0</v>
      </c>
      <c r="W9774">
        <v>1056</v>
      </c>
    </row>
    <row r="9775" spans="1:23" x14ac:dyDescent="0.25">
      <c r="H9775" t="s">
        <v>14804</v>
      </c>
    </row>
    <row r="9776" spans="1:23" x14ac:dyDescent="0.25">
      <c r="A9776">
        <v>4885</v>
      </c>
      <c r="B9776">
        <v>989</v>
      </c>
      <c r="C9776" t="s">
        <v>13095</v>
      </c>
      <c r="D9776" t="s">
        <v>51</v>
      </c>
      <c r="E9776" t="s">
        <v>25</v>
      </c>
      <c r="F9776" t="s">
        <v>13096</v>
      </c>
      <c r="G9776" t="str">
        <f>"201511006711"</f>
        <v>201511006711</v>
      </c>
      <c r="H9776">
        <v>1056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  <c r="S9776">
        <v>0</v>
      </c>
      <c r="V9776">
        <v>0</v>
      </c>
      <c r="W9776">
        <v>1056</v>
      </c>
    </row>
    <row r="9777" spans="1:23" x14ac:dyDescent="0.25">
      <c r="H9777" t="s">
        <v>735</v>
      </c>
    </row>
    <row r="9778" spans="1:23" x14ac:dyDescent="0.25">
      <c r="A9778">
        <v>4886</v>
      </c>
      <c r="B9778">
        <v>4118</v>
      </c>
      <c r="C9778" t="s">
        <v>14805</v>
      </c>
      <c r="D9778" t="s">
        <v>570</v>
      </c>
      <c r="E9778" t="s">
        <v>75</v>
      </c>
      <c r="F9778" t="s">
        <v>14806</v>
      </c>
      <c r="G9778" t="str">
        <f>"00080192"</f>
        <v>00080192</v>
      </c>
      <c r="H9778">
        <v>1056</v>
      </c>
      <c r="I9778">
        <v>0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0</v>
      </c>
      <c r="V9778">
        <v>0</v>
      </c>
      <c r="W9778">
        <v>1056</v>
      </c>
    </row>
    <row r="9779" spans="1:23" x14ac:dyDescent="0.25">
      <c r="H9779" t="s">
        <v>14807</v>
      </c>
    </row>
    <row r="9780" spans="1:23" x14ac:dyDescent="0.25">
      <c r="A9780">
        <v>4887</v>
      </c>
      <c r="B9780">
        <v>2958</v>
      </c>
      <c r="C9780" t="s">
        <v>724</v>
      </c>
      <c r="D9780" t="s">
        <v>900</v>
      </c>
      <c r="E9780" t="s">
        <v>41</v>
      </c>
      <c r="F9780" t="s">
        <v>14808</v>
      </c>
      <c r="G9780" t="str">
        <f>"00017509"</f>
        <v>00017509</v>
      </c>
      <c r="H9780">
        <v>1056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  <c r="R9780">
        <v>0</v>
      </c>
      <c r="S9780">
        <v>0</v>
      </c>
      <c r="V9780">
        <v>2</v>
      </c>
      <c r="W9780">
        <v>1056</v>
      </c>
    </row>
    <row r="9781" spans="1:23" x14ac:dyDescent="0.25">
      <c r="H9781" t="s">
        <v>14809</v>
      </c>
    </row>
    <row r="9782" spans="1:23" x14ac:dyDescent="0.25">
      <c r="A9782">
        <v>4888</v>
      </c>
      <c r="B9782">
        <v>6077</v>
      </c>
      <c r="C9782" t="s">
        <v>14810</v>
      </c>
      <c r="D9782" t="s">
        <v>1137</v>
      </c>
      <c r="E9782" t="s">
        <v>123</v>
      </c>
      <c r="F9782" t="s">
        <v>14811</v>
      </c>
      <c r="G9782" t="str">
        <f>"00089623"</f>
        <v>00089623</v>
      </c>
      <c r="H9782">
        <v>1056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  <c r="R9782">
        <v>0</v>
      </c>
      <c r="S9782">
        <v>0</v>
      </c>
      <c r="V9782">
        <v>0</v>
      </c>
      <c r="W9782">
        <v>1056</v>
      </c>
    </row>
    <row r="9783" spans="1:23" x14ac:dyDescent="0.25">
      <c r="H9783" t="s">
        <v>14812</v>
      </c>
    </row>
    <row r="9784" spans="1:23" x14ac:dyDescent="0.25">
      <c r="A9784">
        <v>4889</v>
      </c>
      <c r="B9784">
        <v>9799</v>
      </c>
      <c r="C9784" t="s">
        <v>14813</v>
      </c>
      <c r="D9784" t="s">
        <v>41</v>
      </c>
      <c r="E9784" t="s">
        <v>425</v>
      </c>
      <c r="F9784" t="s">
        <v>14814</v>
      </c>
      <c r="G9784" t="str">
        <f>"00097378"</f>
        <v>00097378</v>
      </c>
      <c r="H9784" t="s">
        <v>2658</v>
      </c>
      <c r="I9784">
        <v>150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6</v>
      </c>
      <c r="S9784">
        <v>42</v>
      </c>
      <c r="V9784">
        <v>0</v>
      </c>
      <c r="W9784" t="s">
        <v>14815</v>
      </c>
    </row>
    <row r="9785" spans="1:23" x14ac:dyDescent="0.25">
      <c r="H9785" t="s">
        <v>14816</v>
      </c>
    </row>
    <row r="9786" spans="1:23" x14ac:dyDescent="0.25">
      <c r="A9786">
        <v>4890</v>
      </c>
      <c r="B9786">
        <v>6332</v>
      </c>
      <c r="C9786" t="s">
        <v>517</v>
      </c>
      <c r="D9786" t="s">
        <v>3971</v>
      </c>
      <c r="E9786" t="s">
        <v>70</v>
      </c>
      <c r="F9786" t="s">
        <v>14817</v>
      </c>
      <c r="G9786" t="str">
        <f>"00016213"</f>
        <v>00016213</v>
      </c>
      <c r="H9786" t="s">
        <v>4367</v>
      </c>
      <c r="I9786">
        <v>150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V9786">
        <v>0</v>
      </c>
      <c r="W9786" t="s">
        <v>14818</v>
      </c>
    </row>
    <row r="9787" spans="1:23" x14ac:dyDescent="0.25">
      <c r="H9787" t="s">
        <v>14819</v>
      </c>
    </row>
    <row r="9788" spans="1:23" x14ac:dyDescent="0.25">
      <c r="A9788">
        <v>4891</v>
      </c>
      <c r="B9788">
        <v>5596</v>
      </c>
      <c r="C9788" t="s">
        <v>14820</v>
      </c>
      <c r="D9788" t="s">
        <v>14821</v>
      </c>
      <c r="E9788" t="s">
        <v>162</v>
      </c>
      <c r="F9788" t="s">
        <v>14822</v>
      </c>
      <c r="G9788" t="str">
        <f>"00019930"</f>
        <v>00019930</v>
      </c>
      <c r="H9788">
        <v>990</v>
      </c>
      <c r="I9788">
        <v>0</v>
      </c>
      <c r="J9788">
        <v>30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5</v>
      </c>
      <c r="S9788">
        <v>35</v>
      </c>
      <c r="V9788">
        <v>1</v>
      </c>
      <c r="W9788">
        <v>1055</v>
      </c>
    </row>
    <row r="9789" spans="1:23" x14ac:dyDescent="0.25">
      <c r="H9789" t="s">
        <v>14823</v>
      </c>
    </row>
    <row r="9790" spans="1:23" x14ac:dyDescent="0.25">
      <c r="A9790">
        <v>4892</v>
      </c>
      <c r="B9790">
        <v>278</v>
      </c>
      <c r="C9790" t="s">
        <v>14824</v>
      </c>
      <c r="D9790" t="s">
        <v>1636</v>
      </c>
      <c r="E9790" t="s">
        <v>55</v>
      </c>
      <c r="F9790" t="s">
        <v>14825</v>
      </c>
      <c r="G9790" t="str">
        <f>"201511034332"</f>
        <v>201511034332</v>
      </c>
      <c r="H9790">
        <v>990</v>
      </c>
      <c r="I9790">
        <v>0</v>
      </c>
      <c r="J9790">
        <v>30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5</v>
      </c>
      <c r="S9790">
        <v>35</v>
      </c>
      <c r="V9790">
        <v>0</v>
      </c>
      <c r="W9790">
        <v>1055</v>
      </c>
    </row>
    <row r="9791" spans="1:23" x14ac:dyDescent="0.25">
      <c r="H9791" t="s">
        <v>14826</v>
      </c>
    </row>
    <row r="9792" spans="1:23" x14ac:dyDescent="0.25">
      <c r="A9792">
        <v>4893</v>
      </c>
      <c r="B9792">
        <v>9206</v>
      </c>
      <c r="C9792" t="s">
        <v>9502</v>
      </c>
      <c r="D9792" t="s">
        <v>41</v>
      </c>
      <c r="E9792" t="s">
        <v>213</v>
      </c>
      <c r="F9792" t="s">
        <v>14827</v>
      </c>
      <c r="G9792" t="str">
        <f>"201511028208"</f>
        <v>201511028208</v>
      </c>
      <c r="H9792">
        <v>957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14</v>
      </c>
      <c r="S9792">
        <v>98</v>
      </c>
      <c r="V9792">
        <v>0</v>
      </c>
      <c r="W9792">
        <v>1055</v>
      </c>
    </row>
    <row r="9793" spans="1:23" x14ac:dyDescent="0.25">
      <c r="H9793" t="s">
        <v>14828</v>
      </c>
    </row>
    <row r="9794" spans="1:23" x14ac:dyDescent="0.25">
      <c r="A9794">
        <v>4894</v>
      </c>
      <c r="B9794">
        <v>9120</v>
      </c>
      <c r="C9794" t="s">
        <v>14829</v>
      </c>
      <c r="D9794" t="s">
        <v>12222</v>
      </c>
      <c r="E9794" t="s">
        <v>41</v>
      </c>
      <c r="F9794" t="s">
        <v>14830</v>
      </c>
      <c r="G9794" t="str">
        <f>"201501000042"</f>
        <v>201501000042</v>
      </c>
      <c r="H9794">
        <v>880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25</v>
      </c>
      <c r="S9794">
        <v>175</v>
      </c>
      <c r="V9794">
        <v>0</v>
      </c>
      <c r="W9794">
        <v>1055</v>
      </c>
    </row>
    <row r="9795" spans="1:23" x14ac:dyDescent="0.25">
      <c r="H9795" t="s">
        <v>14831</v>
      </c>
    </row>
    <row r="9796" spans="1:23" x14ac:dyDescent="0.25">
      <c r="A9796">
        <v>4895</v>
      </c>
      <c r="B9796">
        <v>5915</v>
      </c>
      <c r="C9796" t="s">
        <v>14832</v>
      </c>
      <c r="D9796" t="s">
        <v>1620</v>
      </c>
      <c r="E9796" t="s">
        <v>96</v>
      </c>
      <c r="F9796" t="s">
        <v>14833</v>
      </c>
      <c r="G9796" t="str">
        <f>"201511020760"</f>
        <v>201511020760</v>
      </c>
      <c r="H9796" t="s">
        <v>5623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32</v>
      </c>
      <c r="S9796">
        <v>224</v>
      </c>
      <c r="V9796">
        <v>0</v>
      </c>
      <c r="W9796" t="s">
        <v>14834</v>
      </c>
    </row>
    <row r="9797" spans="1:23" x14ac:dyDescent="0.25">
      <c r="H9797" t="s">
        <v>14835</v>
      </c>
    </row>
    <row r="9798" spans="1:23" x14ac:dyDescent="0.25">
      <c r="A9798">
        <v>4896</v>
      </c>
      <c r="B9798">
        <v>980</v>
      </c>
      <c r="C9798" t="s">
        <v>5688</v>
      </c>
      <c r="D9798" t="s">
        <v>83</v>
      </c>
      <c r="E9798" t="s">
        <v>96</v>
      </c>
      <c r="F9798" t="s">
        <v>14836</v>
      </c>
      <c r="G9798" t="str">
        <f>"00028685"</f>
        <v>00028685</v>
      </c>
      <c r="H9798" t="s">
        <v>12309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20</v>
      </c>
      <c r="S9798">
        <v>140</v>
      </c>
      <c r="T9798">
        <v>7</v>
      </c>
      <c r="U9798">
        <v>873</v>
      </c>
      <c r="V9798">
        <v>2</v>
      </c>
      <c r="W9798" t="s">
        <v>14837</v>
      </c>
    </row>
    <row r="9799" spans="1:23" x14ac:dyDescent="0.25">
      <c r="H9799">
        <v>873</v>
      </c>
    </row>
    <row r="9800" spans="1:23" x14ac:dyDescent="0.25">
      <c r="A9800">
        <v>4897</v>
      </c>
      <c r="B9800">
        <v>10205</v>
      </c>
      <c r="C9800" t="s">
        <v>14838</v>
      </c>
      <c r="D9800" t="s">
        <v>326</v>
      </c>
      <c r="E9800" t="s">
        <v>55</v>
      </c>
      <c r="F9800" t="s">
        <v>14839</v>
      </c>
      <c r="G9800" t="str">
        <f>"201511028181"</f>
        <v>201511028181</v>
      </c>
      <c r="H9800">
        <v>1012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R9800">
        <v>6</v>
      </c>
      <c r="S9800">
        <v>42</v>
      </c>
      <c r="V9800">
        <v>0</v>
      </c>
      <c r="W9800">
        <v>1054</v>
      </c>
    </row>
    <row r="9801" spans="1:23" x14ac:dyDescent="0.25">
      <c r="H9801" t="s">
        <v>14840</v>
      </c>
    </row>
    <row r="9802" spans="1:23" x14ac:dyDescent="0.25">
      <c r="A9802">
        <v>4898</v>
      </c>
      <c r="B9802">
        <v>1126</v>
      </c>
      <c r="C9802" t="s">
        <v>14841</v>
      </c>
      <c r="D9802" t="s">
        <v>4393</v>
      </c>
      <c r="E9802" t="s">
        <v>295</v>
      </c>
      <c r="F9802" t="s">
        <v>14842</v>
      </c>
      <c r="G9802" t="str">
        <f>"00022389"</f>
        <v>00022389</v>
      </c>
      <c r="H9802">
        <v>1012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6</v>
      </c>
      <c r="S9802">
        <v>42</v>
      </c>
      <c r="V9802">
        <v>0</v>
      </c>
      <c r="W9802">
        <v>1054</v>
      </c>
    </row>
    <row r="9803" spans="1:23" x14ac:dyDescent="0.25">
      <c r="H9803" t="s">
        <v>14843</v>
      </c>
    </row>
    <row r="9804" spans="1:23" x14ac:dyDescent="0.25">
      <c r="A9804">
        <v>4899</v>
      </c>
      <c r="B9804">
        <v>5253</v>
      </c>
      <c r="C9804" t="s">
        <v>2427</v>
      </c>
      <c r="D9804" t="s">
        <v>9019</v>
      </c>
      <c r="E9804" t="s">
        <v>1218</v>
      </c>
      <c r="F9804" t="s">
        <v>14844</v>
      </c>
      <c r="G9804" t="str">
        <f>"00079082"</f>
        <v>00079082</v>
      </c>
      <c r="H9804" t="s">
        <v>92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  <c r="R9804">
        <v>0</v>
      </c>
      <c r="S9804">
        <v>0</v>
      </c>
      <c r="V9804">
        <v>0</v>
      </c>
      <c r="W9804" t="s">
        <v>92</v>
      </c>
    </row>
    <row r="9805" spans="1:23" x14ac:dyDescent="0.25">
      <c r="H9805" t="s">
        <v>14845</v>
      </c>
    </row>
    <row r="9806" spans="1:23" x14ac:dyDescent="0.25">
      <c r="A9806">
        <v>4900</v>
      </c>
      <c r="B9806">
        <v>7067</v>
      </c>
      <c r="C9806" t="s">
        <v>14846</v>
      </c>
      <c r="D9806" t="s">
        <v>83</v>
      </c>
      <c r="E9806" t="s">
        <v>51</v>
      </c>
      <c r="F9806" t="s">
        <v>14847</v>
      </c>
      <c r="G9806" t="str">
        <f>"00093606"</f>
        <v>00093606</v>
      </c>
      <c r="H9806" t="s">
        <v>92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  <c r="R9806">
        <v>0</v>
      </c>
      <c r="S9806">
        <v>0</v>
      </c>
      <c r="V9806">
        <v>0</v>
      </c>
      <c r="W9806" t="s">
        <v>92</v>
      </c>
    </row>
    <row r="9807" spans="1:23" x14ac:dyDescent="0.25">
      <c r="H9807" t="s">
        <v>14848</v>
      </c>
    </row>
    <row r="9808" spans="1:23" x14ac:dyDescent="0.25">
      <c r="A9808">
        <v>4901</v>
      </c>
      <c r="B9808">
        <v>2342</v>
      </c>
      <c r="C9808" t="s">
        <v>3667</v>
      </c>
      <c r="D9808" t="s">
        <v>2353</v>
      </c>
      <c r="E9808" t="s">
        <v>196</v>
      </c>
      <c r="F9808" t="s">
        <v>14849</v>
      </c>
      <c r="G9808" t="str">
        <f>"00019984"</f>
        <v>00019984</v>
      </c>
      <c r="H9808" t="s">
        <v>92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v>0</v>
      </c>
      <c r="S9808">
        <v>0</v>
      </c>
      <c r="V9808">
        <v>1</v>
      </c>
      <c r="W9808" t="s">
        <v>92</v>
      </c>
    </row>
    <row r="9809" spans="1:23" x14ac:dyDescent="0.25">
      <c r="H9809" t="s">
        <v>14850</v>
      </c>
    </row>
    <row r="9810" spans="1:23" x14ac:dyDescent="0.25">
      <c r="A9810">
        <v>4902</v>
      </c>
      <c r="B9810">
        <v>8965</v>
      </c>
      <c r="C9810" t="s">
        <v>14851</v>
      </c>
      <c r="D9810" t="s">
        <v>651</v>
      </c>
      <c r="E9810" t="s">
        <v>811</v>
      </c>
      <c r="F9810" t="s">
        <v>14852</v>
      </c>
      <c r="G9810" t="str">
        <f>"200802005563"</f>
        <v>200802005563</v>
      </c>
      <c r="H9810" t="s">
        <v>92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R9810">
        <v>0</v>
      </c>
      <c r="S9810">
        <v>0</v>
      </c>
      <c r="V9810">
        <v>1</v>
      </c>
      <c r="W9810" t="s">
        <v>92</v>
      </c>
    </row>
    <row r="9811" spans="1:23" x14ac:dyDescent="0.25">
      <c r="H9811" t="s">
        <v>14853</v>
      </c>
    </row>
    <row r="9812" spans="1:23" x14ac:dyDescent="0.25">
      <c r="A9812">
        <v>4903</v>
      </c>
      <c r="B9812">
        <v>5416</v>
      </c>
      <c r="C9812" t="s">
        <v>14854</v>
      </c>
      <c r="D9812" t="s">
        <v>191</v>
      </c>
      <c r="E9812" t="s">
        <v>51</v>
      </c>
      <c r="F9812" t="s">
        <v>14855</v>
      </c>
      <c r="G9812" t="str">
        <f>"201507002633"</f>
        <v>201507002633</v>
      </c>
      <c r="H9812" t="s">
        <v>3426</v>
      </c>
      <c r="I9812">
        <v>150</v>
      </c>
      <c r="J9812">
        <v>30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9</v>
      </c>
      <c r="S9812">
        <v>63</v>
      </c>
      <c r="V9812">
        <v>0</v>
      </c>
      <c r="W9812" t="s">
        <v>14856</v>
      </c>
    </row>
    <row r="9813" spans="1:23" x14ac:dyDescent="0.25">
      <c r="H9813">
        <v>861</v>
      </c>
    </row>
    <row r="9814" spans="1:23" x14ac:dyDescent="0.25">
      <c r="A9814">
        <v>4904</v>
      </c>
      <c r="B9814">
        <v>2225</v>
      </c>
      <c r="C9814" t="s">
        <v>6560</v>
      </c>
      <c r="D9814" t="s">
        <v>123</v>
      </c>
      <c r="E9814" t="s">
        <v>130</v>
      </c>
      <c r="F9814" t="s">
        <v>14857</v>
      </c>
      <c r="G9814" t="str">
        <f>"201511029706"</f>
        <v>201511029706</v>
      </c>
      <c r="H9814">
        <v>1023</v>
      </c>
      <c r="I9814">
        <v>0</v>
      </c>
      <c r="J9814">
        <v>30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  <c r="R9814">
        <v>0</v>
      </c>
      <c r="S9814">
        <v>0</v>
      </c>
      <c r="V9814">
        <v>1</v>
      </c>
      <c r="W9814">
        <v>1053</v>
      </c>
    </row>
    <row r="9815" spans="1:23" x14ac:dyDescent="0.25">
      <c r="H9815" t="s">
        <v>14858</v>
      </c>
    </row>
    <row r="9816" spans="1:23" x14ac:dyDescent="0.25">
      <c r="A9816">
        <v>4905</v>
      </c>
      <c r="B9816">
        <v>8115</v>
      </c>
      <c r="C9816" t="s">
        <v>14859</v>
      </c>
      <c r="D9816" t="s">
        <v>1518</v>
      </c>
      <c r="E9816" t="s">
        <v>25</v>
      </c>
      <c r="F9816" t="s">
        <v>14860</v>
      </c>
      <c r="G9816" t="str">
        <f>"201511027654"</f>
        <v>201511027654</v>
      </c>
      <c r="H9816">
        <v>1023</v>
      </c>
      <c r="I9816">
        <v>0</v>
      </c>
      <c r="J9816">
        <v>0</v>
      </c>
      <c r="K9816">
        <v>30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0</v>
      </c>
      <c r="R9816">
        <v>0</v>
      </c>
      <c r="S9816">
        <v>0</v>
      </c>
      <c r="V9816">
        <v>0</v>
      </c>
      <c r="W9816">
        <v>1053</v>
      </c>
    </row>
    <row r="9817" spans="1:23" x14ac:dyDescent="0.25">
      <c r="H9817" t="s">
        <v>14861</v>
      </c>
    </row>
    <row r="9818" spans="1:23" x14ac:dyDescent="0.25">
      <c r="A9818">
        <v>4906</v>
      </c>
      <c r="B9818">
        <v>2244</v>
      </c>
      <c r="C9818" t="s">
        <v>6512</v>
      </c>
      <c r="D9818" t="s">
        <v>64</v>
      </c>
      <c r="E9818" t="s">
        <v>15</v>
      </c>
      <c r="F9818" t="s">
        <v>8182</v>
      </c>
      <c r="G9818" t="str">
        <f>"00051387"</f>
        <v>00051387</v>
      </c>
      <c r="H9818">
        <v>1023</v>
      </c>
      <c r="I9818">
        <v>0</v>
      </c>
      <c r="J9818">
        <v>30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  <c r="R9818">
        <v>0</v>
      </c>
      <c r="S9818">
        <v>0</v>
      </c>
      <c r="V9818">
        <v>0</v>
      </c>
      <c r="W9818">
        <v>1053</v>
      </c>
    </row>
    <row r="9819" spans="1:23" x14ac:dyDescent="0.25">
      <c r="H9819" t="s">
        <v>8183</v>
      </c>
    </row>
    <row r="9820" spans="1:23" x14ac:dyDescent="0.25">
      <c r="A9820">
        <v>4907</v>
      </c>
      <c r="B9820">
        <v>10</v>
      </c>
      <c r="C9820" t="s">
        <v>8545</v>
      </c>
      <c r="D9820" t="s">
        <v>489</v>
      </c>
      <c r="E9820" t="s">
        <v>55</v>
      </c>
      <c r="F9820" t="s">
        <v>14862</v>
      </c>
      <c r="G9820" t="str">
        <f>"201511006757"</f>
        <v>201511006757</v>
      </c>
      <c r="H9820">
        <v>1023</v>
      </c>
      <c r="I9820">
        <v>0</v>
      </c>
      <c r="J9820">
        <v>30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  <c r="R9820">
        <v>0</v>
      </c>
      <c r="S9820">
        <v>0</v>
      </c>
      <c r="V9820">
        <v>2</v>
      </c>
      <c r="W9820">
        <v>1053</v>
      </c>
    </row>
    <row r="9821" spans="1:23" x14ac:dyDescent="0.25">
      <c r="H9821" t="s">
        <v>14863</v>
      </c>
    </row>
    <row r="9822" spans="1:23" x14ac:dyDescent="0.25">
      <c r="A9822">
        <v>4908</v>
      </c>
      <c r="B9822">
        <v>5956</v>
      </c>
      <c r="C9822" t="s">
        <v>5848</v>
      </c>
      <c r="D9822" t="s">
        <v>64</v>
      </c>
      <c r="E9822" t="s">
        <v>15</v>
      </c>
      <c r="F9822" t="s">
        <v>14864</v>
      </c>
      <c r="G9822" t="str">
        <f>"201511027082"</f>
        <v>201511027082</v>
      </c>
      <c r="H9822">
        <v>1023</v>
      </c>
      <c r="I9822">
        <v>0</v>
      </c>
      <c r="J9822">
        <v>30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R9822">
        <v>0</v>
      </c>
      <c r="S9822">
        <v>0</v>
      </c>
      <c r="V9822">
        <v>0</v>
      </c>
      <c r="W9822">
        <v>1053</v>
      </c>
    </row>
    <row r="9823" spans="1:23" x14ac:dyDescent="0.25">
      <c r="H9823" t="s">
        <v>10456</v>
      </c>
    </row>
    <row r="9824" spans="1:23" x14ac:dyDescent="0.25">
      <c r="A9824">
        <v>4909</v>
      </c>
      <c r="B9824">
        <v>1927</v>
      </c>
      <c r="C9824" t="s">
        <v>14865</v>
      </c>
      <c r="D9824" t="s">
        <v>83</v>
      </c>
      <c r="E9824" t="s">
        <v>845</v>
      </c>
      <c r="F9824" t="s">
        <v>14866</v>
      </c>
      <c r="G9824" t="str">
        <f>"201406009293"</f>
        <v>201406009293</v>
      </c>
      <c r="H9824">
        <v>990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v>9</v>
      </c>
      <c r="S9824">
        <v>63</v>
      </c>
      <c r="V9824">
        <v>2</v>
      </c>
      <c r="W9824">
        <v>1053</v>
      </c>
    </row>
    <row r="9825" spans="1:23" x14ac:dyDescent="0.25">
      <c r="H9825" t="s">
        <v>14867</v>
      </c>
    </row>
    <row r="9826" spans="1:23" x14ac:dyDescent="0.25">
      <c r="A9826">
        <v>4910</v>
      </c>
      <c r="B9826">
        <v>5590</v>
      </c>
      <c r="C9826" t="s">
        <v>14868</v>
      </c>
      <c r="D9826" t="s">
        <v>105</v>
      </c>
      <c r="E9826" t="s">
        <v>188</v>
      </c>
      <c r="F9826" t="s">
        <v>14869</v>
      </c>
      <c r="G9826" t="str">
        <f>"00038136"</f>
        <v>00038136</v>
      </c>
      <c r="H9826" t="s">
        <v>2089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R9826">
        <v>0</v>
      </c>
      <c r="S9826">
        <v>0</v>
      </c>
      <c r="V9826">
        <v>0</v>
      </c>
      <c r="W9826" t="s">
        <v>2089</v>
      </c>
    </row>
    <row r="9827" spans="1:23" x14ac:dyDescent="0.25">
      <c r="H9827" t="s">
        <v>14870</v>
      </c>
    </row>
    <row r="9828" spans="1:23" x14ac:dyDescent="0.25">
      <c r="A9828">
        <v>4911</v>
      </c>
      <c r="B9828">
        <v>961</v>
      </c>
      <c r="C9828" t="s">
        <v>6254</v>
      </c>
      <c r="D9828" t="s">
        <v>183</v>
      </c>
      <c r="E9828" t="s">
        <v>196</v>
      </c>
      <c r="F9828" t="s">
        <v>14871</v>
      </c>
      <c r="G9828" t="str">
        <f>"00021873"</f>
        <v>00021873</v>
      </c>
      <c r="H9828" t="s">
        <v>605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R9828">
        <v>5</v>
      </c>
      <c r="S9828">
        <v>35</v>
      </c>
      <c r="V9828">
        <v>0</v>
      </c>
      <c r="W9828" t="s">
        <v>14872</v>
      </c>
    </row>
    <row r="9829" spans="1:23" x14ac:dyDescent="0.25">
      <c r="H9829" t="s">
        <v>14873</v>
      </c>
    </row>
    <row r="9830" spans="1:23" x14ac:dyDescent="0.25">
      <c r="A9830">
        <v>4912</v>
      </c>
      <c r="B9830">
        <v>10116</v>
      </c>
      <c r="C9830" t="s">
        <v>14874</v>
      </c>
      <c r="D9830" t="s">
        <v>14875</v>
      </c>
      <c r="E9830" t="s">
        <v>70</v>
      </c>
      <c r="F9830" t="s">
        <v>14876</v>
      </c>
      <c r="G9830" t="str">
        <f>"201511009141"</f>
        <v>201511009141</v>
      </c>
      <c r="H9830" t="s">
        <v>1242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R9830">
        <v>16</v>
      </c>
      <c r="S9830">
        <v>112</v>
      </c>
      <c r="V9830">
        <v>0</v>
      </c>
      <c r="W9830" t="s">
        <v>14872</v>
      </c>
    </row>
    <row r="9831" spans="1:23" x14ac:dyDescent="0.25">
      <c r="H9831" t="s">
        <v>14877</v>
      </c>
    </row>
    <row r="9832" spans="1:23" x14ac:dyDescent="0.25">
      <c r="A9832">
        <v>4913</v>
      </c>
      <c r="B9832">
        <v>4967</v>
      </c>
      <c r="C9832" t="s">
        <v>13978</v>
      </c>
      <c r="D9832" t="s">
        <v>31</v>
      </c>
      <c r="E9832" t="s">
        <v>15</v>
      </c>
      <c r="F9832" t="s">
        <v>14878</v>
      </c>
      <c r="G9832" t="str">
        <f>"00093130"</f>
        <v>00093130</v>
      </c>
      <c r="H9832" t="s">
        <v>2268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  <c r="R9832">
        <v>26</v>
      </c>
      <c r="S9832">
        <v>182</v>
      </c>
      <c r="V9832">
        <v>0</v>
      </c>
      <c r="W9832" t="s">
        <v>14879</v>
      </c>
    </row>
    <row r="9833" spans="1:23" x14ac:dyDescent="0.25">
      <c r="H9833" t="s">
        <v>14880</v>
      </c>
    </row>
    <row r="9834" spans="1:23" x14ac:dyDescent="0.25">
      <c r="A9834">
        <v>4914</v>
      </c>
      <c r="B9834">
        <v>5078</v>
      </c>
      <c r="C9834" t="s">
        <v>9071</v>
      </c>
      <c r="D9834" t="s">
        <v>15</v>
      </c>
      <c r="E9834" t="s">
        <v>1399</v>
      </c>
      <c r="F9834" t="s">
        <v>14881</v>
      </c>
      <c r="G9834" t="str">
        <f>"00029151"</f>
        <v>00029151</v>
      </c>
      <c r="H9834">
        <v>902</v>
      </c>
      <c r="I9834">
        <v>150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V9834">
        <v>1</v>
      </c>
      <c r="W9834">
        <v>1052</v>
      </c>
    </row>
    <row r="9835" spans="1:23" x14ac:dyDescent="0.25">
      <c r="H9835" t="s">
        <v>14882</v>
      </c>
    </row>
    <row r="9836" spans="1:23" x14ac:dyDescent="0.25">
      <c r="A9836">
        <v>4915</v>
      </c>
      <c r="B9836">
        <v>2605</v>
      </c>
      <c r="C9836" t="s">
        <v>14883</v>
      </c>
      <c r="D9836" t="s">
        <v>593</v>
      </c>
      <c r="E9836" t="s">
        <v>15</v>
      </c>
      <c r="F9836" t="s">
        <v>14884</v>
      </c>
      <c r="G9836" t="str">
        <f>"201511018187"</f>
        <v>201511018187</v>
      </c>
      <c r="H9836">
        <v>814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34</v>
      </c>
      <c r="S9836">
        <v>238</v>
      </c>
      <c r="V9836">
        <v>0</v>
      </c>
      <c r="W9836">
        <v>1052</v>
      </c>
    </row>
    <row r="9837" spans="1:23" x14ac:dyDescent="0.25">
      <c r="H9837" t="s">
        <v>14885</v>
      </c>
    </row>
    <row r="9838" spans="1:23" x14ac:dyDescent="0.25">
      <c r="A9838">
        <v>4916</v>
      </c>
      <c r="B9838">
        <v>2999</v>
      </c>
      <c r="C9838" t="s">
        <v>7369</v>
      </c>
      <c r="D9838" t="s">
        <v>383</v>
      </c>
      <c r="E9838" t="s">
        <v>25</v>
      </c>
      <c r="F9838" t="s">
        <v>14886</v>
      </c>
      <c r="G9838" t="str">
        <f>"200812000161"</f>
        <v>200812000161</v>
      </c>
      <c r="H9838" t="s">
        <v>4251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20</v>
      </c>
      <c r="S9838">
        <v>140</v>
      </c>
      <c r="V9838">
        <v>0</v>
      </c>
      <c r="W9838" t="s">
        <v>14887</v>
      </c>
    </row>
    <row r="9839" spans="1:23" x14ac:dyDescent="0.25">
      <c r="H9839" t="s">
        <v>14888</v>
      </c>
    </row>
    <row r="9840" spans="1:23" x14ac:dyDescent="0.25">
      <c r="A9840">
        <v>4917</v>
      </c>
      <c r="B9840">
        <v>1587</v>
      </c>
      <c r="C9840" t="s">
        <v>14889</v>
      </c>
      <c r="D9840" t="s">
        <v>843</v>
      </c>
      <c r="E9840" t="s">
        <v>46</v>
      </c>
      <c r="F9840" t="s">
        <v>14890</v>
      </c>
      <c r="G9840" t="str">
        <f>"201410006400"</f>
        <v>201410006400</v>
      </c>
      <c r="H9840" t="s">
        <v>1128</v>
      </c>
      <c r="I9840">
        <v>0</v>
      </c>
      <c r="J9840">
        <v>30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10</v>
      </c>
      <c r="S9840">
        <v>70</v>
      </c>
      <c r="V9840">
        <v>0</v>
      </c>
      <c r="W9840" t="s">
        <v>14891</v>
      </c>
    </row>
    <row r="9841" spans="1:23" x14ac:dyDescent="0.25">
      <c r="H9841" t="s">
        <v>6982</v>
      </c>
    </row>
    <row r="9842" spans="1:23" x14ac:dyDescent="0.25">
      <c r="A9842">
        <v>4918</v>
      </c>
      <c r="B9842">
        <v>7757</v>
      </c>
      <c r="C9842" t="s">
        <v>5606</v>
      </c>
      <c r="D9842" t="s">
        <v>83</v>
      </c>
      <c r="E9842" t="s">
        <v>41</v>
      </c>
      <c r="F9842" t="s">
        <v>9775</v>
      </c>
      <c r="G9842" t="str">
        <f>"201511004870"</f>
        <v>201511004870</v>
      </c>
      <c r="H9842" t="s">
        <v>2978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30</v>
      </c>
      <c r="S9842">
        <v>210</v>
      </c>
      <c r="T9842">
        <v>6</v>
      </c>
      <c r="U9842" t="s">
        <v>14892</v>
      </c>
      <c r="V9842">
        <v>2</v>
      </c>
      <c r="W9842" t="s">
        <v>14891</v>
      </c>
    </row>
    <row r="9843" spans="1:23" x14ac:dyDescent="0.25">
      <c r="H9843" t="s">
        <v>9776</v>
      </c>
    </row>
    <row r="9844" spans="1:23" x14ac:dyDescent="0.25">
      <c r="A9844">
        <v>4919</v>
      </c>
      <c r="B9844">
        <v>7757</v>
      </c>
      <c r="C9844" t="s">
        <v>5606</v>
      </c>
      <c r="D9844" t="s">
        <v>83</v>
      </c>
      <c r="E9844" t="s">
        <v>41</v>
      </c>
      <c r="F9844" t="s">
        <v>9775</v>
      </c>
      <c r="G9844" t="str">
        <f>"201511004870"</f>
        <v>201511004870</v>
      </c>
      <c r="H9844" t="s">
        <v>2978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30</v>
      </c>
      <c r="S9844">
        <v>210</v>
      </c>
      <c r="V9844">
        <v>2</v>
      </c>
      <c r="W9844" t="s">
        <v>14891</v>
      </c>
    </row>
    <row r="9845" spans="1:23" x14ac:dyDescent="0.25">
      <c r="H9845" t="s">
        <v>9776</v>
      </c>
    </row>
    <row r="9846" spans="1:23" x14ac:dyDescent="0.25">
      <c r="A9846">
        <v>4920</v>
      </c>
      <c r="B9846">
        <v>7757</v>
      </c>
      <c r="C9846" t="s">
        <v>5606</v>
      </c>
      <c r="D9846" t="s">
        <v>83</v>
      </c>
      <c r="E9846" t="s">
        <v>41</v>
      </c>
      <c r="F9846" t="s">
        <v>9775</v>
      </c>
      <c r="G9846" t="str">
        <f>"201511004870"</f>
        <v>201511004870</v>
      </c>
      <c r="H9846" t="s">
        <v>2978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30</v>
      </c>
      <c r="S9846">
        <v>210</v>
      </c>
      <c r="T9846">
        <v>7</v>
      </c>
      <c r="U9846" t="s">
        <v>13576</v>
      </c>
      <c r="V9846">
        <v>2</v>
      </c>
      <c r="W9846" t="s">
        <v>14891</v>
      </c>
    </row>
    <row r="9847" spans="1:23" x14ac:dyDescent="0.25">
      <c r="H9847" t="s">
        <v>9776</v>
      </c>
    </row>
    <row r="9848" spans="1:23" x14ac:dyDescent="0.25">
      <c r="A9848">
        <v>4921</v>
      </c>
      <c r="B9848">
        <v>3625</v>
      </c>
      <c r="C9848" t="s">
        <v>1363</v>
      </c>
      <c r="D9848" t="s">
        <v>24</v>
      </c>
      <c r="E9848" t="s">
        <v>2131</v>
      </c>
      <c r="F9848" t="s">
        <v>14893</v>
      </c>
      <c r="G9848" t="str">
        <f>"201511020686"</f>
        <v>201511020686</v>
      </c>
      <c r="H9848" t="s">
        <v>2410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24</v>
      </c>
      <c r="S9848">
        <v>168</v>
      </c>
      <c r="V9848">
        <v>1</v>
      </c>
      <c r="W9848" t="s">
        <v>14894</v>
      </c>
    </row>
    <row r="9849" spans="1:23" x14ac:dyDescent="0.25">
      <c r="H9849" t="s">
        <v>14895</v>
      </c>
    </row>
    <row r="9850" spans="1:23" x14ac:dyDescent="0.25">
      <c r="A9850">
        <v>4922</v>
      </c>
      <c r="B9850">
        <v>3375</v>
      </c>
      <c r="C9850" t="s">
        <v>1194</v>
      </c>
      <c r="D9850" t="s">
        <v>1315</v>
      </c>
      <c r="E9850" t="s">
        <v>60</v>
      </c>
      <c r="F9850" t="s">
        <v>14896</v>
      </c>
      <c r="G9850" t="str">
        <f>"201511012116"</f>
        <v>201511012116</v>
      </c>
      <c r="H9850">
        <v>869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26</v>
      </c>
      <c r="S9850">
        <v>182</v>
      </c>
      <c r="V9850">
        <v>1</v>
      </c>
      <c r="W9850">
        <v>1051</v>
      </c>
    </row>
    <row r="9851" spans="1:23" x14ac:dyDescent="0.25">
      <c r="H9851" t="s">
        <v>6641</v>
      </c>
    </row>
    <row r="9852" spans="1:23" x14ac:dyDescent="0.25">
      <c r="A9852">
        <v>4923</v>
      </c>
      <c r="B9852">
        <v>1499</v>
      </c>
      <c r="C9852" t="s">
        <v>14897</v>
      </c>
      <c r="D9852" t="s">
        <v>83</v>
      </c>
      <c r="E9852" t="s">
        <v>60</v>
      </c>
      <c r="F9852" t="s">
        <v>14898</v>
      </c>
      <c r="G9852" t="str">
        <f>"201511034137"</f>
        <v>201511034137</v>
      </c>
      <c r="H9852" t="s">
        <v>582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V9852">
        <v>0</v>
      </c>
      <c r="W9852" t="s">
        <v>582</v>
      </c>
    </row>
    <row r="9853" spans="1:23" x14ac:dyDescent="0.25">
      <c r="H9853" t="s">
        <v>14899</v>
      </c>
    </row>
    <row r="9854" spans="1:23" x14ac:dyDescent="0.25">
      <c r="A9854">
        <v>4924</v>
      </c>
      <c r="B9854">
        <v>676</v>
      </c>
      <c r="C9854" t="s">
        <v>14900</v>
      </c>
      <c r="D9854" t="s">
        <v>41</v>
      </c>
      <c r="E9854" t="s">
        <v>55</v>
      </c>
      <c r="F9854" t="s">
        <v>14901</v>
      </c>
      <c r="G9854" t="str">
        <f>"201401001945"</f>
        <v>201401001945</v>
      </c>
      <c r="H9854" t="s">
        <v>582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V9854">
        <v>0</v>
      </c>
      <c r="W9854" t="s">
        <v>582</v>
      </c>
    </row>
    <row r="9855" spans="1:23" x14ac:dyDescent="0.25">
      <c r="H9855" t="s">
        <v>14902</v>
      </c>
    </row>
    <row r="9856" spans="1:23" x14ac:dyDescent="0.25">
      <c r="A9856">
        <v>4925</v>
      </c>
      <c r="B9856">
        <v>3627</v>
      </c>
      <c r="C9856" t="s">
        <v>14903</v>
      </c>
      <c r="D9856" t="s">
        <v>14904</v>
      </c>
      <c r="E9856" t="s">
        <v>14905</v>
      </c>
      <c r="F9856" t="s">
        <v>14906</v>
      </c>
      <c r="G9856" t="str">
        <f>"201511012359"</f>
        <v>201511012359</v>
      </c>
      <c r="H9856" t="s">
        <v>582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V9856">
        <v>0</v>
      </c>
      <c r="W9856" t="s">
        <v>582</v>
      </c>
    </row>
    <row r="9857" spans="1:23" x14ac:dyDescent="0.25">
      <c r="H9857" t="s">
        <v>14907</v>
      </c>
    </row>
    <row r="9858" spans="1:23" x14ac:dyDescent="0.25">
      <c r="A9858">
        <v>4926</v>
      </c>
      <c r="B9858">
        <v>4168</v>
      </c>
      <c r="C9858" t="s">
        <v>9438</v>
      </c>
      <c r="D9858" t="s">
        <v>351</v>
      </c>
      <c r="E9858" t="s">
        <v>222</v>
      </c>
      <c r="F9858" t="s">
        <v>14908</v>
      </c>
      <c r="G9858" t="str">
        <f>"00035960"</f>
        <v>00035960</v>
      </c>
      <c r="H9858" t="s">
        <v>582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R9858">
        <v>0</v>
      </c>
      <c r="S9858">
        <v>0</v>
      </c>
      <c r="V9858">
        <v>0</v>
      </c>
      <c r="W9858" t="s">
        <v>582</v>
      </c>
    </row>
    <row r="9859" spans="1:23" x14ac:dyDescent="0.25">
      <c r="H9859" t="s">
        <v>48</v>
      </c>
    </row>
    <row r="9860" spans="1:23" x14ac:dyDescent="0.25">
      <c r="A9860">
        <v>4927</v>
      </c>
      <c r="B9860">
        <v>3560</v>
      </c>
      <c r="C9860" t="s">
        <v>14909</v>
      </c>
      <c r="D9860" t="s">
        <v>489</v>
      </c>
      <c r="E9860" t="s">
        <v>116</v>
      </c>
      <c r="F9860" t="s">
        <v>14910</v>
      </c>
      <c r="G9860" t="str">
        <f>"201512000755"</f>
        <v>201512000755</v>
      </c>
      <c r="H9860" t="s">
        <v>582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  <c r="R9860">
        <v>0</v>
      </c>
      <c r="S9860">
        <v>0</v>
      </c>
      <c r="V9860">
        <v>0</v>
      </c>
      <c r="W9860" t="s">
        <v>582</v>
      </c>
    </row>
    <row r="9861" spans="1:23" x14ac:dyDescent="0.25">
      <c r="H9861" t="s">
        <v>14911</v>
      </c>
    </row>
    <row r="9862" spans="1:23" x14ac:dyDescent="0.25">
      <c r="A9862">
        <v>4928</v>
      </c>
      <c r="B9862">
        <v>1928</v>
      </c>
      <c r="C9862" t="s">
        <v>1194</v>
      </c>
      <c r="D9862" t="s">
        <v>83</v>
      </c>
      <c r="E9862" t="s">
        <v>51</v>
      </c>
      <c r="F9862" t="s">
        <v>14912</v>
      </c>
      <c r="G9862" t="str">
        <f>"201511011195"</f>
        <v>201511011195</v>
      </c>
      <c r="H9862" t="s">
        <v>582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V9862">
        <v>0</v>
      </c>
      <c r="W9862" t="s">
        <v>582</v>
      </c>
    </row>
    <row r="9863" spans="1:23" x14ac:dyDescent="0.25">
      <c r="H9863" t="s">
        <v>38</v>
      </c>
    </row>
    <row r="9864" spans="1:23" x14ac:dyDescent="0.25">
      <c r="A9864">
        <v>4929</v>
      </c>
      <c r="B9864">
        <v>7716</v>
      </c>
      <c r="C9864" t="s">
        <v>14913</v>
      </c>
      <c r="D9864" t="s">
        <v>51</v>
      </c>
      <c r="E9864" t="s">
        <v>60</v>
      </c>
      <c r="F9864" t="s">
        <v>14914</v>
      </c>
      <c r="G9864" t="str">
        <f>"201511028811"</f>
        <v>201511028811</v>
      </c>
      <c r="H9864" t="s">
        <v>582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V9864">
        <v>1</v>
      </c>
      <c r="W9864" t="s">
        <v>582</v>
      </c>
    </row>
    <row r="9865" spans="1:23" x14ac:dyDescent="0.25">
      <c r="H9865" t="s">
        <v>14915</v>
      </c>
    </row>
    <row r="9866" spans="1:23" x14ac:dyDescent="0.25">
      <c r="A9866">
        <v>4930</v>
      </c>
      <c r="B9866">
        <v>7561</v>
      </c>
      <c r="C9866" t="s">
        <v>14916</v>
      </c>
      <c r="D9866" t="s">
        <v>14</v>
      </c>
      <c r="E9866" t="s">
        <v>845</v>
      </c>
      <c r="F9866" t="s">
        <v>14917</v>
      </c>
      <c r="G9866" t="str">
        <f>"00019535"</f>
        <v>00019535</v>
      </c>
      <c r="H9866" t="s">
        <v>582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0</v>
      </c>
      <c r="S9866">
        <v>0</v>
      </c>
      <c r="V9866">
        <v>0</v>
      </c>
      <c r="W9866" t="s">
        <v>582</v>
      </c>
    </row>
    <row r="9867" spans="1:23" x14ac:dyDescent="0.25">
      <c r="H9867" t="s">
        <v>14918</v>
      </c>
    </row>
    <row r="9868" spans="1:23" x14ac:dyDescent="0.25">
      <c r="A9868">
        <v>4931</v>
      </c>
      <c r="B9868">
        <v>4397</v>
      </c>
      <c r="C9868" t="s">
        <v>14919</v>
      </c>
      <c r="D9868" t="s">
        <v>1113</v>
      </c>
      <c r="E9868" t="s">
        <v>51</v>
      </c>
      <c r="F9868" t="s">
        <v>14920</v>
      </c>
      <c r="G9868" t="str">
        <f>"201511020095"</f>
        <v>201511020095</v>
      </c>
      <c r="H9868" t="s">
        <v>582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R9868">
        <v>0</v>
      </c>
      <c r="S9868">
        <v>0</v>
      </c>
      <c r="V9868">
        <v>2</v>
      </c>
      <c r="W9868" t="s">
        <v>582</v>
      </c>
    </row>
    <row r="9869" spans="1:23" x14ac:dyDescent="0.25">
      <c r="H9869" t="s">
        <v>48</v>
      </c>
    </row>
    <row r="9870" spans="1:23" x14ac:dyDescent="0.25">
      <c r="A9870">
        <v>4932</v>
      </c>
      <c r="B9870">
        <v>5162</v>
      </c>
      <c r="C9870" t="s">
        <v>3521</v>
      </c>
      <c r="D9870" t="s">
        <v>7400</v>
      </c>
      <c r="E9870" t="s">
        <v>60</v>
      </c>
      <c r="F9870" t="s">
        <v>14921</v>
      </c>
      <c r="G9870" t="str">
        <f>"00016644"</f>
        <v>00016644</v>
      </c>
      <c r="H9870" t="s">
        <v>582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V9870">
        <v>0</v>
      </c>
      <c r="W9870" t="s">
        <v>582</v>
      </c>
    </row>
    <row r="9871" spans="1:23" x14ac:dyDescent="0.25">
      <c r="H9871" t="s">
        <v>14922</v>
      </c>
    </row>
    <row r="9872" spans="1:23" x14ac:dyDescent="0.25">
      <c r="A9872">
        <v>4933</v>
      </c>
      <c r="B9872">
        <v>3152</v>
      </c>
      <c r="C9872" t="s">
        <v>14923</v>
      </c>
      <c r="D9872" t="s">
        <v>83</v>
      </c>
      <c r="E9872" t="s">
        <v>196</v>
      </c>
      <c r="F9872" t="s">
        <v>14924</v>
      </c>
      <c r="G9872" t="str">
        <f>"201511029218"</f>
        <v>201511029218</v>
      </c>
      <c r="H9872" t="s">
        <v>582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V9872">
        <v>0</v>
      </c>
      <c r="W9872" t="s">
        <v>582</v>
      </c>
    </row>
    <row r="9873" spans="1:23" x14ac:dyDescent="0.25">
      <c r="H9873" t="s">
        <v>14925</v>
      </c>
    </row>
    <row r="9874" spans="1:23" x14ac:dyDescent="0.25">
      <c r="A9874">
        <v>4934</v>
      </c>
      <c r="B9874">
        <v>3291</v>
      </c>
      <c r="C9874" t="s">
        <v>13636</v>
      </c>
      <c r="D9874" t="s">
        <v>13637</v>
      </c>
      <c r="E9874" t="s">
        <v>13638</v>
      </c>
      <c r="F9874" t="s">
        <v>13639</v>
      </c>
      <c r="G9874" t="str">
        <f>"201511013746"</f>
        <v>201511013746</v>
      </c>
      <c r="H9874" t="s">
        <v>582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V9874">
        <v>2</v>
      </c>
      <c r="W9874" t="s">
        <v>582</v>
      </c>
    </row>
    <row r="9875" spans="1:23" x14ac:dyDescent="0.25">
      <c r="H9875" t="s">
        <v>13640</v>
      </c>
    </row>
    <row r="9876" spans="1:23" x14ac:dyDescent="0.25">
      <c r="A9876">
        <v>4935</v>
      </c>
      <c r="B9876">
        <v>1856</v>
      </c>
      <c r="C9876" t="s">
        <v>11925</v>
      </c>
      <c r="D9876" t="s">
        <v>50</v>
      </c>
      <c r="E9876" t="s">
        <v>96</v>
      </c>
      <c r="F9876" t="s">
        <v>14926</v>
      </c>
      <c r="G9876" t="str">
        <f>"201511038169"</f>
        <v>201511038169</v>
      </c>
      <c r="H9876" t="s">
        <v>582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V9876">
        <v>0</v>
      </c>
      <c r="W9876" t="s">
        <v>582</v>
      </c>
    </row>
    <row r="9877" spans="1:23" x14ac:dyDescent="0.25">
      <c r="H9877" t="s">
        <v>14927</v>
      </c>
    </row>
    <row r="9878" spans="1:23" x14ac:dyDescent="0.25">
      <c r="A9878">
        <v>4936</v>
      </c>
      <c r="B9878">
        <v>1043</v>
      </c>
      <c r="C9878" t="s">
        <v>1098</v>
      </c>
      <c r="D9878" t="s">
        <v>920</v>
      </c>
      <c r="E9878" t="s">
        <v>70</v>
      </c>
      <c r="F9878" t="s">
        <v>14928</v>
      </c>
      <c r="G9878" t="str">
        <f>"201511024157"</f>
        <v>201511024157</v>
      </c>
      <c r="H9878" t="s">
        <v>582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V9878">
        <v>0</v>
      </c>
      <c r="W9878" t="s">
        <v>582</v>
      </c>
    </row>
    <row r="9879" spans="1:23" x14ac:dyDescent="0.25">
      <c r="H9879" t="s">
        <v>14929</v>
      </c>
    </row>
    <row r="9880" spans="1:23" x14ac:dyDescent="0.25">
      <c r="A9880">
        <v>4937</v>
      </c>
      <c r="B9880">
        <v>3695</v>
      </c>
      <c r="C9880" t="s">
        <v>2068</v>
      </c>
      <c r="D9880" t="s">
        <v>24</v>
      </c>
      <c r="E9880" t="s">
        <v>55</v>
      </c>
      <c r="F9880" t="s">
        <v>14930</v>
      </c>
      <c r="G9880" t="str">
        <f>"201510002690"</f>
        <v>201510002690</v>
      </c>
      <c r="H9880" t="s">
        <v>582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V9880">
        <v>2</v>
      </c>
      <c r="W9880" t="s">
        <v>582</v>
      </c>
    </row>
    <row r="9881" spans="1:23" x14ac:dyDescent="0.25">
      <c r="H9881" t="s">
        <v>14931</v>
      </c>
    </row>
    <row r="9882" spans="1:23" x14ac:dyDescent="0.25">
      <c r="A9882">
        <v>4938</v>
      </c>
      <c r="B9882">
        <v>2228</v>
      </c>
      <c r="C9882" t="s">
        <v>4788</v>
      </c>
      <c r="D9882" t="s">
        <v>40</v>
      </c>
      <c r="E9882" t="s">
        <v>25</v>
      </c>
      <c r="F9882" t="s">
        <v>14932</v>
      </c>
      <c r="G9882" t="str">
        <f>"201511004908"</f>
        <v>201511004908</v>
      </c>
      <c r="H9882" t="s">
        <v>582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V9882">
        <v>1</v>
      </c>
      <c r="W9882" t="s">
        <v>582</v>
      </c>
    </row>
    <row r="9883" spans="1:23" x14ac:dyDescent="0.25">
      <c r="H9883" t="s">
        <v>14933</v>
      </c>
    </row>
    <row r="9884" spans="1:23" x14ac:dyDescent="0.25">
      <c r="A9884">
        <v>4939</v>
      </c>
      <c r="B9884">
        <v>5268</v>
      </c>
      <c r="C9884" t="s">
        <v>14934</v>
      </c>
      <c r="D9884" t="s">
        <v>25</v>
      </c>
      <c r="E9884" t="s">
        <v>51</v>
      </c>
      <c r="F9884" t="s">
        <v>14935</v>
      </c>
      <c r="G9884" t="str">
        <f>"201511025741"</f>
        <v>201511025741</v>
      </c>
      <c r="H9884" t="s">
        <v>582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  <c r="R9884">
        <v>0</v>
      </c>
      <c r="S9884">
        <v>0</v>
      </c>
      <c r="V9884">
        <v>0</v>
      </c>
      <c r="W9884" t="s">
        <v>582</v>
      </c>
    </row>
    <row r="9885" spans="1:23" x14ac:dyDescent="0.25">
      <c r="H9885" t="s">
        <v>2773</v>
      </c>
    </row>
    <row r="9886" spans="1:23" x14ac:dyDescent="0.25">
      <c r="A9886">
        <v>4940</v>
      </c>
      <c r="B9886">
        <v>7923</v>
      </c>
      <c r="C9886" t="s">
        <v>14936</v>
      </c>
      <c r="D9886" t="s">
        <v>244</v>
      </c>
      <c r="E9886" t="s">
        <v>70</v>
      </c>
      <c r="F9886">
        <v>499823</v>
      </c>
      <c r="G9886" t="str">
        <f>"00042541"</f>
        <v>00042541</v>
      </c>
      <c r="H9886" t="s">
        <v>582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  <c r="R9886">
        <v>0</v>
      </c>
      <c r="S9886">
        <v>0</v>
      </c>
      <c r="V9886">
        <v>0</v>
      </c>
      <c r="W9886" t="s">
        <v>582</v>
      </c>
    </row>
    <row r="9887" spans="1:23" x14ac:dyDescent="0.25">
      <c r="H9887" t="s">
        <v>14937</v>
      </c>
    </row>
    <row r="9888" spans="1:23" x14ac:dyDescent="0.25">
      <c r="A9888">
        <v>4941</v>
      </c>
      <c r="B9888">
        <v>148</v>
      </c>
      <c r="C9888" t="s">
        <v>14938</v>
      </c>
      <c r="D9888" t="s">
        <v>244</v>
      </c>
      <c r="E9888" t="s">
        <v>51</v>
      </c>
      <c r="F9888" t="s">
        <v>14939</v>
      </c>
      <c r="G9888" t="str">
        <f>"201512005288"</f>
        <v>201512005288</v>
      </c>
      <c r="H9888" t="s">
        <v>582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R9888">
        <v>0</v>
      </c>
      <c r="S9888">
        <v>0</v>
      </c>
      <c r="V9888">
        <v>0</v>
      </c>
      <c r="W9888" t="s">
        <v>582</v>
      </c>
    </row>
    <row r="9889" spans="1:23" x14ac:dyDescent="0.25">
      <c r="H9889" t="s">
        <v>14940</v>
      </c>
    </row>
    <row r="9890" spans="1:23" x14ac:dyDescent="0.25">
      <c r="A9890">
        <v>4942</v>
      </c>
      <c r="B9890">
        <v>4194</v>
      </c>
      <c r="C9890" t="s">
        <v>14941</v>
      </c>
      <c r="D9890" t="s">
        <v>70</v>
      </c>
      <c r="E9890" t="s">
        <v>15</v>
      </c>
      <c r="F9890" t="s">
        <v>14942</v>
      </c>
      <c r="G9890" t="str">
        <f>"00089983"</f>
        <v>00089983</v>
      </c>
      <c r="H9890" t="s">
        <v>582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  <c r="R9890">
        <v>0</v>
      </c>
      <c r="S9890">
        <v>0</v>
      </c>
      <c r="V9890">
        <v>0</v>
      </c>
      <c r="W9890" t="s">
        <v>582</v>
      </c>
    </row>
    <row r="9891" spans="1:23" x14ac:dyDescent="0.25">
      <c r="H9891" t="s">
        <v>14943</v>
      </c>
    </row>
    <row r="9892" spans="1:23" x14ac:dyDescent="0.25">
      <c r="A9892">
        <v>4943</v>
      </c>
      <c r="B9892">
        <v>1060</v>
      </c>
      <c r="C9892" t="s">
        <v>301</v>
      </c>
      <c r="D9892" t="s">
        <v>360</v>
      </c>
      <c r="E9892" t="s">
        <v>96</v>
      </c>
      <c r="F9892" t="s">
        <v>14944</v>
      </c>
      <c r="G9892" t="str">
        <f>"201511030696"</f>
        <v>201511030696</v>
      </c>
      <c r="H9892" t="s">
        <v>595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0</v>
      </c>
      <c r="V9892">
        <v>0</v>
      </c>
      <c r="W9892" t="s">
        <v>595</v>
      </c>
    </row>
    <row r="9893" spans="1:23" x14ac:dyDescent="0.25">
      <c r="H9893" t="s">
        <v>14945</v>
      </c>
    </row>
    <row r="9894" spans="1:23" x14ac:dyDescent="0.25">
      <c r="A9894">
        <v>4944</v>
      </c>
      <c r="B9894">
        <v>8921</v>
      </c>
      <c r="C9894" t="s">
        <v>13044</v>
      </c>
      <c r="D9894" t="s">
        <v>360</v>
      </c>
      <c r="E9894" t="s">
        <v>55</v>
      </c>
      <c r="F9894" t="s">
        <v>14946</v>
      </c>
      <c r="G9894" t="str">
        <f>"201511039702"</f>
        <v>201511039702</v>
      </c>
      <c r="H9894" t="s">
        <v>595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V9894">
        <v>1</v>
      </c>
      <c r="W9894" t="s">
        <v>595</v>
      </c>
    </row>
    <row r="9895" spans="1:23" x14ac:dyDescent="0.25">
      <c r="H9895" t="s">
        <v>735</v>
      </c>
    </row>
    <row r="9896" spans="1:23" x14ac:dyDescent="0.25">
      <c r="A9896">
        <v>4945</v>
      </c>
      <c r="B9896">
        <v>9900</v>
      </c>
      <c r="C9896" t="s">
        <v>83</v>
      </c>
      <c r="D9896" t="s">
        <v>14947</v>
      </c>
      <c r="E9896" t="s">
        <v>41</v>
      </c>
      <c r="F9896" t="s">
        <v>14948</v>
      </c>
      <c r="G9896" t="str">
        <f>"00086326"</f>
        <v>00086326</v>
      </c>
      <c r="H9896" t="s">
        <v>595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V9896">
        <v>1</v>
      </c>
      <c r="W9896" t="s">
        <v>595</v>
      </c>
    </row>
    <row r="9897" spans="1:23" x14ac:dyDescent="0.25">
      <c r="H9897" t="s">
        <v>14949</v>
      </c>
    </row>
    <row r="9898" spans="1:23" x14ac:dyDescent="0.25">
      <c r="A9898">
        <v>4946</v>
      </c>
      <c r="B9898">
        <v>557</v>
      </c>
      <c r="C9898" t="s">
        <v>7013</v>
      </c>
      <c r="D9898" t="s">
        <v>191</v>
      </c>
      <c r="E9898" t="s">
        <v>123</v>
      </c>
      <c r="F9898" t="s">
        <v>14950</v>
      </c>
      <c r="G9898" t="str">
        <f>"201511026471"</f>
        <v>201511026471</v>
      </c>
      <c r="H9898" t="s">
        <v>595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V9898">
        <v>1</v>
      </c>
      <c r="W9898" t="s">
        <v>595</v>
      </c>
    </row>
    <row r="9899" spans="1:23" x14ac:dyDescent="0.25">
      <c r="H9899" t="s">
        <v>14951</v>
      </c>
    </row>
    <row r="9900" spans="1:23" x14ac:dyDescent="0.25">
      <c r="A9900">
        <v>4947</v>
      </c>
      <c r="B9900">
        <v>1105</v>
      </c>
      <c r="C9900" t="s">
        <v>2226</v>
      </c>
      <c r="D9900" t="s">
        <v>379</v>
      </c>
      <c r="E9900" t="s">
        <v>70</v>
      </c>
      <c r="F9900" t="s">
        <v>14952</v>
      </c>
      <c r="G9900" t="str">
        <f>"201511037600"</f>
        <v>201511037600</v>
      </c>
      <c r="H9900">
        <v>825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32</v>
      </c>
      <c r="S9900">
        <v>224</v>
      </c>
      <c r="V9900">
        <v>0</v>
      </c>
      <c r="W9900">
        <v>1049</v>
      </c>
    </row>
    <row r="9901" spans="1:23" x14ac:dyDescent="0.25">
      <c r="H9901" t="s">
        <v>14953</v>
      </c>
    </row>
    <row r="9902" spans="1:23" x14ac:dyDescent="0.25">
      <c r="A9902">
        <v>4948</v>
      </c>
      <c r="B9902">
        <v>1431</v>
      </c>
      <c r="C9902" t="s">
        <v>14954</v>
      </c>
      <c r="D9902" t="s">
        <v>489</v>
      </c>
      <c r="E9902" t="s">
        <v>41</v>
      </c>
      <c r="F9902" t="s">
        <v>14955</v>
      </c>
      <c r="G9902" t="str">
        <f>"00023443"</f>
        <v>00023443</v>
      </c>
      <c r="H9902" t="s">
        <v>4094</v>
      </c>
      <c r="I9902">
        <v>150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R9902">
        <v>8</v>
      </c>
      <c r="S9902">
        <v>56</v>
      </c>
      <c r="V9902">
        <v>2</v>
      </c>
      <c r="W9902" t="s">
        <v>14956</v>
      </c>
    </row>
    <row r="9903" spans="1:23" x14ac:dyDescent="0.25">
      <c r="H9903" t="s">
        <v>14957</v>
      </c>
    </row>
    <row r="9904" spans="1:23" x14ac:dyDescent="0.25">
      <c r="A9904">
        <v>4949</v>
      </c>
      <c r="B9904">
        <v>9818</v>
      </c>
      <c r="C9904" t="s">
        <v>14958</v>
      </c>
      <c r="D9904" t="s">
        <v>14959</v>
      </c>
      <c r="E9904" t="s">
        <v>496</v>
      </c>
      <c r="F9904" t="s">
        <v>14960</v>
      </c>
      <c r="G9904" t="str">
        <f>"00019129"</f>
        <v>00019129</v>
      </c>
      <c r="H9904" t="s">
        <v>14961</v>
      </c>
      <c r="I9904">
        <v>150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R9904">
        <v>19</v>
      </c>
      <c r="S9904">
        <v>133</v>
      </c>
      <c r="V9904">
        <v>0</v>
      </c>
      <c r="W9904" t="s">
        <v>14956</v>
      </c>
    </row>
    <row r="9905" spans="1:23" x14ac:dyDescent="0.25">
      <c r="H9905" t="s">
        <v>14962</v>
      </c>
    </row>
    <row r="9906" spans="1:23" x14ac:dyDescent="0.25">
      <c r="A9906">
        <v>4950</v>
      </c>
      <c r="B9906">
        <v>5244</v>
      </c>
      <c r="C9906" t="s">
        <v>14963</v>
      </c>
      <c r="D9906" t="s">
        <v>40</v>
      </c>
      <c r="E9906" t="s">
        <v>65</v>
      </c>
      <c r="F9906" t="s">
        <v>14964</v>
      </c>
      <c r="G9906" t="str">
        <f>"201511031617"</f>
        <v>201511031617</v>
      </c>
      <c r="H9906" t="s">
        <v>925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R9906">
        <v>6</v>
      </c>
      <c r="S9906">
        <v>42</v>
      </c>
      <c r="V9906">
        <v>1</v>
      </c>
      <c r="W9906" t="s">
        <v>14965</v>
      </c>
    </row>
    <row r="9907" spans="1:23" x14ac:dyDescent="0.25">
      <c r="H9907" t="s">
        <v>14966</v>
      </c>
    </row>
    <row r="9908" spans="1:23" x14ac:dyDescent="0.25">
      <c r="A9908">
        <v>4951</v>
      </c>
      <c r="B9908">
        <v>6597</v>
      </c>
      <c r="C9908" t="s">
        <v>834</v>
      </c>
      <c r="D9908" t="s">
        <v>515</v>
      </c>
      <c r="E9908" t="s">
        <v>13327</v>
      </c>
      <c r="F9908" t="s">
        <v>14967</v>
      </c>
      <c r="G9908" t="str">
        <f>"00057787"</f>
        <v>00057787</v>
      </c>
      <c r="H9908" t="s">
        <v>925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6</v>
      </c>
      <c r="S9908">
        <v>42</v>
      </c>
      <c r="V9908">
        <v>0</v>
      </c>
      <c r="W9908" t="s">
        <v>14965</v>
      </c>
    </row>
    <row r="9909" spans="1:23" x14ac:dyDescent="0.25">
      <c r="H9909" t="s">
        <v>14968</v>
      </c>
    </row>
    <row r="9910" spans="1:23" x14ac:dyDescent="0.25">
      <c r="A9910">
        <v>4952</v>
      </c>
      <c r="B9910">
        <v>7841</v>
      </c>
      <c r="C9910" t="s">
        <v>4189</v>
      </c>
      <c r="D9910" t="s">
        <v>406</v>
      </c>
      <c r="E9910" t="s">
        <v>123</v>
      </c>
      <c r="F9910" t="s">
        <v>14969</v>
      </c>
      <c r="G9910" t="str">
        <f>"201505000243"</f>
        <v>201505000243</v>
      </c>
      <c r="H9910" t="s">
        <v>2567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11</v>
      </c>
      <c r="S9910">
        <v>77</v>
      </c>
      <c r="V9910">
        <v>0</v>
      </c>
      <c r="W9910" t="s">
        <v>5087</v>
      </c>
    </row>
    <row r="9911" spans="1:23" x14ac:dyDescent="0.25">
      <c r="H9911" t="s">
        <v>14970</v>
      </c>
    </row>
    <row r="9912" spans="1:23" x14ac:dyDescent="0.25">
      <c r="A9912">
        <v>4953</v>
      </c>
      <c r="B9912">
        <v>9626</v>
      </c>
      <c r="C9912" t="s">
        <v>14971</v>
      </c>
      <c r="D9912" t="s">
        <v>450</v>
      </c>
      <c r="E9912" t="s">
        <v>96</v>
      </c>
      <c r="F9912" t="s">
        <v>14972</v>
      </c>
      <c r="G9912" t="str">
        <f>"00040449"</f>
        <v>00040449</v>
      </c>
      <c r="H9912">
        <v>880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24</v>
      </c>
      <c r="S9912">
        <v>168</v>
      </c>
      <c r="V9912">
        <v>0</v>
      </c>
      <c r="W9912">
        <v>1048</v>
      </c>
    </row>
    <row r="9913" spans="1:23" x14ac:dyDescent="0.25">
      <c r="H9913" t="s">
        <v>14973</v>
      </c>
    </row>
    <row r="9914" spans="1:23" x14ac:dyDescent="0.25">
      <c r="A9914">
        <v>4954</v>
      </c>
      <c r="B9914">
        <v>5737</v>
      </c>
      <c r="C9914" t="s">
        <v>14974</v>
      </c>
      <c r="D9914" t="s">
        <v>878</v>
      </c>
      <c r="E9914" t="s">
        <v>51</v>
      </c>
      <c r="F9914" t="s">
        <v>14975</v>
      </c>
      <c r="G9914" t="str">
        <f>"00029834"</f>
        <v>00029834</v>
      </c>
      <c r="H9914">
        <v>814</v>
      </c>
      <c r="I9914">
        <v>150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12</v>
      </c>
      <c r="S9914">
        <v>84</v>
      </c>
      <c r="V9914">
        <v>1</v>
      </c>
      <c r="W9914">
        <v>1048</v>
      </c>
    </row>
    <row r="9915" spans="1:23" x14ac:dyDescent="0.25">
      <c r="H9915" t="s">
        <v>14976</v>
      </c>
    </row>
    <row r="9916" spans="1:23" x14ac:dyDescent="0.25">
      <c r="A9916">
        <v>4955</v>
      </c>
      <c r="B9916">
        <v>877</v>
      </c>
      <c r="C9916" t="s">
        <v>14977</v>
      </c>
      <c r="D9916" t="s">
        <v>375</v>
      </c>
      <c r="E9916" t="s">
        <v>55</v>
      </c>
      <c r="F9916" t="s">
        <v>14978</v>
      </c>
      <c r="G9916" t="str">
        <f>"00016985"</f>
        <v>00016985</v>
      </c>
      <c r="H9916">
        <v>759</v>
      </c>
      <c r="I9916">
        <v>0</v>
      </c>
      <c r="J9916">
        <v>30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37</v>
      </c>
      <c r="S9916">
        <v>259</v>
      </c>
      <c r="V9916">
        <v>1</v>
      </c>
      <c r="W9916">
        <v>1048</v>
      </c>
    </row>
    <row r="9917" spans="1:23" x14ac:dyDescent="0.25">
      <c r="H9917" t="s">
        <v>14979</v>
      </c>
    </row>
    <row r="9918" spans="1:23" x14ac:dyDescent="0.25">
      <c r="A9918">
        <v>4956</v>
      </c>
      <c r="B9918">
        <v>4533</v>
      </c>
      <c r="C9918" t="s">
        <v>14980</v>
      </c>
      <c r="D9918" t="s">
        <v>406</v>
      </c>
      <c r="E9918" t="s">
        <v>196</v>
      </c>
      <c r="F9918" t="s">
        <v>14981</v>
      </c>
      <c r="G9918" t="str">
        <f>"201511037773"</f>
        <v>201511037773</v>
      </c>
      <c r="H9918">
        <v>605</v>
      </c>
      <c r="I9918">
        <v>0</v>
      </c>
      <c r="J9918">
        <v>30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59</v>
      </c>
      <c r="S9918">
        <v>413</v>
      </c>
      <c r="V9918">
        <v>0</v>
      </c>
      <c r="W9918">
        <v>1048</v>
      </c>
    </row>
    <row r="9919" spans="1:23" x14ac:dyDescent="0.25">
      <c r="H9919" t="s">
        <v>14982</v>
      </c>
    </row>
    <row r="9920" spans="1:23" x14ac:dyDescent="0.25">
      <c r="A9920">
        <v>4957</v>
      </c>
      <c r="B9920">
        <v>1261</v>
      </c>
      <c r="C9920" t="s">
        <v>8171</v>
      </c>
      <c r="D9920" t="s">
        <v>3971</v>
      </c>
      <c r="E9920" t="s">
        <v>25</v>
      </c>
      <c r="F9920" t="s">
        <v>14983</v>
      </c>
      <c r="G9920" t="str">
        <f>"00020993"</f>
        <v>00020993</v>
      </c>
      <c r="H9920" t="s">
        <v>992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  <c r="R9920">
        <v>7</v>
      </c>
      <c r="S9920">
        <v>49</v>
      </c>
      <c r="V9920">
        <v>0</v>
      </c>
      <c r="W9920" t="s">
        <v>14984</v>
      </c>
    </row>
    <row r="9921" spans="1:23" x14ac:dyDescent="0.25">
      <c r="H9921" t="s">
        <v>14985</v>
      </c>
    </row>
    <row r="9922" spans="1:23" x14ac:dyDescent="0.25">
      <c r="A9922">
        <v>4958</v>
      </c>
      <c r="B9922">
        <v>256</v>
      </c>
      <c r="C9922" t="s">
        <v>14986</v>
      </c>
      <c r="D9922" t="s">
        <v>31</v>
      </c>
      <c r="E9922" t="s">
        <v>690</v>
      </c>
      <c r="F9922" t="s">
        <v>14987</v>
      </c>
      <c r="G9922" t="str">
        <f>"201511035127"</f>
        <v>201511035127</v>
      </c>
      <c r="H9922" t="s">
        <v>605</v>
      </c>
      <c r="I9922">
        <v>0</v>
      </c>
      <c r="J9922">
        <v>30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  <c r="V9922">
        <v>0</v>
      </c>
      <c r="W9922" t="s">
        <v>14988</v>
      </c>
    </row>
    <row r="9923" spans="1:23" x14ac:dyDescent="0.25">
      <c r="H9923" t="s">
        <v>14989</v>
      </c>
    </row>
    <row r="9924" spans="1:23" x14ac:dyDescent="0.25">
      <c r="A9924">
        <v>4959</v>
      </c>
      <c r="B9924">
        <v>4380</v>
      </c>
      <c r="C9924" t="s">
        <v>14990</v>
      </c>
      <c r="D9924" t="s">
        <v>40</v>
      </c>
      <c r="E9924" t="s">
        <v>1399</v>
      </c>
      <c r="F9924" t="s">
        <v>14991</v>
      </c>
      <c r="G9924" t="str">
        <f>"201410012782"</f>
        <v>201410012782</v>
      </c>
      <c r="H9924" t="s">
        <v>605</v>
      </c>
      <c r="I9924">
        <v>0</v>
      </c>
      <c r="J9924">
        <v>30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V9924">
        <v>2</v>
      </c>
      <c r="W9924" t="s">
        <v>14988</v>
      </c>
    </row>
    <row r="9925" spans="1:23" x14ac:dyDescent="0.25">
      <c r="H9925" t="s">
        <v>14992</v>
      </c>
    </row>
    <row r="9926" spans="1:23" x14ac:dyDescent="0.25">
      <c r="A9926">
        <v>4960</v>
      </c>
      <c r="B9926">
        <v>920</v>
      </c>
      <c r="C9926" t="s">
        <v>658</v>
      </c>
      <c r="D9926" t="s">
        <v>14993</v>
      </c>
      <c r="E9926" t="s">
        <v>1439</v>
      </c>
      <c r="F9926" t="s">
        <v>14994</v>
      </c>
      <c r="G9926" t="str">
        <f>"201511026855"</f>
        <v>201511026855</v>
      </c>
      <c r="H9926" t="s">
        <v>535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  <c r="R9926">
        <v>9</v>
      </c>
      <c r="S9926">
        <v>63</v>
      </c>
      <c r="V9926">
        <v>0</v>
      </c>
      <c r="W9926" t="s">
        <v>14988</v>
      </c>
    </row>
    <row r="9927" spans="1:23" x14ac:dyDescent="0.25">
      <c r="H9927" t="s">
        <v>14995</v>
      </c>
    </row>
    <row r="9928" spans="1:23" x14ac:dyDescent="0.25">
      <c r="A9928">
        <v>4961</v>
      </c>
      <c r="B9928">
        <v>9567</v>
      </c>
      <c r="C9928" t="s">
        <v>2625</v>
      </c>
      <c r="D9928" t="s">
        <v>133</v>
      </c>
      <c r="E9928" t="s">
        <v>196</v>
      </c>
      <c r="F9928" t="s">
        <v>14996</v>
      </c>
      <c r="G9928" t="str">
        <f>"00085486"</f>
        <v>00085486</v>
      </c>
      <c r="H9928" t="s">
        <v>2173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v>0</v>
      </c>
      <c r="S9928">
        <v>0</v>
      </c>
      <c r="V9928">
        <v>0</v>
      </c>
      <c r="W9928" t="s">
        <v>2173</v>
      </c>
    </row>
    <row r="9929" spans="1:23" x14ac:dyDescent="0.25">
      <c r="H9929">
        <v>815</v>
      </c>
    </row>
    <row r="9930" spans="1:23" x14ac:dyDescent="0.25">
      <c r="A9930">
        <v>4962</v>
      </c>
      <c r="B9930">
        <v>2686</v>
      </c>
      <c r="C9930" t="s">
        <v>517</v>
      </c>
      <c r="D9930" t="s">
        <v>83</v>
      </c>
      <c r="E9930" t="s">
        <v>2976</v>
      </c>
      <c r="F9930" t="s">
        <v>14997</v>
      </c>
      <c r="G9930" t="str">
        <f>"00024426"</f>
        <v>00024426</v>
      </c>
      <c r="H9930">
        <v>1012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R9930">
        <v>5</v>
      </c>
      <c r="S9930">
        <v>35</v>
      </c>
      <c r="V9930">
        <v>0</v>
      </c>
      <c r="W9930">
        <v>1047</v>
      </c>
    </row>
    <row r="9931" spans="1:23" x14ac:dyDescent="0.25">
      <c r="H9931" t="s">
        <v>14998</v>
      </c>
    </row>
    <row r="9932" spans="1:23" x14ac:dyDescent="0.25">
      <c r="A9932">
        <v>4963</v>
      </c>
      <c r="B9932">
        <v>8038</v>
      </c>
      <c r="C9932" t="s">
        <v>4263</v>
      </c>
      <c r="D9932" t="s">
        <v>787</v>
      </c>
      <c r="E9932" t="s">
        <v>162</v>
      </c>
      <c r="F9932" t="s">
        <v>14999</v>
      </c>
      <c r="G9932" t="str">
        <f>"00094442"</f>
        <v>00094442</v>
      </c>
      <c r="H9932">
        <v>1012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5</v>
      </c>
      <c r="S9932">
        <v>35</v>
      </c>
      <c r="V9932">
        <v>0</v>
      </c>
      <c r="W9932">
        <v>1047</v>
      </c>
    </row>
    <row r="9933" spans="1:23" x14ac:dyDescent="0.25">
      <c r="H9933">
        <v>819</v>
      </c>
    </row>
    <row r="9934" spans="1:23" x14ac:dyDescent="0.25">
      <c r="A9934">
        <v>4964</v>
      </c>
      <c r="B9934">
        <v>1360</v>
      </c>
      <c r="C9934" t="s">
        <v>15000</v>
      </c>
      <c r="D9934" t="s">
        <v>15001</v>
      </c>
      <c r="E9934" t="s">
        <v>834</v>
      </c>
      <c r="F9934" t="s">
        <v>15002</v>
      </c>
      <c r="G9934" t="str">
        <f>"201510000491"</f>
        <v>201510000491</v>
      </c>
      <c r="H9934">
        <v>1012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  <c r="R9934">
        <v>5</v>
      </c>
      <c r="S9934">
        <v>35</v>
      </c>
      <c r="V9934">
        <v>0</v>
      </c>
      <c r="W9934">
        <v>1047</v>
      </c>
    </row>
    <row r="9935" spans="1:23" x14ac:dyDescent="0.25">
      <c r="H9935" t="s">
        <v>15003</v>
      </c>
    </row>
    <row r="9936" spans="1:23" x14ac:dyDescent="0.25">
      <c r="A9936">
        <v>4965</v>
      </c>
      <c r="B9936">
        <v>6062</v>
      </c>
      <c r="C9936" t="s">
        <v>15004</v>
      </c>
      <c r="D9936" t="s">
        <v>3055</v>
      </c>
      <c r="E9936" t="s">
        <v>60</v>
      </c>
      <c r="F9936" t="s">
        <v>15005</v>
      </c>
      <c r="G9936" t="str">
        <f>"201511005397"</f>
        <v>201511005397</v>
      </c>
      <c r="H9936">
        <v>1012</v>
      </c>
      <c r="I9936">
        <v>0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  <c r="R9936">
        <v>5</v>
      </c>
      <c r="S9936">
        <v>35</v>
      </c>
      <c r="V9936">
        <v>0</v>
      </c>
      <c r="W9936">
        <v>1047</v>
      </c>
    </row>
    <row r="9937" spans="1:23" x14ac:dyDescent="0.25">
      <c r="H9937" t="s">
        <v>15006</v>
      </c>
    </row>
    <row r="9938" spans="1:23" x14ac:dyDescent="0.25">
      <c r="A9938">
        <v>4966</v>
      </c>
      <c r="B9938">
        <v>1824</v>
      </c>
      <c r="C9938" t="s">
        <v>15007</v>
      </c>
      <c r="D9938" t="s">
        <v>15008</v>
      </c>
      <c r="E9938" t="s">
        <v>15009</v>
      </c>
      <c r="F9938" t="s">
        <v>15010</v>
      </c>
      <c r="G9938" t="str">
        <f>"00022356"</f>
        <v>00022356</v>
      </c>
      <c r="H9938">
        <v>935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70</v>
      </c>
      <c r="R9938">
        <v>6</v>
      </c>
      <c r="S9938">
        <v>42</v>
      </c>
      <c r="V9938">
        <v>0</v>
      </c>
      <c r="W9938">
        <v>1047</v>
      </c>
    </row>
    <row r="9939" spans="1:23" x14ac:dyDescent="0.25">
      <c r="H9939">
        <v>815</v>
      </c>
    </row>
    <row r="9940" spans="1:23" x14ac:dyDescent="0.25">
      <c r="A9940">
        <v>4967</v>
      </c>
      <c r="B9940">
        <v>10317</v>
      </c>
      <c r="C9940" t="s">
        <v>15011</v>
      </c>
      <c r="D9940" t="s">
        <v>570</v>
      </c>
      <c r="E9940" t="s">
        <v>15012</v>
      </c>
      <c r="F9940" t="s">
        <v>15013</v>
      </c>
      <c r="G9940" t="str">
        <f>"00030713"</f>
        <v>00030713</v>
      </c>
      <c r="H9940" t="s">
        <v>2186</v>
      </c>
      <c r="I9940">
        <v>150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V9940">
        <v>0</v>
      </c>
      <c r="W9940" t="s">
        <v>15014</v>
      </c>
    </row>
    <row r="9941" spans="1:23" x14ac:dyDescent="0.25">
      <c r="H9941" t="s">
        <v>15015</v>
      </c>
    </row>
    <row r="9942" spans="1:23" x14ac:dyDescent="0.25">
      <c r="A9942">
        <v>4968</v>
      </c>
      <c r="B9942">
        <v>10033</v>
      </c>
      <c r="C9942" t="s">
        <v>15016</v>
      </c>
      <c r="D9942" t="s">
        <v>14</v>
      </c>
      <c r="E9942" t="s">
        <v>55</v>
      </c>
      <c r="F9942" t="s">
        <v>15017</v>
      </c>
      <c r="G9942" t="str">
        <f>"201511029286"</f>
        <v>201511029286</v>
      </c>
      <c r="H9942" t="s">
        <v>2186</v>
      </c>
      <c r="I9942">
        <v>150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0</v>
      </c>
      <c r="S9942">
        <v>0</v>
      </c>
      <c r="V9942">
        <v>0</v>
      </c>
      <c r="W9942" t="s">
        <v>15014</v>
      </c>
    </row>
    <row r="9943" spans="1:23" x14ac:dyDescent="0.25">
      <c r="H9943" t="s">
        <v>15018</v>
      </c>
    </row>
    <row r="9944" spans="1:23" x14ac:dyDescent="0.25">
      <c r="A9944">
        <v>4969</v>
      </c>
      <c r="B9944">
        <v>7375</v>
      </c>
      <c r="C9944" t="s">
        <v>15019</v>
      </c>
      <c r="D9944" t="s">
        <v>489</v>
      </c>
      <c r="E9944" t="s">
        <v>295</v>
      </c>
      <c r="F9944" t="s">
        <v>15020</v>
      </c>
      <c r="G9944" t="str">
        <f>"00030601"</f>
        <v>00030601</v>
      </c>
      <c r="H9944" t="s">
        <v>2186</v>
      </c>
      <c r="I9944">
        <v>150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V9944">
        <v>1</v>
      </c>
      <c r="W9944" t="s">
        <v>15014</v>
      </c>
    </row>
    <row r="9945" spans="1:23" x14ac:dyDescent="0.25">
      <c r="H9945" t="s">
        <v>15021</v>
      </c>
    </row>
    <row r="9946" spans="1:23" x14ac:dyDescent="0.25">
      <c r="A9946">
        <v>4970</v>
      </c>
      <c r="B9946">
        <v>7851</v>
      </c>
      <c r="C9946" t="s">
        <v>15022</v>
      </c>
      <c r="D9946" t="s">
        <v>140</v>
      </c>
      <c r="E9946" t="s">
        <v>1236</v>
      </c>
      <c r="F9946" t="s">
        <v>15023</v>
      </c>
      <c r="G9946" t="str">
        <f>"201511010893"</f>
        <v>201511010893</v>
      </c>
      <c r="H9946">
        <v>990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8</v>
      </c>
      <c r="S9946">
        <v>56</v>
      </c>
      <c r="V9946">
        <v>0</v>
      </c>
      <c r="W9946">
        <v>1046</v>
      </c>
    </row>
    <row r="9947" spans="1:23" x14ac:dyDescent="0.25">
      <c r="H9947" t="s">
        <v>15024</v>
      </c>
    </row>
    <row r="9948" spans="1:23" x14ac:dyDescent="0.25">
      <c r="A9948">
        <v>4971</v>
      </c>
      <c r="B9948">
        <v>9037</v>
      </c>
      <c r="C9948" t="s">
        <v>15025</v>
      </c>
      <c r="D9948" t="s">
        <v>3727</v>
      </c>
      <c r="E9948" t="s">
        <v>51</v>
      </c>
      <c r="F9948" t="s">
        <v>15026</v>
      </c>
      <c r="G9948" t="str">
        <f>"201511020242"</f>
        <v>201511020242</v>
      </c>
      <c r="H9948">
        <v>682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52</v>
      </c>
      <c r="S9948">
        <v>364</v>
      </c>
      <c r="V9948">
        <v>0</v>
      </c>
      <c r="W9948">
        <v>1046</v>
      </c>
    </row>
    <row r="9949" spans="1:23" x14ac:dyDescent="0.25">
      <c r="H9949" t="s">
        <v>15027</v>
      </c>
    </row>
    <row r="9950" spans="1:23" x14ac:dyDescent="0.25">
      <c r="A9950">
        <v>4972</v>
      </c>
      <c r="B9950">
        <v>7412</v>
      </c>
      <c r="C9950" t="s">
        <v>15028</v>
      </c>
      <c r="D9950" t="s">
        <v>83</v>
      </c>
      <c r="E9950" t="s">
        <v>60</v>
      </c>
      <c r="F9950" t="s">
        <v>15029</v>
      </c>
      <c r="G9950" t="str">
        <f>"201511028614"</f>
        <v>201511028614</v>
      </c>
      <c r="H9950" t="s">
        <v>15030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R9950">
        <v>7</v>
      </c>
      <c r="S9950">
        <v>49</v>
      </c>
      <c r="T9950">
        <v>6</v>
      </c>
      <c r="U9950">
        <v>868</v>
      </c>
      <c r="V9950">
        <v>2</v>
      </c>
      <c r="W9950" t="s">
        <v>15031</v>
      </c>
    </row>
    <row r="9951" spans="1:23" x14ac:dyDescent="0.25">
      <c r="H9951" t="s">
        <v>15032</v>
      </c>
    </row>
    <row r="9952" spans="1:23" x14ac:dyDescent="0.25">
      <c r="A9952">
        <v>4973</v>
      </c>
      <c r="B9952">
        <v>7412</v>
      </c>
      <c r="C9952" t="s">
        <v>15028</v>
      </c>
      <c r="D9952" t="s">
        <v>83</v>
      </c>
      <c r="E9952" t="s">
        <v>60</v>
      </c>
      <c r="F9952" t="s">
        <v>15029</v>
      </c>
      <c r="G9952" t="str">
        <f>"201511028614"</f>
        <v>201511028614</v>
      </c>
      <c r="H9952" t="s">
        <v>15030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  <c r="R9952">
        <v>7</v>
      </c>
      <c r="S9952">
        <v>49</v>
      </c>
      <c r="V9952">
        <v>2</v>
      </c>
      <c r="W9952" t="s">
        <v>15031</v>
      </c>
    </row>
    <row r="9953" spans="1:23" x14ac:dyDescent="0.25">
      <c r="H9953" t="s">
        <v>15032</v>
      </c>
    </row>
    <row r="9954" spans="1:23" x14ac:dyDescent="0.25">
      <c r="A9954">
        <v>4974</v>
      </c>
      <c r="B9954">
        <v>6823</v>
      </c>
      <c r="C9954" t="s">
        <v>15033</v>
      </c>
      <c r="D9954" t="s">
        <v>83</v>
      </c>
      <c r="E9954" t="s">
        <v>116</v>
      </c>
      <c r="F9954" t="s">
        <v>15034</v>
      </c>
      <c r="G9954" t="str">
        <f>"201511032790"</f>
        <v>201511032790</v>
      </c>
      <c r="H9954" t="s">
        <v>1000</v>
      </c>
      <c r="I9954">
        <v>0</v>
      </c>
      <c r="J9954">
        <v>50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V9954">
        <v>0</v>
      </c>
      <c r="W9954" t="s">
        <v>15035</v>
      </c>
    </row>
    <row r="9955" spans="1:23" x14ac:dyDescent="0.25">
      <c r="H9955" t="s">
        <v>15036</v>
      </c>
    </row>
    <row r="9956" spans="1:23" x14ac:dyDescent="0.25">
      <c r="A9956">
        <v>4975</v>
      </c>
      <c r="B9956">
        <v>6363</v>
      </c>
      <c r="C9956" t="s">
        <v>15037</v>
      </c>
      <c r="D9956" t="s">
        <v>900</v>
      </c>
      <c r="E9956" t="s">
        <v>123</v>
      </c>
      <c r="F9956" t="s">
        <v>15038</v>
      </c>
      <c r="G9956" t="str">
        <f>"201402012465"</f>
        <v>201402012465</v>
      </c>
      <c r="H9956">
        <v>1045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  <c r="R9956">
        <v>0</v>
      </c>
      <c r="S9956">
        <v>0</v>
      </c>
      <c r="V9956">
        <v>0</v>
      </c>
      <c r="W9956">
        <v>1045</v>
      </c>
    </row>
    <row r="9957" spans="1:23" x14ac:dyDescent="0.25">
      <c r="H9957" t="s">
        <v>735</v>
      </c>
    </row>
    <row r="9958" spans="1:23" x14ac:dyDescent="0.25">
      <c r="A9958">
        <v>4976</v>
      </c>
      <c r="B9958">
        <v>4014</v>
      </c>
      <c r="C9958" t="s">
        <v>8627</v>
      </c>
      <c r="D9958" t="s">
        <v>5784</v>
      </c>
      <c r="E9958" t="s">
        <v>70</v>
      </c>
      <c r="F9958" t="s">
        <v>15039</v>
      </c>
      <c r="G9958" t="str">
        <f>"00050814"</f>
        <v>00050814</v>
      </c>
      <c r="H9958">
        <v>1045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R9958">
        <v>0</v>
      </c>
      <c r="S9958">
        <v>0</v>
      </c>
      <c r="V9958">
        <v>2</v>
      </c>
      <c r="W9958">
        <v>1045</v>
      </c>
    </row>
    <row r="9959" spans="1:23" x14ac:dyDescent="0.25">
      <c r="H9959" t="s">
        <v>6641</v>
      </c>
    </row>
    <row r="9960" spans="1:23" x14ac:dyDescent="0.25">
      <c r="A9960">
        <v>4977</v>
      </c>
      <c r="B9960">
        <v>292</v>
      </c>
      <c r="C9960" t="s">
        <v>1363</v>
      </c>
      <c r="D9960" t="s">
        <v>133</v>
      </c>
      <c r="E9960" t="s">
        <v>222</v>
      </c>
      <c r="F9960" t="s">
        <v>15040</v>
      </c>
      <c r="G9960" t="str">
        <f>"201511015494"</f>
        <v>201511015494</v>
      </c>
      <c r="H9960">
        <v>1045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R9960">
        <v>0</v>
      </c>
      <c r="S9960">
        <v>0</v>
      </c>
      <c r="V9960">
        <v>2</v>
      </c>
      <c r="W9960">
        <v>1045</v>
      </c>
    </row>
    <row r="9961" spans="1:23" x14ac:dyDescent="0.25">
      <c r="H9961" t="s">
        <v>15041</v>
      </c>
    </row>
    <row r="9962" spans="1:23" x14ac:dyDescent="0.25">
      <c r="A9962">
        <v>4978</v>
      </c>
      <c r="B9962">
        <v>6480</v>
      </c>
      <c r="C9962" t="s">
        <v>1150</v>
      </c>
      <c r="D9962" t="s">
        <v>79</v>
      </c>
      <c r="E9962" t="s">
        <v>96</v>
      </c>
      <c r="F9962" t="s">
        <v>15042</v>
      </c>
      <c r="G9962" t="str">
        <f>"00092112"</f>
        <v>00092112</v>
      </c>
      <c r="H9962">
        <v>1045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  <c r="R9962">
        <v>0</v>
      </c>
      <c r="S9962">
        <v>0</v>
      </c>
      <c r="V9962">
        <v>0</v>
      </c>
      <c r="W9962">
        <v>1045</v>
      </c>
    </row>
    <row r="9963" spans="1:23" x14ac:dyDescent="0.25">
      <c r="H9963" t="s">
        <v>437</v>
      </c>
    </row>
    <row r="9964" spans="1:23" x14ac:dyDescent="0.25">
      <c r="A9964">
        <v>4979</v>
      </c>
      <c r="B9964">
        <v>4902</v>
      </c>
      <c r="C9964" t="s">
        <v>4855</v>
      </c>
      <c r="D9964" t="s">
        <v>4656</v>
      </c>
      <c r="E9964" t="s">
        <v>15</v>
      </c>
      <c r="F9964" t="s">
        <v>4856</v>
      </c>
      <c r="G9964" t="str">
        <f>"00042009"</f>
        <v>00042009</v>
      </c>
      <c r="H9964">
        <v>1045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V9964">
        <v>0</v>
      </c>
      <c r="W9964">
        <v>1045</v>
      </c>
    </row>
    <row r="9965" spans="1:23" x14ac:dyDescent="0.25">
      <c r="H9965" t="s">
        <v>4857</v>
      </c>
    </row>
    <row r="9966" spans="1:23" x14ac:dyDescent="0.25">
      <c r="A9966">
        <v>4980</v>
      </c>
      <c r="B9966">
        <v>2738</v>
      </c>
      <c r="C9966" t="s">
        <v>3116</v>
      </c>
      <c r="D9966" t="s">
        <v>36</v>
      </c>
      <c r="E9966" t="s">
        <v>51</v>
      </c>
      <c r="F9966" t="s">
        <v>15043</v>
      </c>
      <c r="G9966" t="str">
        <f>"00048197"</f>
        <v>00048197</v>
      </c>
      <c r="H9966">
        <v>1045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V9966">
        <v>0</v>
      </c>
      <c r="W9966">
        <v>1045</v>
      </c>
    </row>
    <row r="9967" spans="1:23" x14ac:dyDescent="0.25">
      <c r="H9967" t="s">
        <v>15044</v>
      </c>
    </row>
    <row r="9968" spans="1:23" x14ac:dyDescent="0.25">
      <c r="A9968">
        <v>4981</v>
      </c>
      <c r="B9968">
        <v>2738</v>
      </c>
      <c r="C9968" t="s">
        <v>3116</v>
      </c>
      <c r="D9968" t="s">
        <v>36</v>
      </c>
      <c r="E9968" t="s">
        <v>51</v>
      </c>
      <c r="F9968" t="s">
        <v>15043</v>
      </c>
      <c r="G9968" t="str">
        <f>"00048197"</f>
        <v>00048197</v>
      </c>
      <c r="H9968">
        <v>1045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>
        <v>6</v>
      </c>
      <c r="U9968">
        <v>834</v>
      </c>
      <c r="V9968">
        <v>0</v>
      </c>
      <c r="W9968">
        <v>1045</v>
      </c>
    </row>
    <row r="9969" spans="1:23" x14ac:dyDescent="0.25">
      <c r="H9969" t="s">
        <v>15044</v>
      </c>
    </row>
    <row r="9970" spans="1:23" x14ac:dyDescent="0.25">
      <c r="A9970">
        <v>4982</v>
      </c>
      <c r="B9970">
        <v>6356</v>
      </c>
      <c r="C9970" t="s">
        <v>15045</v>
      </c>
      <c r="D9970" t="s">
        <v>83</v>
      </c>
      <c r="E9970" t="s">
        <v>70</v>
      </c>
      <c r="F9970" t="s">
        <v>15046</v>
      </c>
      <c r="G9970" t="str">
        <f>"00088064"</f>
        <v>00088064</v>
      </c>
      <c r="H9970">
        <v>1045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V9970">
        <v>3</v>
      </c>
      <c r="W9970">
        <v>1045</v>
      </c>
    </row>
    <row r="9971" spans="1:23" x14ac:dyDescent="0.25">
      <c r="H9971">
        <v>818</v>
      </c>
    </row>
    <row r="9972" spans="1:23" x14ac:dyDescent="0.25">
      <c r="A9972">
        <v>4983</v>
      </c>
      <c r="B9972">
        <v>8109</v>
      </c>
      <c r="C9972" t="s">
        <v>446</v>
      </c>
      <c r="D9972" t="s">
        <v>196</v>
      </c>
      <c r="E9972" t="s">
        <v>60</v>
      </c>
      <c r="F9972" t="s">
        <v>15047</v>
      </c>
      <c r="G9972" t="str">
        <f>"00039128"</f>
        <v>00039128</v>
      </c>
      <c r="H9972">
        <v>1045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V9972">
        <v>0</v>
      </c>
      <c r="W9972">
        <v>1045</v>
      </c>
    </row>
    <row r="9973" spans="1:23" x14ac:dyDescent="0.25">
      <c r="H9973" t="s">
        <v>15048</v>
      </c>
    </row>
    <row r="9974" spans="1:23" x14ac:dyDescent="0.25">
      <c r="A9974">
        <v>4984</v>
      </c>
      <c r="B9974">
        <v>3919</v>
      </c>
      <c r="C9974" t="s">
        <v>15049</v>
      </c>
      <c r="D9974" t="s">
        <v>1655</v>
      </c>
      <c r="E9974" t="s">
        <v>6728</v>
      </c>
      <c r="F9974" t="s">
        <v>15050</v>
      </c>
      <c r="G9974" t="str">
        <f>"201303000032"</f>
        <v>201303000032</v>
      </c>
      <c r="H9974">
        <v>1045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V9974">
        <v>2</v>
      </c>
      <c r="W9974">
        <v>1045</v>
      </c>
    </row>
    <row r="9975" spans="1:23" x14ac:dyDescent="0.25">
      <c r="H9975" t="s">
        <v>15051</v>
      </c>
    </row>
    <row r="9976" spans="1:23" x14ac:dyDescent="0.25">
      <c r="A9976">
        <v>4985</v>
      </c>
      <c r="B9976">
        <v>89</v>
      </c>
      <c r="C9976" t="s">
        <v>7349</v>
      </c>
      <c r="D9976" t="s">
        <v>7350</v>
      </c>
      <c r="E9976" t="s">
        <v>70</v>
      </c>
      <c r="F9976" t="s">
        <v>7351</v>
      </c>
      <c r="G9976" t="str">
        <f>"201511042887"</f>
        <v>201511042887</v>
      </c>
      <c r="H9976">
        <v>1045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V9976">
        <v>0</v>
      </c>
      <c r="W9976">
        <v>1045</v>
      </c>
    </row>
    <row r="9977" spans="1:23" x14ac:dyDescent="0.25">
      <c r="H9977" t="s">
        <v>7352</v>
      </c>
    </row>
    <row r="9978" spans="1:23" x14ac:dyDescent="0.25">
      <c r="A9978">
        <v>4986</v>
      </c>
      <c r="B9978">
        <v>7740</v>
      </c>
      <c r="C9978" t="s">
        <v>15052</v>
      </c>
      <c r="D9978" t="s">
        <v>326</v>
      </c>
      <c r="E9978" t="s">
        <v>188</v>
      </c>
      <c r="F9978" t="s">
        <v>15053</v>
      </c>
      <c r="G9978" t="str">
        <f>"00089300"</f>
        <v>00089300</v>
      </c>
      <c r="H9978">
        <v>1045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V9978">
        <v>0</v>
      </c>
      <c r="W9978">
        <v>1045</v>
      </c>
    </row>
    <row r="9979" spans="1:23" x14ac:dyDescent="0.25">
      <c r="H9979" t="s">
        <v>15054</v>
      </c>
    </row>
    <row r="9980" spans="1:23" x14ac:dyDescent="0.25">
      <c r="A9980">
        <v>4987</v>
      </c>
      <c r="B9980">
        <v>1811</v>
      </c>
      <c r="C9980" t="s">
        <v>517</v>
      </c>
      <c r="D9980" t="s">
        <v>112</v>
      </c>
      <c r="E9980" t="s">
        <v>75</v>
      </c>
      <c r="F9980" t="s">
        <v>15055</v>
      </c>
      <c r="G9980" t="str">
        <f>"201511027751"</f>
        <v>201511027751</v>
      </c>
      <c r="H9980">
        <v>1045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V9980">
        <v>0</v>
      </c>
      <c r="W9980">
        <v>1045</v>
      </c>
    </row>
    <row r="9981" spans="1:23" x14ac:dyDescent="0.25">
      <c r="H9981" t="s">
        <v>15056</v>
      </c>
    </row>
    <row r="9982" spans="1:23" x14ac:dyDescent="0.25">
      <c r="A9982">
        <v>4988</v>
      </c>
      <c r="B9982">
        <v>8817</v>
      </c>
      <c r="C9982" t="s">
        <v>15057</v>
      </c>
      <c r="D9982" t="s">
        <v>244</v>
      </c>
      <c r="E9982" t="s">
        <v>51</v>
      </c>
      <c r="F9982" t="s">
        <v>15058</v>
      </c>
      <c r="G9982" t="str">
        <f>"200901000874"</f>
        <v>200901000874</v>
      </c>
      <c r="H9982">
        <v>1045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  <c r="R9982">
        <v>0</v>
      </c>
      <c r="S9982">
        <v>0</v>
      </c>
      <c r="V9982">
        <v>0</v>
      </c>
      <c r="W9982">
        <v>1045</v>
      </c>
    </row>
    <row r="9983" spans="1:23" x14ac:dyDescent="0.25">
      <c r="H9983">
        <v>819</v>
      </c>
    </row>
    <row r="9984" spans="1:23" x14ac:dyDescent="0.25">
      <c r="A9984">
        <v>4989</v>
      </c>
      <c r="B9984">
        <v>2611</v>
      </c>
      <c r="C9984" t="s">
        <v>40</v>
      </c>
      <c r="D9984" t="s">
        <v>15059</v>
      </c>
      <c r="E9984" t="s">
        <v>222</v>
      </c>
      <c r="F9984" t="s">
        <v>15060</v>
      </c>
      <c r="G9984" t="str">
        <f>"00087250"</f>
        <v>00087250</v>
      </c>
      <c r="H9984">
        <v>1045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  <c r="R9984">
        <v>0</v>
      </c>
      <c r="S9984">
        <v>0</v>
      </c>
      <c r="V9984">
        <v>0</v>
      </c>
      <c r="W9984">
        <v>1045</v>
      </c>
    </row>
    <row r="9985" spans="1:23" x14ac:dyDescent="0.25">
      <c r="H9985">
        <v>828</v>
      </c>
    </row>
    <row r="9986" spans="1:23" x14ac:dyDescent="0.25">
      <c r="A9986">
        <v>4990</v>
      </c>
      <c r="B9986">
        <v>1850</v>
      </c>
      <c r="C9986" t="s">
        <v>15061</v>
      </c>
      <c r="D9986" t="s">
        <v>379</v>
      </c>
      <c r="E9986" t="s">
        <v>295</v>
      </c>
      <c r="F9986" t="s">
        <v>15062</v>
      </c>
      <c r="G9986" t="str">
        <f>"201512004283"</f>
        <v>201512004283</v>
      </c>
      <c r="H9986">
        <v>1045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v>0</v>
      </c>
      <c r="S9986">
        <v>0</v>
      </c>
      <c r="V9986">
        <v>0</v>
      </c>
      <c r="W9986">
        <v>1045</v>
      </c>
    </row>
    <row r="9987" spans="1:23" x14ac:dyDescent="0.25">
      <c r="H9987" t="s">
        <v>15063</v>
      </c>
    </row>
    <row r="9988" spans="1:23" x14ac:dyDescent="0.25">
      <c r="A9988">
        <v>4991</v>
      </c>
      <c r="B9988">
        <v>2920</v>
      </c>
      <c r="C9988" t="s">
        <v>3214</v>
      </c>
      <c r="D9988" t="s">
        <v>14798</v>
      </c>
      <c r="E9988" t="s">
        <v>203</v>
      </c>
      <c r="F9988" t="s">
        <v>15064</v>
      </c>
      <c r="G9988" t="str">
        <f>"201510004515"</f>
        <v>201510004515</v>
      </c>
      <c r="H9988">
        <v>1045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0</v>
      </c>
      <c r="V9988">
        <v>0</v>
      </c>
      <c r="W9988">
        <v>1045</v>
      </c>
    </row>
    <row r="9989" spans="1:23" x14ac:dyDescent="0.25">
      <c r="H9989" t="s">
        <v>15065</v>
      </c>
    </row>
    <row r="9990" spans="1:23" x14ac:dyDescent="0.25">
      <c r="A9990">
        <v>4992</v>
      </c>
      <c r="B9990">
        <v>8407</v>
      </c>
      <c r="C9990" t="s">
        <v>15066</v>
      </c>
      <c r="D9990" t="s">
        <v>69</v>
      </c>
      <c r="E9990" t="s">
        <v>15</v>
      </c>
      <c r="F9990" t="s">
        <v>15067</v>
      </c>
      <c r="G9990" t="str">
        <f>"00069904"</f>
        <v>00069904</v>
      </c>
      <c r="H9990">
        <v>1045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0</v>
      </c>
      <c r="V9990">
        <v>0</v>
      </c>
      <c r="W9990">
        <v>1045</v>
      </c>
    </row>
    <row r="9991" spans="1:23" x14ac:dyDescent="0.25">
      <c r="H9991" t="s">
        <v>15068</v>
      </c>
    </row>
    <row r="9992" spans="1:23" x14ac:dyDescent="0.25">
      <c r="A9992">
        <v>4993</v>
      </c>
      <c r="B9992">
        <v>1941</v>
      </c>
      <c r="C9992" t="s">
        <v>15069</v>
      </c>
      <c r="D9992" t="s">
        <v>244</v>
      </c>
      <c r="E9992" t="s">
        <v>2299</v>
      </c>
      <c r="F9992" t="s">
        <v>15070</v>
      </c>
      <c r="G9992" t="str">
        <f>"201511039166"</f>
        <v>201511039166</v>
      </c>
      <c r="H9992">
        <v>1045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V9992">
        <v>0</v>
      </c>
      <c r="W9992">
        <v>1045</v>
      </c>
    </row>
    <row r="9993" spans="1:23" x14ac:dyDescent="0.25">
      <c r="H9993" t="s">
        <v>15071</v>
      </c>
    </row>
    <row r="9994" spans="1:23" x14ac:dyDescent="0.25">
      <c r="A9994">
        <v>4994</v>
      </c>
      <c r="B9994">
        <v>1295</v>
      </c>
      <c r="C9994" t="s">
        <v>15072</v>
      </c>
      <c r="D9994" t="s">
        <v>112</v>
      </c>
      <c r="E9994" t="s">
        <v>196</v>
      </c>
      <c r="F9994" t="s">
        <v>15073</v>
      </c>
      <c r="G9994" t="str">
        <f>"201511030241"</f>
        <v>201511030241</v>
      </c>
      <c r="H9994">
        <v>1045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V9994">
        <v>0</v>
      </c>
      <c r="W9994">
        <v>1045</v>
      </c>
    </row>
    <row r="9995" spans="1:23" x14ac:dyDescent="0.25">
      <c r="H9995" t="s">
        <v>15074</v>
      </c>
    </row>
    <row r="9996" spans="1:23" x14ac:dyDescent="0.25">
      <c r="A9996">
        <v>4995</v>
      </c>
      <c r="B9996">
        <v>1165</v>
      </c>
      <c r="C9996" t="s">
        <v>1150</v>
      </c>
      <c r="D9996" t="s">
        <v>50</v>
      </c>
      <c r="E9996" t="s">
        <v>51</v>
      </c>
      <c r="F9996" t="s">
        <v>15075</v>
      </c>
      <c r="G9996" t="str">
        <f>"201511026005"</f>
        <v>201511026005</v>
      </c>
      <c r="H9996">
        <v>1045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R9996">
        <v>0</v>
      </c>
      <c r="S9996">
        <v>0</v>
      </c>
      <c r="V9996">
        <v>2</v>
      </c>
      <c r="W9996">
        <v>1045</v>
      </c>
    </row>
    <row r="9997" spans="1:23" x14ac:dyDescent="0.25">
      <c r="H9997" t="s">
        <v>15076</v>
      </c>
    </row>
    <row r="9998" spans="1:23" x14ac:dyDescent="0.25">
      <c r="A9998">
        <v>4996</v>
      </c>
      <c r="B9998">
        <v>3782</v>
      </c>
      <c r="C9998" t="s">
        <v>5128</v>
      </c>
      <c r="D9998" t="s">
        <v>14</v>
      </c>
      <c r="E9998" t="s">
        <v>65</v>
      </c>
      <c r="F9998" t="s">
        <v>15077</v>
      </c>
      <c r="G9998" t="str">
        <f>"201511036170"</f>
        <v>201511036170</v>
      </c>
      <c r="H9998">
        <v>1045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V9998">
        <v>0</v>
      </c>
      <c r="W9998">
        <v>1045</v>
      </c>
    </row>
    <row r="9999" spans="1:23" x14ac:dyDescent="0.25">
      <c r="H9999" t="s">
        <v>15078</v>
      </c>
    </row>
    <row r="10000" spans="1:23" x14ac:dyDescent="0.25">
      <c r="A10000">
        <v>4997</v>
      </c>
      <c r="B10000">
        <v>10085</v>
      </c>
      <c r="C10000" t="s">
        <v>2522</v>
      </c>
      <c r="D10000" t="s">
        <v>69</v>
      </c>
      <c r="E10000" t="s">
        <v>843</v>
      </c>
      <c r="F10000" t="s">
        <v>15079</v>
      </c>
      <c r="G10000" t="str">
        <f>"201511024830"</f>
        <v>201511024830</v>
      </c>
      <c r="H10000">
        <v>1045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V10000">
        <v>2</v>
      </c>
      <c r="W10000">
        <v>1045</v>
      </c>
    </row>
    <row r="10001" spans="1:23" x14ac:dyDescent="0.25">
      <c r="H10001" t="s">
        <v>15080</v>
      </c>
    </row>
    <row r="10002" spans="1:23" x14ac:dyDescent="0.25">
      <c r="A10002">
        <v>4998</v>
      </c>
      <c r="B10002">
        <v>7866</v>
      </c>
      <c r="C10002" t="s">
        <v>15081</v>
      </c>
      <c r="D10002" t="s">
        <v>14</v>
      </c>
      <c r="E10002" t="s">
        <v>130</v>
      </c>
      <c r="F10002" t="s">
        <v>15082</v>
      </c>
      <c r="G10002" t="str">
        <f>"00080803"</f>
        <v>00080803</v>
      </c>
      <c r="H10002">
        <v>1045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V10002">
        <v>2</v>
      </c>
      <c r="W10002">
        <v>1045</v>
      </c>
    </row>
    <row r="10003" spans="1:23" x14ac:dyDescent="0.25">
      <c r="H10003" t="s">
        <v>1925</v>
      </c>
    </row>
    <row r="10004" spans="1:23" x14ac:dyDescent="0.25">
      <c r="A10004">
        <v>4999</v>
      </c>
      <c r="B10004">
        <v>4577</v>
      </c>
      <c r="C10004" t="s">
        <v>9907</v>
      </c>
      <c r="D10004" t="s">
        <v>383</v>
      </c>
      <c r="E10004" t="s">
        <v>55</v>
      </c>
      <c r="F10004" t="s">
        <v>15083</v>
      </c>
      <c r="G10004" t="str">
        <f>"00088463"</f>
        <v>00088463</v>
      </c>
      <c r="H10004">
        <v>1045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V10004">
        <v>0</v>
      </c>
      <c r="W10004">
        <v>1045</v>
      </c>
    </row>
    <row r="10005" spans="1:23" x14ac:dyDescent="0.25">
      <c r="H10005" t="s">
        <v>15084</v>
      </c>
    </row>
    <row r="10006" spans="1:23" x14ac:dyDescent="0.25">
      <c r="A10006">
        <v>5000</v>
      </c>
      <c r="B10006">
        <v>3236</v>
      </c>
      <c r="C10006" t="s">
        <v>15085</v>
      </c>
      <c r="D10006" t="s">
        <v>15086</v>
      </c>
      <c r="E10006" t="s">
        <v>70</v>
      </c>
      <c r="F10006" t="s">
        <v>15087</v>
      </c>
      <c r="G10006" t="str">
        <f>"00041066"</f>
        <v>00041066</v>
      </c>
      <c r="H10006">
        <v>1045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V10006">
        <v>2</v>
      </c>
      <c r="W10006">
        <v>1045</v>
      </c>
    </row>
    <row r="10007" spans="1:23" x14ac:dyDescent="0.25">
      <c r="H10007" t="s">
        <v>15088</v>
      </c>
    </row>
    <row r="10008" spans="1:23" x14ac:dyDescent="0.25">
      <c r="A10008">
        <v>5001</v>
      </c>
      <c r="B10008">
        <v>4319</v>
      </c>
      <c r="C10008" t="s">
        <v>15089</v>
      </c>
      <c r="D10008" t="s">
        <v>15090</v>
      </c>
      <c r="E10008" t="s">
        <v>55</v>
      </c>
      <c r="F10008" t="s">
        <v>15091</v>
      </c>
      <c r="G10008" t="str">
        <f>"00095814"</f>
        <v>00095814</v>
      </c>
      <c r="H10008">
        <v>1045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V10008">
        <v>1</v>
      </c>
      <c r="W10008">
        <v>1045</v>
      </c>
    </row>
    <row r="10009" spans="1:23" x14ac:dyDescent="0.25">
      <c r="H10009" t="s">
        <v>15092</v>
      </c>
    </row>
    <row r="10010" spans="1:23" x14ac:dyDescent="0.25">
      <c r="A10010">
        <v>5002</v>
      </c>
      <c r="B10010">
        <v>4319</v>
      </c>
      <c r="C10010" t="s">
        <v>15089</v>
      </c>
      <c r="D10010" t="s">
        <v>15090</v>
      </c>
      <c r="E10010" t="s">
        <v>55</v>
      </c>
      <c r="F10010" t="s">
        <v>15091</v>
      </c>
      <c r="G10010" t="str">
        <f>"00095814"</f>
        <v>00095814</v>
      </c>
      <c r="H10010">
        <v>1045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>
        <v>6</v>
      </c>
      <c r="U10010">
        <v>834</v>
      </c>
      <c r="V10010">
        <v>1</v>
      </c>
      <c r="W10010">
        <v>1045</v>
      </c>
    </row>
    <row r="10011" spans="1:23" x14ac:dyDescent="0.25">
      <c r="H10011" t="s">
        <v>15092</v>
      </c>
    </row>
    <row r="10012" spans="1:23" x14ac:dyDescent="0.25">
      <c r="A10012">
        <v>5003</v>
      </c>
      <c r="B10012">
        <v>8789</v>
      </c>
      <c r="C10012" t="s">
        <v>15093</v>
      </c>
      <c r="D10012" t="s">
        <v>6527</v>
      </c>
      <c r="E10012" t="s">
        <v>123</v>
      </c>
      <c r="F10012" t="s">
        <v>15094</v>
      </c>
      <c r="G10012" t="str">
        <f>"201511020440"</f>
        <v>201511020440</v>
      </c>
      <c r="H10012">
        <v>1045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V10012">
        <v>0</v>
      </c>
      <c r="W10012">
        <v>1045</v>
      </c>
    </row>
    <row r="10013" spans="1:23" x14ac:dyDescent="0.25">
      <c r="H10013" t="s">
        <v>15095</v>
      </c>
    </row>
    <row r="10014" spans="1:23" x14ac:dyDescent="0.25">
      <c r="A10014">
        <v>5004</v>
      </c>
      <c r="B10014">
        <v>1424</v>
      </c>
      <c r="C10014" t="s">
        <v>9899</v>
      </c>
      <c r="D10014" t="s">
        <v>83</v>
      </c>
      <c r="E10014" t="s">
        <v>122</v>
      </c>
      <c r="F10014" t="s">
        <v>15096</v>
      </c>
      <c r="G10014" t="str">
        <f>"00027673"</f>
        <v>00027673</v>
      </c>
      <c r="H10014">
        <v>1045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>
        <v>6</v>
      </c>
      <c r="U10014">
        <v>867</v>
      </c>
      <c r="V10014">
        <v>0</v>
      </c>
      <c r="W10014">
        <v>1045</v>
      </c>
    </row>
    <row r="10015" spans="1:23" x14ac:dyDescent="0.25">
      <c r="H10015">
        <v>867</v>
      </c>
    </row>
    <row r="10016" spans="1:23" x14ac:dyDescent="0.25">
      <c r="A10016">
        <v>5005</v>
      </c>
      <c r="B10016">
        <v>2783</v>
      </c>
      <c r="C10016" t="s">
        <v>15097</v>
      </c>
      <c r="D10016" t="s">
        <v>1984</v>
      </c>
      <c r="E10016" t="s">
        <v>5264</v>
      </c>
      <c r="F10016" t="s">
        <v>15098</v>
      </c>
      <c r="G10016" t="str">
        <f>"201511032216"</f>
        <v>201511032216</v>
      </c>
      <c r="H10016">
        <v>1045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V10016">
        <v>1</v>
      </c>
      <c r="W10016">
        <v>1045</v>
      </c>
    </row>
    <row r="10017" spans="1:23" x14ac:dyDescent="0.25">
      <c r="H10017" t="s">
        <v>15099</v>
      </c>
    </row>
    <row r="10018" spans="1:23" x14ac:dyDescent="0.25">
      <c r="A10018">
        <v>5006</v>
      </c>
      <c r="B10018">
        <v>1929</v>
      </c>
      <c r="C10018" t="s">
        <v>15100</v>
      </c>
      <c r="D10018" t="s">
        <v>191</v>
      </c>
      <c r="E10018" t="s">
        <v>55</v>
      </c>
      <c r="F10018" t="s">
        <v>15101</v>
      </c>
      <c r="G10018" t="str">
        <f>"201511032637"</f>
        <v>201511032637</v>
      </c>
      <c r="H10018">
        <v>1045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V10018">
        <v>2</v>
      </c>
      <c r="W10018">
        <v>1045</v>
      </c>
    </row>
    <row r="10019" spans="1:23" x14ac:dyDescent="0.25">
      <c r="H10019" t="s">
        <v>15102</v>
      </c>
    </row>
    <row r="10020" spans="1:23" x14ac:dyDescent="0.25">
      <c r="A10020">
        <v>5007</v>
      </c>
      <c r="B10020">
        <v>30</v>
      </c>
      <c r="C10020" t="s">
        <v>15103</v>
      </c>
      <c r="D10020" t="s">
        <v>1449</v>
      </c>
      <c r="E10020" t="s">
        <v>51</v>
      </c>
      <c r="F10020" t="s">
        <v>15104</v>
      </c>
      <c r="G10020" t="str">
        <f>"201511028986"</f>
        <v>201511028986</v>
      </c>
      <c r="H10020">
        <v>1045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V10020">
        <v>2</v>
      </c>
      <c r="W10020">
        <v>1045</v>
      </c>
    </row>
    <row r="10021" spans="1:23" x14ac:dyDescent="0.25">
      <c r="H10021" t="s">
        <v>15105</v>
      </c>
    </row>
    <row r="10022" spans="1:23" x14ac:dyDescent="0.25">
      <c r="A10022">
        <v>5008</v>
      </c>
      <c r="B10022">
        <v>2930</v>
      </c>
      <c r="C10022" t="s">
        <v>8085</v>
      </c>
      <c r="D10022" t="s">
        <v>83</v>
      </c>
      <c r="E10022" t="s">
        <v>123</v>
      </c>
      <c r="F10022" t="s">
        <v>15106</v>
      </c>
      <c r="G10022" t="str">
        <f>"201511025681"</f>
        <v>201511025681</v>
      </c>
      <c r="H10022">
        <v>1045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V10022">
        <v>0</v>
      </c>
      <c r="W10022">
        <v>1045</v>
      </c>
    </row>
    <row r="10023" spans="1:23" x14ac:dyDescent="0.25">
      <c r="H10023" t="s">
        <v>15107</v>
      </c>
    </row>
    <row r="10024" spans="1:23" x14ac:dyDescent="0.25">
      <c r="A10024">
        <v>5009</v>
      </c>
      <c r="B10024">
        <v>7242</v>
      </c>
      <c r="C10024" t="s">
        <v>15108</v>
      </c>
      <c r="D10024" t="s">
        <v>14</v>
      </c>
      <c r="E10024" t="s">
        <v>41</v>
      </c>
      <c r="F10024" t="s">
        <v>15109</v>
      </c>
      <c r="G10024" t="str">
        <f>"201511031857"</f>
        <v>201511031857</v>
      </c>
      <c r="H10024">
        <v>1045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  <c r="V10024">
        <v>0</v>
      </c>
      <c r="W10024">
        <v>1045</v>
      </c>
    </row>
    <row r="10025" spans="1:23" x14ac:dyDescent="0.25">
      <c r="H10025" t="s">
        <v>15110</v>
      </c>
    </row>
    <row r="10026" spans="1:23" x14ac:dyDescent="0.25">
      <c r="A10026">
        <v>5010</v>
      </c>
      <c r="B10026">
        <v>10419</v>
      </c>
      <c r="C10026" t="s">
        <v>15111</v>
      </c>
      <c r="D10026" t="s">
        <v>244</v>
      </c>
      <c r="E10026" t="s">
        <v>55</v>
      </c>
      <c r="F10026" t="s">
        <v>15112</v>
      </c>
      <c r="G10026" t="str">
        <f>"201511024299"</f>
        <v>201511024299</v>
      </c>
      <c r="H10026">
        <v>1045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0</v>
      </c>
      <c r="V10026">
        <v>0</v>
      </c>
      <c r="W10026">
        <v>1045</v>
      </c>
    </row>
    <row r="10027" spans="1:23" x14ac:dyDescent="0.25">
      <c r="H10027" t="s">
        <v>15113</v>
      </c>
    </row>
    <row r="10028" spans="1:23" x14ac:dyDescent="0.25">
      <c r="A10028">
        <v>5011</v>
      </c>
      <c r="B10028">
        <v>5768</v>
      </c>
      <c r="C10028" t="s">
        <v>8280</v>
      </c>
      <c r="D10028" t="s">
        <v>15</v>
      </c>
      <c r="E10028" t="s">
        <v>375</v>
      </c>
      <c r="F10028" t="s">
        <v>15114</v>
      </c>
      <c r="G10028" t="str">
        <f>"201511009343"</f>
        <v>201511009343</v>
      </c>
      <c r="H10028">
        <v>1045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  <c r="R10028">
        <v>0</v>
      </c>
      <c r="S10028">
        <v>0</v>
      </c>
      <c r="V10028">
        <v>0</v>
      </c>
      <c r="W10028">
        <v>1045</v>
      </c>
    </row>
    <row r="10029" spans="1:23" x14ac:dyDescent="0.25">
      <c r="H10029" t="s">
        <v>15115</v>
      </c>
    </row>
    <row r="10030" spans="1:23" x14ac:dyDescent="0.25">
      <c r="A10030">
        <v>5012</v>
      </c>
      <c r="B10030">
        <v>3884</v>
      </c>
      <c r="C10030" t="s">
        <v>15116</v>
      </c>
      <c r="D10030" t="s">
        <v>196</v>
      </c>
      <c r="E10030" t="s">
        <v>295</v>
      </c>
      <c r="F10030" t="s">
        <v>15117</v>
      </c>
      <c r="G10030" t="str">
        <f>"201511029122"</f>
        <v>201511029122</v>
      </c>
      <c r="H10030">
        <v>1045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  <c r="R10030">
        <v>0</v>
      </c>
      <c r="S10030">
        <v>0</v>
      </c>
      <c r="V10030">
        <v>0</v>
      </c>
      <c r="W10030">
        <v>1045</v>
      </c>
    </row>
    <row r="10031" spans="1:23" x14ac:dyDescent="0.25">
      <c r="H10031" t="s">
        <v>15118</v>
      </c>
    </row>
    <row r="10032" spans="1:23" x14ac:dyDescent="0.25">
      <c r="A10032">
        <v>5013</v>
      </c>
      <c r="B10032">
        <v>7136</v>
      </c>
      <c r="C10032" t="s">
        <v>15119</v>
      </c>
      <c r="D10032" t="s">
        <v>40</v>
      </c>
      <c r="E10032" t="s">
        <v>165</v>
      </c>
      <c r="F10032" t="s">
        <v>15120</v>
      </c>
      <c r="G10032" t="str">
        <f>"201511040875"</f>
        <v>201511040875</v>
      </c>
      <c r="H10032">
        <v>1045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V10032">
        <v>2</v>
      </c>
      <c r="W10032">
        <v>1045</v>
      </c>
    </row>
    <row r="10033" spans="1:23" x14ac:dyDescent="0.25">
      <c r="H10033" t="s">
        <v>15121</v>
      </c>
    </row>
    <row r="10034" spans="1:23" x14ac:dyDescent="0.25">
      <c r="A10034">
        <v>5014</v>
      </c>
      <c r="B10034">
        <v>9961</v>
      </c>
      <c r="C10034" t="s">
        <v>15122</v>
      </c>
      <c r="D10034" t="s">
        <v>1540</v>
      </c>
      <c r="E10034" t="s">
        <v>130</v>
      </c>
      <c r="F10034" t="s">
        <v>15123</v>
      </c>
      <c r="G10034" t="str">
        <f>"00050879"</f>
        <v>00050879</v>
      </c>
      <c r="H10034">
        <v>1045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V10034">
        <v>0</v>
      </c>
      <c r="W10034">
        <v>1045</v>
      </c>
    </row>
    <row r="10035" spans="1:23" x14ac:dyDescent="0.25">
      <c r="H10035" t="s">
        <v>15124</v>
      </c>
    </row>
    <row r="10036" spans="1:23" x14ac:dyDescent="0.25">
      <c r="A10036">
        <v>5015</v>
      </c>
      <c r="B10036">
        <v>6068</v>
      </c>
      <c r="C10036" t="s">
        <v>15125</v>
      </c>
      <c r="D10036" t="s">
        <v>24</v>
      </c>
      <c r="E10036" t="s">
        <v>70</v>
      </c>
      <c r="F10036" t="s">
        <v>15126</v>
      </c>
      <c r="G10036" t="str">
        <f>"201511027564"</f>
        <v>201511027564</v>
      </c>
      <c r="H10036">
        <v>1045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V10036">
        <v>0</v>
      </c>
      <c r="W10036">
        <v>1045</v>
      </c>
    </row>
    <row r="10037" spans="1:23" x14ac:dyDescent="0.25">
      <c r="H10037" t="s">
        <v>15127</v>
      </c>
    </row>
    <row r="10038" spans="1:23" x14ac:dyDescent="0.25">
      <c r="A10038">
        <v>5016</v>
      </c>
      <c r="B10038">
        <v>3946</v>
      </c>
      <c r="C10038" t="s">
        <v>15128</v>
      </c>
      <c r="D10038" t="s">
        <v>3297</v>
      </c>
      <c r="E10038" t="s">
        <v>165</v>
      </c>
      <c r="F10038" t="s">
        <v>15129</v>
      </c>
      <c r="G10038" t="str">
        <f>"201510000899"</f>
        <v>201510000899</v>
      </c>
      <c r="H10038">
        <v>1045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V10038">
        <v>1</v>
      </c>
      <c r="W10038">
        <v>1045</v>
      </c>
    </row>
    <row r="10039" spans="1:23" x14ac:dyDescent="0.25">
      <c r="H10039" t="s">
        <v>15130</v>
      </c>
    </row>
    <row r="10040" spans="1:23" x14ac:dyDescent="0.25">
      <c r="A10040">
        <v>5017</v>
      </c>
      <c r="B10040">
        <v>301</v>
      </c>
      <c r="C10040" t="s">
        <v>15131</v>
      </c>
      <c r="D10040" t="s">
        <v>1113</v>
      </c>
      <c r="E10040" t="s">
        <v>3088</v>
      </c>
      <c r="F10040" t="s">
        <v>15132</v>
      </c>
      <c r="G10040" t="str">
        <f>"201511027971"</f>
        <v>201511027971</v>
      </c>
      <c r="H10040">
        <v>1045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V10040">
        <v>1</v>
      </c>
      <c r="W10040">
        <v>1045</v>
      </c>
    </row>
    <row r="10041" spans="1:23" x14ac:dyDescent="0.25">
      <c r="H10041" t="s">
        <v>14374</v>
      </c>
    </row>
    <row r="10042" spans="1:23" x14ac:dyDescent="0.25">
      <c r="A10042">
        <v>5018</v>
      </c>
      <c r="B10042">
        <v>77</v>
      </c>
      <c r="C10042" t="s">
        <v>6853</v>
      </c>
      <c r="D10042" t="s">
        <v>1449</v>
      </c>
      <c r="E10042" t="s">
        <v>70</v>
      </c>
      <c r="F10042" t="s">
        <v>15133</v>
      </c>
      <c r="G10042" t="str">
        <f>"00020450"</f>
        <v>00020450</v>
      </c>
      <c r="H10042">
        <v>1045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V10042">
        <v>0</v>
      </c>
      <c r="W10042">
        <v>1045</v>
      </c>
    </row>
    <row r="10043" spans="1:23" x14ac:dyDescent="0.25">
      <c r="H10043" t="s">
        <v>15134</v>
      </c>
    </row>
    <row r="10044" spans="1:23" x14ac:dyDescent="0.25">
      <c r="A10044">
        <v>5019</v>
      </c>
      <c r="B10044">
        <v>9140</v>
      </c>
      <c r="C10044" t="s">
        <v>15135</v>
      </c>
      <c r="D10044" t="s">
        <v>14</v>
      </c>
      <c r="E10044" t="s">
        <v>690</v>
      </c>
      <c r="F10044" t="s">
        <v>15136</v>
      </c>
      <c r="G10044" t="str">
        <f>"201511041406"</f>
        <v>201511041406</v>
      </c>
      <c r="H10044">
        <v>1045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V10044">
        <v>1</v>
      </c>
      <c r="W10044">
        <v>1045</v>
      </c>
    </row>
    <row r="10045" spans="1:23" x14ac:dyDescent="0.25">
      <c r="H10045" t="s">
        <v>15137</v>
      </c>
    </row>
    <row r="10046" spans="1:23" x14ac:dyDescent="0.25">
      <c r="A10046">
        <v>5020</v>
      </c>
      <c r="B10046">
        <v>5873</v>
      </c>
      <c r="C10046" t="s">
        <v>15138</v>
      </c>
      <c r="D10046" t="s">
        <v>130</v>
      </c>
      <c r="E10046" t="s">
        <v>70</v>
      </c>
      <c r="F10046" t="s">
        <v>15139</v>
      </c>
      <c r="G10046" t="str">
        <f>"00049516"</f>
        <v>00049516</v>
      </c>
      <c r="H10046">
        <v>1045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V10046">
        <v>0</v>
      </c>
      <c r="W10046">
        <v>1045</v>
      </c>
    </row>
    <row r="10047" spans="1:23" x14ac:dyDescent="0.25">
      <c r="H10047" t="s">
        <v>15140</v>
      </c>
    </row>
    <row r="10048" spans="1:23" x14ac:dyDescent="0.25">
      <c r="A10048">
        <v>5021</v>
      </c>
      <c r="B10048">
        <v>5495</v>
      </c>
      <c r="C10048" t="s">
        <v>15141</v>
      </c>
      <c r="D10048" t="s">
        <v>36</v>
      </c>
      <c r="E10048" t="s">
        <v>165</v>
      </c>
      <c r="F10048" t="s">
        <v>15142</v>
      </c>
      <c r="G10048" t="str">
        <f>"00022442"</f>
        <v>00022442</v>
      </c>
      <c r="H10048">
        <v>1045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V10048">
        <v>0</v>
      </c>
      <c r="W10048">
        <v>1045</v>
      </c>
    </row>
    <row r="10049" spans="1:23" x14ac:dyDescent="0.25">
      <c r="H10049">
        <v>876</v>
      </c>
    </row>
    <row r="10050" spans="1:23" x14ac:dyDescent="0.25">
      <c r="A10050">
        <v>5022</v>
      </c>
      <c r="B10050">
        <v>5691</v>
      </c>
      <c r="C10050" t="s">
        <v>15143</v>
      </c>
      <c r="D10050" t="s">
        <v>1315</v>
      </c>
      <c r="E10050" t="s">
        <v>55</v>
      </c>
      <c r="F10050" t="s">
        <v>15144</v>
      </c>
      <c r="G10050" t="str">
        <f>"201511008036"</f>
        <v>201511008036</v>
      </c>
      <c r="H10050">
        <v>1045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V10050">
        <v>1</v>
      </c>
      <c r="W10050">
        <v>1045</v>
      </c>
    </row>
    <row r="10051" spans="1:23" x14ac:dyDescent="0.25">
      <c r="H10051" t="s">
        <v>15145</v>
      </c>
    </row>
    <row r="10052" spans="1:23" x14ac:dyDescent="0.25">
      <c r="A10052">
        <v>5023</v>
      </c>
      <c r="B10052">
        <v>2392</v>
      </c>
      <c r="C10052" t="s">
        <v>15146</v>
      </c>
      <c r="D10052" t="s">
        <v>105</v>
      </c>
      <c r="E10052" t="s">
        <v>55</v>
      </c>
      <c r="F10052" t="s">
        <v>15147</v>
      </c>
      <c r="G10052" t="str">
        <f>"201511004933"</f>
        <v>201511004933</v>
      </c>
      <c r="H10052">
        <v>1045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  <c r="R10052">
        <v>0</v>
      </c>
      <c r="S10052">
        <v>0</v>
      </c>
      <c r="V10052">
        <v>0</v>
      </c>
      <c r="W10052">
        <v>1045</v>
      </c>
    </row>
    <row r="10053" spans="1:23" x14ac:dyDescent="0.25">
      <c r="H10053" t="s">
        <v>15148</v>
      </c>
    </row>
    <row r="10054" spans="1:23" x14ac:dyDescent="0.25">
      <c r="A10054">
        <v>5024</v>
      </c>
      <c r="B10054">
        <v>880</v>
      </c>
      <c r="C10054" t="s">
        <v>15149</v>
      </c>
      <c r="D10054" t="s">
        <v>64</v>
      </c>
      <c r="E10054" t="s">
        <v>70</v>
      </c>
      <c r="F10054" t="s">
        <v>15150</v>
      </c>
      <c r="G10054" t="str">
        <f>"201511014516"</f>
        <v>201511014516</v>
      </c>
      <c r="H10054">
        <v>1045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0</v>
      </c>
      <c r="V10054">
        <v>0</v>
      </c>
      <c r="W10054">
        <v>1045</v>
      </c>
    </row>
    <row r="10055" spans="1:23" x14ac:dyDescent="0.25">
      <c r="H10055" t="s">
        <v>15151</v>
      </c>
    </row>
    <row r="10056" spans="1:23" x14ac:dyDescent="0.25">
      <c r="A10056">
        <v>5025</v>
      </c>
      <c r="B10056">
        <v>4414</v>
      </c>
      <c r="C10056" t="s">
        <v>8895</v>
      </c>
      <c r="D10056" t="s">
        <v>3414</v>
      </c>
      <c r="E10056" t="s">
        <v>70</v>
      </c>
      <c r="F10056" t="s">
        <v>15152</v>
      </c>
      <c r="G10056" t="str">
        <f>"00090210"</f>
        <v>00090210</v>
      </c>
      <c r="H10056">
        <v>1045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V10056">
        <v>0</v>
      </c>
      <c r="W10056">
        <v>1045</v>
      </c>
    </row>
    <row r="10057" spans="1:23" x14ac:dyDescent="0.25">
      <c r="H10057" t="s">
        <v>15153</v>
      </c>
    </row>
    <row r="10058" spans="1:23" x14ac:dyDescent="0.25">
      <c r="A10058">
        <v>5026</v>
      </c>
      <c r="B10058">
        <v>735</v>
      </c>
      <c r="C10058" t="s">
        <v>15154</v>
      </c>
      <c r="D10058" t="s">
        <v>65</v>
      </c>
      <c r="E10058" t="s">
        <v>2878</v>
      </c>
      <c r="F10058" t="s">
        <v>15155</v>
      </c>
      <c r="G10058" t="str">
        <f>"00016785"</f>
        <v>00016785</v>
      </c>
      <c r="H10058">
        <v>1045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0</v>
      </c>
      <c r="S10058">
        <v>0</v>
      </c>
      <c r="V10058">
        <v>0</v>
      </c>
      <c r="W10058">
        <v>1045</v>
      </c>
    </row>
    <row r="10059" spans="1:23" x14ac:dyDescent="0.25">
      <c r="H10059" t="s">
        <v>15156</v>
      </c>
    </row>
    <row r="10060" spans="1:23" x14ac:dyDescent="0.25">
      <c r="A10060">
        <v>5027</v>
      </c>
      <c r="B10060">
        <v>6169</v>
      </c>
      <c r="C10060" t="s">
        <v>15157</v>
      </c>
      <c r="D10060" t="s">
        <v>4046</v>
      </c>
      <c r="E10060" t="s">
        <v>60</v>
      </c>
      <c r="F10060" t="s">
        <v>15158</v>
      </c>
      <c r="G10060" t="str">
        <f>"00029348"</f>
        <v>00029348</v>
      </c>
      <c r="H10060">
        <v>1045</v>
      </c>
      <c r="I10060">
        <v>0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  <c r="R10060">
        <v>0</v>
      </c>
      <c r="S10060">
        <v>0</v>
      </c>
      <c r="V10060">
        <v>0</v>
      </c>
      <c r="W10060">
        <v>1045</v>
      </c>
    </row>
    <row r="10061" spans="1:23" x14ac:dyDescent="0.25">
      <c r="H10061" t="s">
        <v>8484</v>
      </c>
    </row>
    <row r="10062" spans="1:23" x14ac:dyDescent="0.25">
      <c r="A10062">
        <v>5028</v>
      </c>
      <c r="B10062">
        <v>140</v>
      </c>
      <c r="C10062" t="s">
        <v>15159</v>
      </c>
      <c r="D10062" t="s">
        <v>6961</v>
      </c>
      <c r="E10062" t="s">
        <v>41</v>
      </c>
      <c r="F10062" t="s">
        <v>15160</v>
      </c>
      <c r="G10062" t="str">
        <f>"201511006543"</f>
        <v>201511006543</v>
      </c>
      <c r="H10062">
        <v>1045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V10062">
        <v>0</v>
      </c>
      <c r="W10062">
        <v>1045</v>
      </c>
    </row>
    <row r="10063" spans="1:23" x14ac:dyDescent="0.25">
      <c r="H10063" t="s">
        <v>15161</v>
      </c>
    </row>
    <row r="10064" spans="1:23" x14ac:dyDescent="0.25">
      <c r="A10064">
        <v>5029</v>
      </c>
      <c r="B10064">
        <v>1332</v>
      </c>
      <c r="C10064" t="s">
        <v>15162</v>
      </c>
      <c r="D10064" t="s">
        <v>41</v>
      </c>
      <c r="E10064" t="s">
        <v>15</v>
      </c>
      <c r="F10064" t="s">
        <v>15163</v>
      </c>
      <c r="G10064" t="str">
        <f>"201511025232"</f>
        <v>201511025232</v>
      </c>
      <c r="H10064">
        <v>1045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V10064">
        <v>0</v>
      </c>
      <c r="W10064">
        <v>1045</v>
      </c>
    </row>
    <row r="10065" spans="1:23" x14ac:dyDescent="0.25">
      <c r="H10065" t="s">
        <v>15164</v>
      </c>
    </row>
    <row r="10066" spans="1:23" x14ac:dyDescent="0.25">
      <c r="A10066">
        <v>5030</v>
      </c>
      <c r="B10066">
        <v>7056</v>
      </c>
      <c r="C10066" t="s">
        <v>15165</v>
      </c>
      <c r="D10066" t="s">
        <v>15166</v>
      </c>
      <c r="E10066" t="s">
        <v>25</v>
      </c>
      <c r="F10066" t="s">
        <v>15167</v>
      </c>
      <c r="G10066" t="str">
        <f>"00047102"</f>
        <v>00047102</v>
      </c>
      <c r="H10066">
        <v>1045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0</v>
      </c>
      <c r="V10066">
        <v>0</v>
      </c>
      <c r="W10066">
        <v>1045</v>
      </c>
    </row>
    <row r="10067" spans="1:23" x14ac:dyDescent="0.25">
      <c r="H10067" t="s">
        <v>15168</v>
      </c>
    </row>
    <row r="10068" spans="1:23" x14ac:dyDescent="0.25">
      <c r="A10068">
        <v>5031</v>
      </c>
      <c r="B10068">
        <v>3989</v>
      </c>
      <c r="C10068" t="s">
        <v>15169</v>
      </c>
      <c r="D10068" t="s">
        <v>83</v>
      </c>
      <c r="E10068" t="s">
        <v>122</v>
      </c>
      <c r="F10068" t="s">
        <v>15170</v>
      </c>
      <c r="G10068" t="str">
        <f>"00038714"</f>
        <v>00038714</v>
      </c>
      <c r="H10068">
        <v>1045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V10068">
        <v>0</v>
      </c>
      <c r="W10068">
        <v>1045</v>
      </c>
    </row>
    <row r="10069" spans="1:23" x14ac:dyDescent="0.25">
      <c r="H10069" t="s">
        <v>15171</v>
      </c>
    </row>
    <row r="10070" spans="1:23" x14ac:dyDescent="0.25">
      <c r="A10070">
        <v>5032</v>
      </c>
      <c r="B10070">
        <v>104</v>
      </c>
      <c r="C10070" t="s">
        <v>15172</v>
      </c>
      <c r="D10070" t="s">
        <v>162</v>
      </c>
      <c r="E10070" t="s">
        <v>25</v>
      </c>
      <c r="F10070" t="s">
        <v>15173</v>
      </c>
      <c r="G10070" t="str">
        <f>"00022608"</f>
        <v>00022608</v>
      </c>
      <c r="H10070">
        <v>1045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V10070">
        <v>0</v>
      </c>
      <c r="W10070">
        <v>1045</v>
      </c>
    </row>
    <row r="10071" spans="1:23" x14ac:dyDescent="0.25">
      <c r="H10071" t="s">
        <v>15174</v>
      </c>
    </row>
    <row r="10072" spans="1:23" x14ac:dyDescent="0.25">
      <c r="A10072">
        <v>5033</v>
      </c>
      <c r="B10072">
        <v>3120</v>
      </c>
      <c r="C10072" t="s">
        <v>15175</v>
      </c>
      <c r="D10072" t="s">
        <v>1137</v>
      </c>
      <c r="E10072" t="s">
        <v>4952</v>
      </c>
      <c r="F10072" t="s">
        <v>15176</v>
      </c>
      <c r="G10072" t="str">
        <f>"00016670"</f>
        <v>00016670</v>
      </c>
      <c r="H10072">
        <v>1045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  <c r="V10072">
        <v>0</v>
      </c>
      <c r="W10072">
        <v>1045</v>
      </c>
    </row>
    <row r="10073" spans="1:23" x14ac:dyDescent="0.25">
      <c r="H10073" t="s">
        <v>15177</v>
      </c>
    </row>
    <row r="10074" spans="1:23" x14ac:dyDescent="0.25">
      <c r="A10074">
        <v>5034</v>
      </c>
      <c r="B10074">
        <v>6689</v>
      </c>
      <c r="C10074" t="s">
        <v>3214</v>
      </c>
      <c r="D10074" t="s">
        <v>69</v>
      </c>
      <c r="E10074" t="s">
        <v>375</v>
      </c>
      <c r="F10074" t="s">
        <v>15178</v>
      </c>
      <c r="G10074" t="str">
        <f>"00029379"</f>
        <v>00029379</v>
      </c>
      <c r="H10074">
        <v>1045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V10074">
        <v>1</v>
      </c>
      <c r="W10074">
        <v>1045</v>
      </c>
    </row>
    <row r="10075" spans="1:23" x14ac:dyDescent="0.25">
      <c r="H10075" t="s">
        <v>15179</v>
      </c>
    </row>
    <row r="10076" spans="1:23" x14ac:dyDescent="0.25">
      <c r="A10076">
        <v>5035</v>
      </c>
      <c r="B10076">
        <v>510</v>
      </c>
      <c r="C10076" t="s">
        <v>484</v>
      </c>
      <c r="D10076" t="s">
        <v>360</v>
      </c>
      <c r="E10076" t="s">
        <v>70</v>
      </c>
      <c r="F10076" t="s">
        <v>15180</v>
      </c>
      <c r="G10076" t="str">
        <f>"00042407"</f>
        <v>00042407</v>
      </c>
      <c r="H10076">
        <v>1045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0</v>
      </c>
      <c r="V10076">
        <v>2</v>
      </c>
      <c r="W10076">
        <v>1045</v>
      </c>
    </row>
    <row r="10077" spans="1:23" x14ac:dyDescent="0.25">
      <c r="H10077" t="s">
        <v>15181</v>
      </c>
    </row>
    <row r="10078" spans="1:23" x14ac:dyDescent="0.25">
      <c r="A10078">
        <v>5036</v>
      </c>
      <c r="B10078">
        <v>10025</v>
      </c>
      <c r="C10078" t="s">
        <v>15182</v>
      </c>
      <c r="D10078" t="s">
        <v>15183</v>
      </c>
      <c r="E10078" t="s">
        <v>15184</v>
      </c>
      <c r="F10078" t="s">
        <v>15185</v>
      </c>
      <c r="G10078" t="str">
        <f>"00100425"</f>
        <v>00100425</v>
      </c>
      <c r="H10078">
        <v>1045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V10078">
        <v>0</v>
      </c>
      <c r="W10078">
        <v>1045</v>
      </c>
    </row>
    <row r="10079" spans="1:23" x14ac:dyDescent="0.25">
      <c r="H10079" t="s">
        <v>311</v>
      </c>
    </row>
    <row r="10080" spans="1:23" x14ac:dyDescent="0.25">
      <c r="A10080">
        <v>5037</v>
      </c>
      <c r="B10080">
        <v>2256</v>
      </c>
      <c r="C10080" t="s">
        <v>15186</v>
      </c>
      <c r="D10080" t="s">
        <v>900</v>
      </c>
      <c r="E10080" t="s">
        <v>70</v>
      </c>
      <c r="F10080" t="s">
        <v>15187</v>
      </c>
      <c r="G10080" t="str">
        <f>"00040795"</f>
        <v>00040795</v>
      </c>
      <c r="H10080">
        <v>1045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0</v>
      </c>
      <c r="V10080">
        <v>0</v>
      </c>
      <c r="W10080">
        <v>1045</v>
      </c>
    </row>
    <row r="10081" spans="1:23" x14ac:dyDescent="0.25">
      <c r="H10081" t="s">
        <v>15188</v>
      </c>
    </row>
    <row r="10082" spans="1:23" x14ac:dyDescent="0.25">
      <c r="A10082">
        <v>5038</v>
      </c>
      <c r="B10082">
        <v>8286</v>
      </c>
      <c r="C10082" t="s">
        <v>15189</v>
      </c>
      <c r="D10082" t="s">
        <v>217</v>
      </c>
      <c r="E10082" t="s">
        <v>196</v>
      </c>
      <c r="F10082" t="s">
        <v>15190</v>
      </c>
      <c r="G10082" t="str">
        <f>"201001000140"</f>
        <v>201001000140</v>
      </c>
      <c r="H10082" t="s">
        <v>2537</v>
      </c>
      <c r="I10082">
        <v>150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V10082">
        <v>2</v>
      </c>
      <c r="W10082" t="s">
        <v>15191</v>
      </c>
    </row>
    <row r="10083" spans="1:23" x14ac:dyDescent="0.25">
      <c r="H10083" t="s">
        <v>15192</v>
      </c>
    </row>
    <row r="10084" spans="1:23" x14ac:dyDescent="0.25">
      <c r="A10084">
        <v>5039</v>
      </c>
      <c r="B10084">
        <v>8845</v>
      </c>
      <c r="C10084" t="s">
        <v>10360</v>
      </c>
      <c r="D10084" t="s">
        <v>191</v>
      </c>
      <c r="E10084" t="s">
        <v>55</v>
      </c>
      <c r="F10084" t="s">
        <v>15193</v>
      </c>
      <c r="G10084" t="str">
        <f>"201511025295"</f>
        <v>201511025295</v>
      </c>
      <c r="H10084" t="s">
        <v>3075</v>
      </c>
      <c r="I10084">
        <v>0</v>
      </c>
      <c r="J10084">
        <v>30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  <c r="R10084">
        <v>0</v>
      </c>
      <c r="S10084">
        <v>0</v>
      </c>
      <c r="V10084">
        <v>0</v>
      </c>
      <c r="W10084" t="s">
        <v>15194</v>
      </c>
    </row>
    <row r="10085" spans="1:23" x14ac:dyDescent="0.25">
      <c r="H10085" t="s">
        <v>15195</v>
      </c>
    </row>
    <row r="10086" spans="1:23" x14ac:dyDescent="0.25">
      <c r="A10086">
        <v>5040</v>
      </c>
      <c r="B10086">
        <v>2157</v>
      </c>
      <c r="C10086" t="s">
        <v>15196</v>
      </c>
      <c r="D10086" t="s">
        <v>383</v>
      </c>
      <c r="E10086" t="s">
        <v>8470</v>
      </c>
      <c r="F10086" t="s">
        <v>15197</v>
      </c>
      <c r="G10086" t="str">
        <f>"201511041449"</f>
        <v>201511041449</v>
      </c>
      <c r="H10086" t="s">
        <v>15198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  <c r="R10086">
        <v>40</v>
      </c>
      <c r="S10086">
        <v>280</v>
      </c>
      <c r="V10086">
        <v>0</v>
      </c>
      <c r="W10086" t="s">
        <v>15199</v>
      </c>
    </row>
    <row r="10087" spans="1:23" x14ac:dyDescent="0.25">
      <c r="H10087" t="s">
        <v>15200</v>
      </c>
    </row>
    <row r="10088" spans="1:23" x14ac:dyDescent="0.25">
      <c r="A10088">
        <v>5041</v>
      </c>
      <c r="B10088">
        <v>8862</v>
      </c>
      <c r="C10088" t="s">
        <v>15201</v>
      </c>
      <c r="D10088" t="s">
        <v>8426</v>
      </c>
      <c r="E10088" t="s">
        <v>96</v>
      </c>
      <c r="F10088" t="s">
        <v>15202</v>
      </c>
      <c r="G10088" t="str">
        <f>"00096385"</f>
        <v>00096385</v>
      </c>
      <c r="H10088">
        <v>1001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  <c r="R10088">
        <v>6</v>
      </c>
      <c r="S10088">
        <v>42</v>
      </c>
      <c r="V10088">
        <v>0</v>
      </c>
      <c r="W10088">
        <v>1043</v>
      </c>
    </row>
    <row r="10089" spans="1:23" x14ac:dyDescent="0.25">
      <c r="H10089" t="s">
        <v>15203</v>
      </c>
    </row>
    <row r="10090" spans="1:23" x14ac:dyDescent="0.25">
      <c r="A10090">
        <v>5042</v>
      </c>
      <c r="B10090">
        <v>9141</v>
      </c>
      <c r="C10090" t="s">
        <v>15204</v>
      </c>
      <c r="D10090" t="s">
        <v>155</v>
      </c>
      <c r="E10090" t="s">
        <v>25</v>
      </c>
      <c r="F10090" t="s">
        <v>15205</v>
      </c>
      <c r="G10090" t="str">
        <f>"201510004840"</f>
        <v>201510004840</v>
      </c>
      <c r="H10090">
        <v>858</v>
      </c>
      <c r="I10090">
        <v>150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  <c r="R10090">
        <v>5</v>
      </c>
      <c r="S10090">
        <v>35</v>
      </c>
      <c r="V10090">
        <v>1</v>
      </c>
      <c r="W10090">
        <v>1043</v>
      </c>
    </row>
    <row r="10091" spans="1:23" x14ac:dyDescent="0.25">
      <c r="H10091" t="s">
        <v>15206</v>
      </c>
    </row>
    <row r="10092" spans="1:23" x14ac:dyDescent="0.25">
      <c r="A10092">
        <v>5043</v>
      </c>
      <c r="B10092">
        <v>9231</v>
      </c>
      <c r="C10092" t="s">
        <v>15207</v>
      </c>
      <c r="D10092" t="s">
        <v>489</v>
      </c>
      <c r="E10092" t="s">
        <v>15208</v>
      </c>
      <c r="F10092" t="s">
        <v>15209</v>
      </c>
      <c r="G10092" t="str">
        <f>"00073418"</f>
        <v>00073418</v>
      </c>
      <c r="H10092">
        <v>770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0</v>
      </c>
      <c r="R10092">
        <v>39</v>
      </c>
      <c r="S10092">
        <v>273</v>
      </c>
      <c r="V10092">
        <v>0</v>
      </c>
      <c r="W10092">
        <v>1043</v>
      </c>
    </row>
    <row r="10093" spans="1:23" x14ac:dyDescent="0.25">
      <c r="H10093" t="s">
        <v>135</v>
      </c>
    </row>
    <row r="10094" spans="1:23" x14ac:dyDescent="0.25">
      <c r="A10094">
        <v>5044</v>
      </c>
      <c r="B10094">
        <v>5101</v>
      </c>
      <c r="C10094" t="s">
        <v>15210</v>
      </c>
      <c r="D10094" t="s">
        <v>113</v>
      </c>
      <c r="E10094" t="s">
        <v>60</v>
      </c>
      <c r="F10094" t="s">
        <v>15211</v>
      </c>
      <c r="G10094" t="str">
        <f>"201402006349"</f>
        <v>201402006349</v>
      </c>
      <c r="H10094">
        <v>770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39</v>
      </c>
      <c r="S10094">
        <v>273</v>
      </c>
      <c r="V10094">
        <v>2</v>
      </c>
      <c r="W10094">
        <v>1043</v>
      </c>
    </row>
    <row r="10095" spans="1:23" x14ac:dyDescent="0.25">
      <c r="H10095" t="s">
        <v>15212</v>
      </c>
    </row>
    <row r="10096" spans="1:23" x14ac:dyDescent="0.25">
      <c r="A10096">
        <v>5045</v>
      </c>
      <c r="B10096">
        <v>2098</v>
      </c>
      <c r="C10096" t="s">
        <v>15213</v>
      </c>
      <c r="D10096" t="s">
        <v>51</v>
      </c>
      <c r="E10096" t="s">
        <v>1051</v>
      </c>
      <c r="F10096" t="s">
        <v>15214</v>
      </c>
      <c r="G10096" t="str">
        <f>"201511034622"</f>
        <v>201511034622</v>
      </c>
      <c r="H10096">
        <v>770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39</v>
      </c>
      <c r="S10096">
        <v>273</v>
      </c>
      <c r="V10096">
        <v>0</v>
      </c>
      <c r="W10096">
        <v>1043</v>
      </c>
    </row>
    <row r="10097" spans="1:23" x14ac:dyDescent="0.25">
      <c r="H10097" t="s">
        <v>15215</v>
      </c>
    </row>
    <row r="10098" spans="1:23" x14ac:dyDescent="0.25">
      <c r="A10098">
        <v>5046</v>
      </c>
      <c r="B10098">
        <v>973</v>
      </c>
      <c r="C10098" t="s">
        <v>15216</v>
      </c>
      <c r="D10098" t="s">
        <v>14137</v>
      </c>
      <c r="E10098" t="s">
        <v>55</v>
      </c>
      <c r="F10098" t="s">
        <v>15217</v>
      </c>
      <c r="G10098" t="str">
        <f>"201502002561"</f>
        <v>201502002561</v>
      </c>
      <c r="H10098">
        <v>704</v>
      </c>
      <c r="I10098">
        <v>150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27</v>
      </c>
      <c r="S10098">
        <v>189</v>
      </c>
      <c r="V10098">
        <v>1</v>
      </c>
      <c r="W10098">
        <v>1043</v>
      </c>
    </row>
    <row r="10099" spans="1:23" x14ac:dyDescent="0.25">
      <c r="H10099" t="s">
        <v>15218</v>
      </c>
    </row>
    <row r="10100" spans="1:23" x14ac:dyDescent="0.25">
      <c r="A10100">
        <v>5047</v>
      </c>
      <c r="B10100">
        <v>2463</v>
      </c>
      <c r="C10100" t="s">
        <v>15219</v>
      </c>
      <c r="D10100" t="s">
        <v>15220</v>
      </c>
      <c r="E10100" t="s">
        <v>196</v>
      </c>
      <c r="F10100" t="s">
        <v>15221</v>
      </c>
      <c r="G10100" t="str">
        <f>"201108000131"</f>
        <v>201108000131</v>
      </c>
      <c r="H10100" t="s">
        <v>2517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24</v>
      </c>
      <c r="S10100">
        <v>168</v>
      </c>
      <c r="V10100">
        <v>1</v>
      </c>
      <c r="W10100" t="s">
        <v>15222</v>
      </c>
    </row>
    <row r="10101" spans="1:23" x14ac:dyDescent="0.25">
      <c r="H10101" t="s">
        <v>15223</v>
      </c>
    </row>
    <row r="10102" spans="1:23" x14ac:dyDescent="0.25">
      <c r="A10102">
        <v>5048</v>
      </c>
      <c r="B10102">
        <v>637</v>
      </c>
      <c r="C10102" t="s">
        <v>13686</v>
      </c>
      <c r="D10102" t="s">
        <v>14</v>
      </c>
      <c r="E10102" t="s">
        <v>222</v>
      </c>
      <c r="F10102" t="s">
        <v>13687</v>
      </c>
      <c r="G10102" t="str">
        <f>"00026648"</f>
        <v>00026648</v>
      </c>
      <c r="H10102">
        <v>1012</v>
      </c>
      <c r="I10102">
        <v>0</v>
      </c>
      <c r="J10102">
        <v>30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V10102">
        <v>0</v>
      </c>
      <c r="W10102">
        <v>1042</v>
      </c>
    </row>
    <row r="10103" spans="1:23" x14ac:dyDescent="0.25">
      <c r="H10103" t="s">
        <v>13688</v>
      </c>
    </row>
    <row r="10104" spans="1:23" x14ac:dyDescent="0.25">
      <c r="A10104">
        <v>5049</v>
      </c>
      <c r="B10104">
        <v>5320</v>
      </c>
      <c r="C10104" t="s">
        <v>5884</v>
      </c>
      <c r="D10104" t="s">
        <v>41</v>
      </c>
      <c r="E10104" t="s">
        <v>55</v>
      </c>
      <c r="F10104" t="s">
        <v>15224</v>
      </c>
      <c r="G10104" t="str">
        <f>"201511025830"</f>
        <v>201511025830</v>
      </c>
      <c r="H10104">
        <v>1012</v>
      </c>
      <c r="I10104">
        <v>0</v>
      </c>
      <c r="J10104">
        <v>30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V10104">
        <v>0</v>
      </c>
      <c r="W10104">
        <v>1042</v>
      </c>
    </row>
    <row r="10105" spans="1:23" x14ac:dyDescent="0.25">
      <c r="H10105" t="s">
        <v>15225</v>
      </c>
    </row>
    <row r="10106" spans="1:23" x14ac:dyDescent="0.25">
      <c r="A10106">
        <v>5050</v>
      </c>
      <c r="B10106">
        <v>8370</v>
      </c>
      <c r="C10106" t="s">
        <v>15226</v>
      </c>
      <c r="D10106" t="s">
        <v>24</v>
      </c>
      <c r="E10106" t="s">
        <v>70</v>
      </c>
      <c r="F10106" t="s">
        <v>15227</v>
      </c>
      <c r="G10106" t="str">
        <f>"201511011665"</f>
        <v>201511011665</v>
      </c>
      <c r="H10106">
        <v>1012</v>
      </c>
      <c r="I10106">
        <v>0</v>
      </c>
      <c r="J10106">
        <v>30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V10106">
        <v>0</v>
      </c>
      <c r="W10106">
        <v>1042</v>
      </c>
    </row>
    <row r="10107" spans="1:23" x14ac:dyDescent="0.25">
      <c r="H10107" t="s">
        <v>15228</v>
      </c>
    </row>
    <row r="10108" spans="1:23" x14ac:dyDescent="0.25">
      <c r="A10108">
        <v>5051</v>
      </c>
      <c r="B10108">
        <v>903</v>
      </c>
      <c r="C10108" t="s">
        <v>15229</v>
      </c>
      <c r="D10108" t="s">
        <v>10033</v>
      </c>
      <c r="E10108" t="s">
        <v>1439</v>
      </c>
      <c r="F10108" t="s">
        <v>15230</v>
      </c>
      <c r="G10108" t="str">
        <f>"201511039065"</f>
        <v>201511039065</v>
      </c>
      <c r="H10108">
        <v>1012</v>
      </c>
      <c r="I10108">
        <v>0</v>
      </c>
      <c r="J10108">
        <v>30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0</v>
      </c>
      <c r="V10108">
        <v>0</v>
      </c>
      <c r="W10108">
        <v>1042</v>
      </c>
    </row>
    <row r="10109" spans="1:23" x14ac:dyDescent="0.25">
      <c r="H10109" t="s">
        <v>15231</v>
      </c>
    </row>
    <row r="10110" spans="1:23" x14ac:dyDescent="0.25">
      <c r="A10110">
        <v>5052</v>
      </c>
      <c r="B10110">
        <v>2352</v>
      </c>
      <c r="C10110" t="s">
        <v>15232</v>
      </c>
      <c r="D10110" t="s">
        <v>1575</v>
      </c>
      <c r="E10110" t="s">
        <v>15233</v>
      </c>
      <c r="F10110" t="s">
        <v>15234</v>
      </c>
      <c r="G10110" t="str">
        <f>"201511024807"</f>
        <v>201511024807</v>
      </c>
      <c r="H10110">
        <v>1012</v>
      </c>
      <c r="I10110">
        <v>0</v>
      </c>
      <c r="J10110">
        <v>30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V10110">
        <v>0</v>
      </c>
      <c r="W10110">
        <v>1042</v>
      </c>
    </row>
    <row r="10111" spans="1:23" x14ac:dyDescent="0.25">
      <c r="H10111" t="s">
        <v>15235</v>
      </c>
    </row>
    <row r="10112" spans="1:23" x14ac:dyDescent="0.25">
      <c r="A10112">
        <v>5053</v>
      </c>
      <c r="B10112">
        <v>5901</v>
      </c>
      <c r="C10112" t="s">
        <v>15236</v>
      </c>
      <c r="D10112" t="s">
        <v>24</v>
      </c>
      <c r="E10112" t="s">
        <v>15</v>
      </c>
      <c r="F10112" t="s">
        <v>15237</v>
      </c>
      <c r="G10112" t="str">
        <f>"201511013404"</f>
        <v>201511013404</v>
      </c>
      <c r="H10112">
        <v>935</v>
      </c>
      <c r="I10112">
        <v>0</v>
      </c>
      <c r="J10112">
        <v>30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v>11</v>
      </c>
      <c r="S10112">
        <v>77</v>
      </c>
      <c r="V10112">
        <v>2</v>
      </c>
      <c r="W10112">
        <v>1042</v>
      </c>
    </row>
    <row r="10113" spans="1:23" x14ac:dyDescent="0.25">
      <c r="H10113" t="s">
        <v>15238</v>
      </c>
    </row>
    <row r="10114" spans="1:23" x14ac:dyDescent="0.25">
      <c r="A10114">
        <v>5054</v>
      </c>
      <c r="B10114">
        <v>4553</v>
      </c>
      <c r="C10114" t="s">
        <v>9370</v>
      </c>
      <c r="D10114" t="s">
        <v>191</v>
      </c>
      <c r="E10114" t="s">
        <v>3727</v>
      </c>
      <c r="F10114" t="s">
        <v>15239</v>
      </c>
      <c r="G10114" t="str">
        <f>"00022863"</f>
        <v>00022863</v>
      </c>
      <c r="H10114" t="s">
        <v>2632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25</v>
      </c>
      <c r="S10114">
        <v>175</v>
      </c>
      <c r="V10114">
        <v>2</v>
      </c>
      <c r="W10114" t="s">
        <v>15240</v>
      </c>
    </row>
    <row r="10115" spans="1:23" x14ac:dyDescent="0.25">
      <c r="H10115" t="s">
        <v>15241</v>
      </c>
    </row>
    <row r="10116" spans="1:23" x14ac:dyDescent="0.25">
      <c r="A10116">
        <v>5055</v>
      </c>
      <c r="B10116">
        <v>7173</v>
      </c>
      <c r="C10116" t="s">
        <v>7865</v>
      </c>
      <c r="D10116" t="s">
        <v>50</v>
      </c>
      <c r="E10116" t="s">
        <v>192</v>
      </c>
      <c r="F10116" t="s">
        <v>15242</v>
      </c>
      <c r="G10116" t="str">
        <f>"201511038440"</f>
        <v>201511038440</v>
      </c>
      <c r="H10116">
        <v>1034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v>1</v>
      </c>
      <c r="S10116">
        <v>7</v>
      </c>
      <c r="V10116">
        <v>1</v>
      </c>
      <c r="W10116">
        <v>1041</v>
      </c>
    </row>
    <row r="10117" spans="1:23" x14ac:dyDescent="0.25">
      <c r="H10117" t="s">
        <v>15243</v>
      </c>
    </row>
    <row r="10118" spans="1:23" x14ac:dyDescent="0.25">
      <c r="A10118">
        <v>5056</v>
      </c>
      <c r="B10118">
        <v>6445</v>
      </c>
      <c r="C10118" t="s">
        <v>15244</v>
      </c>
      <c r="D10118" t="s">
        <v>15245</v>
      </c>
      <c r="E10118" t="s">
        <v>15</v>
      </c>
      <c r="F10118" t="s">
        <v>15246</v>
      </c>
      <c r="G10118" t="str">
        <f>"201511015500"</f>
        <v>201511015500</v>
      </c>
      <c r="H10118">
        <v>957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12</v>
      </c>
      <c r="S10118">
        <v>84</v>
      </c>
      <c r="V10118">
        <v>0</v>
      </c>
      <c r="W10118">
        <v>1041</v>
      </c>
    </row>
    <row r="10119" spans="1:23" x14ac:dyDescent="0.25">
      <c r="H10119" t="s">
        <v>15247</v>
      </c>
    </row>
    <row r="10120" spans="1:23" x14ac:dyDescent="0.25">
      <c r="A10120">
        <v>5057</v>
      </c>
      <c r="B10120">
        <v>2671</v>
      </c>
      <c r="C10120" t="s">
        <v>15248</v>
      </c>
      <c r="D10120" t="s">
        <v>14</v>
      </c>
      <c r="E10120" t="s">
        <v>70</v>
      </c>
      <c r="F10120" t="s">
        <v>15249</v>
      </c>
      <c r="G10120" t="str">
        <f>"201512000419"</f>
        <v>201512000419</v>
      </c>
      <c r="H10120">
        <v>957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12</v>
      </c>
      <c r="S10120">
        <v>84</v>
      </c>
      <c r="V10120">
        <v>0</v>
      </c>
      <c r="W10120">
        <v>1041</v>
      </c>
    </row>
    <row r="10121" spans="1:23" x14ac:dyDescent="0.25">
      <c r="H10121" t="s">
        <v>15250</v>
      </c>
    </row>
    <row r="10122" spans="1:23" x14ac:dyDescent="0.25">
      <c r="A10122">
        <v>5058</v>
      </c>
      <c r="B10122">
        <v>1312</v>
      </c>
      <c r="C10122" t="s">
        <v>610</v>
      </c>
      <c r="D10122" t="s">
        <v>570</v>
      </c>
      <c r="E10122" t="s">
        <v>123</v>
      </c>
      <c r="F10122" t="s">
        <v>15251</v>
      </c>
      <c r="G10122" t="str">
        <f>"201511019105"</f>
        <v>201511019105</v>
      </c>
      <c r="H10122">
        <v>891</v>
      </c>
      <c r="I10122">
        <v>150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V10122">
        <v>1</v>
      </c>
      <c r="W10122">
        <v>1041</v>
      </c>
    </row>
    <row r="10123" spans="1:23" x14ac:dyDescent="0.25">
      <c r="H10123" t="s">
        <v>15252</v>
      </c>
    </row>
    <row r="10124" spans="1:23" x14ac:dyDescent="0.25">
      <c r="A10124">
        <v>5059</v>
      </c>
      <c r="B10124">
        <v>2043</v>
      </c>
      <c r="C10124" t="s">
        <v>15253</v>
      </c>
      <c r="D10124" t="s">
        <v>651</v>
      </c>
      <c r="E10124" t="s">
        <v>192</v>
      </c>
      <c r="F10124" t="s">
        <v>15254</v>
      </c>
      <c r="G10124" t="str">
        <f>"201511013357"</f>
        <v>201511013357</v>
      </c>
      <c r="H10124" t="s">
        <v>535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8</v>
      </c>
      <c r="S10124">
        <v>56</v>
      </c>
      <c r="V10124">
        <v>0</v>
      </c>
      <c r="W10124" t="s">
        <v>15255</v>
      </c>
    </row>
    <row r="10125" spans="1:23" x14ac:dyDescent="0.25">
      <c r="H10125" t="s">
        <v>15256</v>
      </c>
    </row>
    <row r="10126" spans="1:23" x14ac:dyDescent="0.25">
      <c r="A10126">
        <v>5060</v>
      </c>
      <c r="B10126">
        <v>10334</v>
      </c>
      <c r="C10126" t="s">
        <v>15257</v>
      </c>
      <c r="D10126" t="s">
        <v>244</v>
      </c>
      <c r="E10126" t="s">
        <v>222</v>
      </c>
      <c r="F10126" t="s">
        <v>15258</v>
      </c>
      <c r="G10126" t="str">
        <f>"201406012169"</f>
        <v>201406012169</v>
      </c>
      <c r="H10126">
        <v>1012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4</v>
      </c>
      <c r="S10126">
        <v>28</v>
      </c>
      <c r="V10126">
        <v>0</v>
      </c>
      <c r="W10126">
        <v>1040</v>
      </c>
    </row>
    <row r="10127" spans="1:23" x14ac:dyDescent="0.25">
      <c r="H10127" t="s">
        <v>15259</v>
      </c>
    </row>
    <row r="10128" spans="1:23" x14ac:dyDescent="0.25">
      <c r="A10128">
        <v>5061</v>
      </c>
      <c r="B10128">
        <v>1270</v>
      </c>
      <c r="C10128" t="s">
        <v>15260</v>
      </c>
      <c r="D10128" t="s">
        <v>485</v>
      </c>
      <c r="E10128" t="s">
        <v>15261</v>
      </c>
      <c r="F10128" t="s">
        <v>15262</v>
      </c>
      <c r="G10128" t="str">
        <f>"201511027437"</f>
        <v>201511027437</v>
      </c>
      <c r="H10128">
        <v>990</v>
      </c>
      <c r="I10128">
        <v>0</v>
      </c>
      <c r="J10128">
        <v>50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0</v>
      </c>
      <c r="S10128">
        <v>0</v>
      </c>
      <c r="V10128">
        <v>0</v>
      </c>
      <c r="W10128">
        <v>1040</v>
      </c>
    </row>
    <row r="10129" spans="1:23" x14ac:dyDescent="0.25">
      <c r="H10129" t="s">
        <v>15263</v>
      </c>
    </row>
    <row r="10130" spans="1:23" x14ac:dyDescent="0.25">
      <c r="A10130">
        <v>5062</v>
      </c>
      <c r="B10130">
        <v>4984</v>
      </c>
      <c r="C10130" t="s">
        <v>9036</v>
      </c>
      <c r="D10130" t="s">
        <v>2069</v>
      </c>
      <c r="E10130" t="s">
        <v>75</v>
      </c>
      <c r="F10130" t="s">
        <v>15264</v>
      </c>
      <c r="G10130" t="str">
        <f>"00050022"</f>
        <v>00050022</v>
      </c>
      <c r="H10130">
        <v>935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15</v>
      </c>
      <c r="S10130">
        <v>105</v>
      </c>
      <c r="V10130">
        <v>0</v>
      </c>
      <c r="W10130">
        <v>1040</v>
      </c>
    </row>
    <row r="10131" spans="1:23" x14ac:dyDescent="0.25">
      <c r="H10131" t="s">
        <v>15265</v>
      </c>
    </row>
    <row r="10132" spans="1:23" x14ac:dyDescent="0.25">
      <c r="A10132">
        <v>5063</v>
      </c>
      <c r="B10132">
        <v>4256</v>
      </c>
      <c r="C10132" t="s">
        <v>15266</v>
      </c>
      <c r="D10132" t="s">
        <v>355</v>
      </c>
      <c r="E10132" t="s">
        <v>15267</v>
      </c>
      <c r="F10132" t="s">
        <v>15268</v>
      </c>
      <c r="G10132" t="str">
        <f>"201512000194"</f>
        <v>201512000194</v>
      </c>
      <c r="H10132" t="s">
        <v>4599</v>
      </c>
      <c r="I10132">
        <v>150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0</v>
      </c>
      <c r="S10132">
        <v>0</v>
      </c>
      <c r="V10132">
        <v>1</v>
      </c>
      <c r="W10132" t="s">
        <v>15269</v>
      </c>
    </row>
    <row r="10133" spans="1:23" x14ac:dyDescent="0.25">
      <c r="H10133" t="s">
        <v>15270</v>
      </c>
    </row>
    <row r="10134" spans="1:23" x14ac:dyDescent="0.25">
      <c r="A10134">
        <v>5064</v>
      </c>
      <c r="B10134">
        <v>352</v>
      </c>
      <c r="C10134" t="s">
        <v>15271</v>
      </c>
      <c r="D10134" t="s">
        <v>191</v>
      </c>
      <c r="E10134" t="s">
        <v>15</v>
      </c>
      <c r="F10134" t="s">
        <v>15272</v>
      </c>
      <c r="G10134" t="str">
        <f>"201511027051"</f>
        <v>201511027051</v>
      </c>
      <c r="H10134" t="s">
        <v>678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V10134">
        <v>0</v>
      </c>
      <c r="W10134" t="s">
        <v>678</v>
      </c>
    </row>
    <row r="10135" spans="1:23" x14ac:dyDescent="0.25">
      <c r="H10135" t="s">
        <v>15273</v>
      </c>
    </row>
    <row r="10136" spans="1:23" x14ac:dyDescent="0.25">
      <c r="A10136">
        <v>5065</v>
      </c>
      <c r="B10136">
        <v>4284</v>
      </c>
      <c r="C10136" t="s">
        <v>15274</v>
      </c>
      <c r="D10136" t="s">
        <v>112</v>
      </c>
      <c r="E10136" t="s">
        <v>41</v>
      </c>
      <c r="F10136" t="s">
        <v>15275</v>
      </c>
      <c r="G10136" t="str">
        <f>"201511041770"</f>
        <v>201511041770</v>
      </c>
      <c r="H10136" t="s">
        <v>678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V10136">
        <v>0</v>
      </c>
      <c r="W10136" t="s">
        <v>678</v>
      </c>
    </row>
    <row r="10137" spans="1:23" x14ac:dyDescent="0.25">
      <c r="H10137" t="s">
        <v>15276</v>
      </c>
    </row>
    <row r="10138" spans="1:23" x14ac:dyDescent="0.25">
      <c r="A10138">
        <v>5066</v>
      </c>
      <c r="B10138">
        <v>1628</v>
      </c>
      <c r="C10138" t="s">
        <v>15277</v>
      </c>
      <c r="D10138" t="s">
        <v>383</v>
      </c>
      <c r="E10138" t="s">
        <v>1399</v>
      </c>
      <c r="F10138" t="s">
        <v>15278</v>
      </c>
      <c r="G10138" t="str">
        <f>"00015441"</f>
        <v>00015441</v>
      </c>
      <c r="H10138" t="s">
        <v>678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v>0</v>
      </c>
      <c r="S10138">
        <v>0</v>
      </c>
      <c r="V10138">
        <v>0</v>
      </c>
      <c r="W10138" t="s">
        <v>678</v>
      </c>
    </row>
    <row r="10139" spans="1:23" x14ac:dyDescent="0.25">
      <c r="H10139" t="s">
        <v>15279</v>
      </c>
    </row>
    <row r="10140" spans="1:23" x14ac:dyDescent="0.25">
      <c r="A10140">
        <v>5067</v>
      </c>
      <c r="B10140">
        <v>7111</v>
      </c>
      <c r="C10140" t="s">
        <v>15280</v>
      </c>
      <c r="D10140" t="s">
        <v>59</v>
      </c>
      <c r="E10140" t="s">
        <v>122</v>
      </c>
      <c r="F10140" t="s">
        <v>15281</v>
      </c>
      <c r="G10140" t="str">
        <f>"00037084"</f>
        <v>00037084</v>
      </c>
      <c r="H10140" t="s">
        <v>678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0</v>
      </c>
      <c r="V10140">
        <v>0</v>
      </c>
      <c r="W10140" t="s">
        <v>678</v>
      </c>
    </row>
    <row r="10141" spans="1:23" x14ac:dyDescent="0.25">
      <c r="H10141" t="s">
        <v>3725</v>
      </c>
    </row>
    <row r="10142" spans="1:23" x14ac:dyDescent="0.25">
      <c r="A10142">
        <v>5068</v>
      </c>
      <c r="B10142">
        <v>7102</v>
      </c>
      <c r="C10142" t="s">
        <v>15282</v>
      </c>
      <c r="D10142" t="s">
        <v>15283</v>
      </c>
      <c r="E10142" t="s">
        <v>41</v>
      </c>
      <c r="F10142" t="s">
        <v>15284</v>
      </c>
      <c r="G10142" t="str">
        <f>"00037419"</f>
        <v>00037419</v>
      </c>
      <c r="H10142" t="s">
        <v>678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0</v>
      </c>
      <c r="S10142">
        <v>0</v>
      </c>
      <c r="V10142">
        <v>0</v>
      </c>
      <c r="W10142" t="s">
        <v>678</v>
      </c>
    </row>
    <row r="10143" spans="1:23" x14ac:dyDescent="0.25">
      <c r="H10143" t="s">
        <v>15285</v>
      </c>
    </row>
    <row r="10144" spans="1:23" x14ac:dyDescent="0.25">
      <c r="A10144">
        <v>5069</v>
      </c>
      <c r="B10144">
        <v>5224</v>
      </c>
      <c r="C10144" t="s">
        <v>2092</v>
      </c>
      <c r="D10144" t="s">
        <v>237</v>
      </c>
      <c r="E10144" t="s">
        <v>51</v>
      </c>
      <c r="F10144" t="s">
        <v>15286</v>
      </c>
      <c r="G10144" t="str">
        <f>"201511036274"</f>
        <v>201511036274</v>
      </c>
      <c r="H10144" t="s">
        <v>678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V10144">
        <v>0</v>
      </c>
      <c r="W10144" t="s">
        <v>678</v>
      </c>
    </row>
    <row r="10145" spans="1:23" x14ac:dyDescent="0.25">
      <c r="H10145" t="s">
        <v>15287</v>
      </c>
    </row>
    <row r="10146" spans="1:23" x14ac:dyDescent="0.25">
      <c r="A10146">
        <v>5070</v>
      </c>
      <c r="B10146">
        <v>9417</v>
      </c>
      <c r="C10146" t="s">
        <v>3011</v>
      </c>
      <c r="D10146" t="s">
        <v>326</v>
      </c>
      <c r="E10146" t="s">
        <v>55</v>
      </c>
      <c r="F10146" t="s">
        <v>15288</v>
      </c>
      <c r="G10146" t="str">
        <f>"201511028682"</f>
        <v>201511028682</v>
      </c>
      <c r="H10146" t="s">
        <v>678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R10146">
        <v>0</v>
      </c>
      <c r="S10146">
        <v>0</v>
      </c>
      <c r="V10146">
        <v>0</v>
      </c>
      <c r="W10146" t="s">
        <v>678</v>
      </c>
    </row>
    <row r="10147" spans="1:23" x14ac:dyDescent="0.25">
      <c r="H10147" t="s">
        <v>15289</v>
      </c>
    </row>
    <row r="10148" spans="1:23" x14ac:dyDescent="0.25">
      <c r="A10148">
        <v>5071</v>
      </c>
      <c r="B10148">
        <v>8411</v>
      </c>
      <c r="C10148" t="s">
        <v>15290</v>
      </c>
      <c r="D10148" t="s">
        <v>79</v>
      </c>
      <c r="E10148" t="s">
        <v>51</v>
      </c>
      <c r="F10148" t="s">
        <v>15291</v>
      </c>
      <c r="G10148" t="str">
        <f>"201511031863"</f>
        <v>201511031863</v>
      </c>
      <c r="H10148" t="s">
        <v>678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0</v>
      </c>
      <c r="R10148">
        <v>0</v>
      </c>
      <c r="S10148">
        <v>0</v>
      </c>
      <c r="V10148">
        <v>0</v>
      </c>
      <c r="W10148" t="s">
        <v>678</v>
      </c>
    </row>
    <row r="10149" spans="1:23" x14ac:dyDescent="0.25">
      <c r="H10149" t="s">
        <v>2027</v>
      </c>
    </row>
    <row r="10150" spans="1:23" x14ac:dyDescent="0.25">
      <c r="A10150">
        <v>5072</v>
      </c>
      <c r="B10150">
        <v>5417</v>
      </c>
      <c r="C10150" t="s">
        <v>15292</v>
      </c>
      <c r="D10150" t="s">
        <v>489</v>
      </c>
      <c r="E10150" t="s">
        <v>15210</v>
      </c>
      <c r="F10150" t="s">
        <v>15293</v>
      </c>
      <c r="G10150" t="str">
        <f>"00085764"</f>
        <v>00085764</v>
      </c>
      <c r="H10150" t="s">
        <v>678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  <c r="R10150">
        <v>0</v>
      </c>
      <c r="S10150">
        <v>0</v>
      </c>
      <c r="V10150">
        <v>2</v>
      </c>
      <c r="W10150" t="s">
        <v>678</v>
      </c>
    </row>
    <row r="10151" spans="1:23" x14ac:dyDescent="0.25">
      <c r="H10151" t="s">
        <v>15294</v>
      </c>
    </row>
    <row r="10152" spans="1:23" x14ac:dyDescent="0.25">
      <c r="A10152">
        <v>5073</v>
      </c>
      <c r="B10152">
        <v>1679</v>
      </c>
      <c r="C10152" t="s">
        <v>15295</v>
      </c>
      <c r="D10152" t="s">
        <v>644</v>
      </c>
      <c r="E10152" t="s">
        <v>116</v>
      </c>
      <c r="F10152" t="s">
        <v>15296</v>
      </c>
      <c r="G10152" t="str">
        <f>"00017292"</f>
        <v>00017292</v>
      </c>
      <c r="H10152" t="s">
        <v>678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  <c r="R10152">
        <v>0</v>
      </c>
      <c r="S10152">
        <v>0</v>
      </c>
      <c r="V10152">
        <v>1</v>
      </c>
      <c r="W10152" t="s">
        <v>678</v>
      </c>
    </row>
    <row r="10153" spans="1:23" x14ac:dyDescent="0.25">
      <c r="H10153" t="s">
        <v>15297</v>
      </c>
    </row>
    <row r="10154" spans="1:23" x14ac:dyDescent="0.25">
      <c r="A10154">
        <v>5074</v>
      </c>
      <c r="B10154">
        <v>982</v>
      </c>
      <c r="C10154" t="s">
        <v>15298</v>
      </c>
      <c r="D10154" t="s">
        <v>515</v>
      </c>
      <c r="E10154" t="s">
        <v>11074</v>
      </c>
      <c r="F10154" t="s">
        <v>15299</v>
      </c>
      <c r="G10154" t="str">
        <f>"201511007711"</f>
        <v>201511007711</v>
      </c>
      <c r="H10154" t="s">
        <v>678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  <c r="R10154">
        <v>0</v>
      </c>
      <c r="S10154">
        <v>0</v>
      </c>
      <c r="T10154">
        <v>6</v>
      </c>
      <c r="U10154">
        <v>869</v>
      </c>
      <c r="V10154">
        <v>0</v>
      </c>
      <c r="W10154" t="s">
        <v>678</v>
      </c>
    </row>
    <row r="10155" spans="1:23" x14ac:dyDescent="0.25">
      <c r="H10155">
        <v>869</v>
      </c>
    </row>
    <row r="10156" spans="1:23" x14ac:dyDescent="0.25">
      <c r="A10156">
        <v>5075</v>
      </c>
      <c r="B10156">
        <v>3611</v>
      </c>
      <c r="C10156" t="s">
        <v>15300</v>
      </c>
      <c r="D10156" t="s">
        <v>191</v>
      </c>
      <c r="E10156" t="s">
        <v>222</v>
      </c>
      <c r="F10156" t="s">
        <v>15301</v>
      </c>
      <c r="G10156" t="str">
        <f>"201511023136"</f>
        <v>201511023136</v>
      </c>
      <c r="H10156" t="s">
        <v>678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V10156">
        <v>0</v>
      </c>
      <c r="W10156" t="s">
        <v>678</v>
      </c>
    </row>
    <row r="10157" spans="1:23" x14ac:dyDescent="0.25">
      <c r="H10157">
        <v>875</v>
      </c>
    </row>
    <row r="10158" spans="1:23" x14ac:dyDescent="0.25">
      <c r="A10158">
        <v>5076</v>
      </c>
      <c r="B10158">
        <v>9190</v>
      </c>
      <c r="C10158" t="s">
        <v>2226</v>
      </c>
      <c r="D10158" t="s">
        <v>140</v>
      </c>
      <c r="E10158" t="s">
        <v>60</v>
      </c>
      <c r="F10158" t="s">
        <v>15302</v>
      </c>
      <c r="G10158" t="str">
        <f>"00088430"</f>
        <v>00088430</v>
      </c>
      <c r="H10158" t="s">
        <v>678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V10158">
        <v>0</v>
      </c>
      <c r="W10158" t="s">
        <v>678</v>
      </c>
    </row>
    <row r="10159" spans="1:23" x14ac:dyDescent="0.25">
      <c r="H10159" t="s">
        <v>15303</v>
      </c>
    </row>
    <row r="10160" spans="1:23" x14ac:dyDescent="0.25">
      <c r="A10160">
        <v>5077</v>
      </c>
      <c r="B10160">
        <v>4965</v>
      </c>
      <c r="C10160" t="s">
        <v>15304</v>
      </c>
      <c r="D10160" t="s">
        <v>1872</v>
      </c>
      <c r="E10160" t="s">
        <v>192</v>
      </c>
      <c r="F10160" t="s">
        <v>15305</v>
      </c>
      <c r="G10160" t="str">
        <f>"201511036311"</f>
        <v>201511036311</v>
      </c>
      <c r="H10160" t="s">
        <v>678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V10160">
        <v>1</v>
      </c>
      <c r="W10160" t="s">
        <v>678</v>
      </c>
    </row>
    <row r="10161" spans="1:23" x14ac:dyDescent="0.25">
      <c r="H10161" t="s">
        <v>15306</v>
      </c>
    </row>
    <row r="10162" spans="1:23" x14ac:dyDescent="0.25">
      <c r="A10162">
        <v>5078</v>
      </c>
      <c r="B10162">
        <v>3970</v>
      </c>
      <c r="C10162" t="s">
        <v>15307</v>
      </c>
      <c r="D10162" t="s">
        <v>14</v>
      </c>
      <c r="E10162" t="s">
        <v>55</v>
      </c>
      <c r="F10162" t="s">
        <v>15308</v>
      </c>
      <c r="G10162" t="str">
        <f>"201511038730"</f>
        <v>201511038730</v>
      </c>
      <c r="H10162" t="s">
        <v>678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V10162">
        <v>0</v>
      </c>
      <c r="W10162" t="s">
        <v>678</v>
      </c>
    </row>
    <row r="10163" spans="1:23" x14ac:dyDescent="0.25">
      <c r="H10163" t="s">
        <v>15309</v>
      </c>
    </row>
    <row r="10164" spans="1:23" x14ac:dyDescent="0.25">
      <c r="A10164">
        <v>5079</v>
      </c>
      <c r="B10164">
        <v>8524</v>
      </c>
      <c r="C10164" t="s">
        <v>15310</v>
      </c>
      <c r="D10164" t="s">
        <v>807</v>
      </c>
      <c r="E10164" t="s">
        <v>425</v>
      </c>
      <c r="F10164" t="s">
        <v>15311</v>
      </c>
      <c r="G10164" t="str">
        <f>"201511013892"</f>
        <v>201511013892</v>
      </c>
      <c r="H10164" t="s">
        <v>678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V10164">
        <v>0</v>
      </c>
      <c r="W10164" t="s">
        <v>678</v>
      </c>
    </row>
    <row r="10165" spans="1:23" x14ac:dyDescent="0.25">
      <c r="H10165" t="s">
        <v>15312</v>
      </c>
    </row>
    <row r="10166" spans="1:23" x14ac:dyDescent="0.25">
      <c r="A10166">
        <v>5080</v>
      </c>
      <c r="B10166">
        <v>7279</v>
      </c>
      <c r="C10166" t="s">
        <v>15313</v>
      </c>
      <c r="D10166" t="s">
        <v>64</v>
      </c>
      <c r="E10166" t="s">
        <v>811</v>
      </c>
      <c r="F10166" t="s">
        <v>15314</v>
      </c>
      <c r="G10166" t="str">
        <f>"201406009601"</f>
        <v>201406009601</v>
      </c>
      <c r="H10166" t="s">
        <v>678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V10166">
        <v>2</v>
      </c>
      <c r="W10166" t="s">
        <v>678</v>
      </c>
    </row>
    <row r="10167" spans="1:23" x14ac:dyDescent="0.25">
      <c r="H10167" t="s">
        <v>15315</v>
      </c>
    </row>
    <row r="10168" spans="1:23" x14ac:dyDescent="0.25">
      <c r="A10168">
        <v>5081</v>
      </c>
      <c r="B10168">
        <v>8159</v>
      </c>
      <c r="C10168" t="s">
        <v>7112</v>
      </c>
      <c r="D10168" t="s">
        <v>105</v>
      </c>
      <c r="E10168" t="s">
        <v>55</v>
      </c>
      <c r="F10168" t="s">
        <v>15316</v>
      </c>
      <c r="G10168" t="str">
        <f>"201511030741"</f>
        <v>201511030741</v>
      </c>
      <c r="H10168" t="s">
        <v>678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  <c r="R10168">
        <v>0</v>
      </c>
      <c r="S10168">
        <v>0</v>
      </c>
      <c r="V10168">
        <v>0</v>
      </c>
      <c r="W10168" t="s">
        <v>678</v>
      </c>
    </row>
    <row r="10169" spans="1:23" x14ac:dyDescent="0.25">
      <c r="H10169" t="s">
        <v>15317</v>
      </c>
    </row>
    <row r="10170" spans="1:23" x14ac:dyDescent="0.25">
      <c r="A10170">
        <v>5082</v>
      </c>
      <c r="B10170">
        <v>5749</v>
      </c>
      <c r="C10170" t="s">
        <v>15318</v>
      </c>
      <c r="D10170" t="s">
        <v>155</v>
      </c>
      <c r="E10170" t="s">
        <v>41</v>
      </c>
      <c r="F10170" t="s">
        <v>15319</v>
      </c>
      <c r="G10170" t="str">
        <f>"201511038753"</f>
        <v>201511038753</v>
      </c>
      <c r="H10170" t="s">
        <v>678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V10170">
        <v>1</v>
      </c>
      <c r="W10170" t="s">
        <v>678</v>
      </c>
    </row>
    <row r="10171" spans="1:23" x14ac:dyDescent="0.25">
      <c r="H10171" t="s">
        <v>15320</v>
      </c>
    </row>
    <row r="10172" spans="1:23" x14ac:dyDescent="0.25">
      <c r="A10172">
        <v>5083</v>
      </c>
      <c r="B10172">
        <v>4682</v>
      </c>
      <c r="C10172" t="s">
        <v>15321</v>
      </c>
      <c r="D10172" t="s">
        <v>187</v>
      </c>
      <c r="E10172" t="s">
        <v>188</v>
      </c>
      <c r="F10172" t="s">
        <v>15322</v>
      </c>
      <c r="G10172" t="str">
        <f>"00031634"</f>
        <v>00031634</v>
      </c>
      <c r="H10172" t="s">
        <v>678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V10172">
        <v>0</v>
      </c>
      <c r="W10172" t="s">
        <v>678</v>
      </c>
    </row>
    <row r="10173" spans="1:23" x14ac:dyDescent="0.25">
      <c r="H10173" t="s">
        <v>15323</v>
      </c>
    </row>
    <row r="10174" spans="1:23" x14ac:dyDescent="0.25">
      <c r="A10174">
        <v>5084</v>
      </c>
      <c r="B10174">
        <v>5279</v>
      </c>
      <c r="C10174" t="s">
        <v>10715</v>
      </c>
      <c r="D10174" t="s">
        <v>15324</v>
      </c>
      <c r="E10174" t="s">
        <v>694</v>
      </c>
      <c r="F10174" t="s">
        <v>15325</v>
      </c>
      <c r="G10174" t="str">
        <f>"00072113"</f>
        <v>00072113</v>
      </c>
      <c r="H10174" t="s">
        <v>678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v>0</v>
      </c>
      <c r="S10174">
        <v>0</v>
      </c>
      <c r="V10174">
        <v>0</v>
      </c>
      <c r="W10174" t="s">
        <v>678</v>
      </c>
    </row>
    <row r="10175" spans="1:23" x14ac:dyDescent="0.25">
      <c r="H10175" t="s">
        <v>34</v>
      </c>
    </row>
    <row r="10176" spans="1:23" x14ac:dyDescent="0.25">
      <c r="A10176">
        <v>5085</v>
      </c>
      <c r="B10176">
        <v>10446</v>
      </c>
      <c r="C10176" t="s">
        <v>15326</v>
      </c>
      <c r="D10176" t="s">
        <v>411</v>
      </c>
      <c r="E10176" t="s">
        <v>425</v>
      </c>
      <c r="F10176" t="s">
        <v>15327</v>
      </c>
      <c r="G10176" t="str">
        <f>"201002000049"</f>
        <v>201002000049</v>
      </c>
      <c r="H10176" t="s">
        <v>678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V10176">
        <v>0</v>
      </c>
      <c r="W10176" t="s">
        <v>678</v>
      </c>
    </row>
    <row r="10177" spans="1:23" x14ac:dyDescent="0.25">
      <c r="H10177" t="s">
        <v>15328</v>
      </c>
    </row>
    <row r="10178" spans="1:23" x14ac:dyDescent="0.25">
      <c r="A10178">
        <v>5086</v>
      </c>
      <c r="B10178">
        <v>7610</v>
      </c>
      <c r="C10178" t="s">
        <v>15329</v>
      </c>
      <c r="D10178" t="s">
        <v>14</v>
      </c>
      <c r="E10178" t="s">
        <v>375</v>
      </c>
      <c r="F10178" t="s">
        <v>15330</v>
      </c>
      <c r="G10178" t="str">
        <f>"201511031074"</f>
        <v>201511031074</v>
      </c>
      <c r="H10178" t="s">
        <v>678</v>
      </c>
      <c r="I10178">
        <v>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V10178">
        <v>1</v>
      </c>
      <c r="W10178" t="s">
        <v>678</v>
      </c>
    </row>
    <row r="10179" spans="1:23" x14ac:dyDescent="0.25">
      <c r="H10179" t="s">
        <v>15331</v>
      </c>
    </row>
    <row r="10180" spans="1:23" x14ac:dyDescent="0.25">
      <c r="A10180">
        <v>5087</v>
      </c>
      <c r="B10180">
        <v>3036</v>
      </c>
      <c r="C10180" t="s">
        <v>15332</v>
      </c>
      <c r="D10180" t="s">
        <v>191</v>
      </c>
      <c r="E10180" t="s">
        <v>41</v>
      </c>
      <c r="F10180" t="s">
        <v>15333</v>
      </c>
      <c r="G10180" t="str">
        <f>"00043709"</f>
        <v>00043709</v>
      </c>
      <c r="H10180" t="s">
        <v>678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v>0</v>
      </c>
      <c r="S10180">
        <v>0</v>
      </c>
      <c r="V10180">
        <v>2</v>
      </c>
      <c r="W10180" t="s">
        <v>678</v>
      </c>
    </row>
    <row r="10181" spans="1:23" x14ac:dyDescent="0.25">
      <c r="H10181" t="s">
        <v>5109</v>
      </c>
    </row>
    <row r="10182" spans="1:23" x14ac:dyDescent="0.25">
      <c r="A10182">
        <v>5088</v>
      </c>
      <c r="B10182">
        <v>5447</v>
      </c>
      <c r="C10182" t="s">
        <v>15334</v>
      </c>
      <c r="D10182" t="s">
        <v>105</v>
      </c>
      <c r="E10182" t="s">
        <v>75</v>
      </c>
      <c r="F10182" t="s">
        <v>15335</v>
      </c>
      <c r="G10182" t="str">
        <f>"00024183"</f>
        <v>00024183</v>
      </c>
      <c r="H10182" t="s">
        <v>678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V10182">
        <v>0</v>
      </c>
      <c r="W10182" t="s">
        <v>678</v>
      </c>
    </row>
    <row r="10183" spans="1:23" x14ac:dyDescent="0.25">
      <c r="H10183" t="s">
        <v>15336</v>
      </c>
    </row>
    <row r="10184" spans="1:23" x14ac:dyDescent="0.25">
      <c r="A10184">
        <v>5089</v>
      </c>
      <c r="B10184">
        <v>6728</v>
      </c>
      <c r="C10184" t="s">
        <v>15337</v>
      </c>
      <c r="D10184" t="s">
        <v>83</v>
      </c>
      <c r="E10184" t="s">
        <v>1191</v>
      </c>
      <c r="F10184" t="s">
        <v>15338</v>
      </c>
      <c r="G10184" t="str">
        <f>"201512001473"</f>
        <v>201512001473</v>
      </c>
      <c r="H10184" t="s">
        <v>7834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  <c r="R10184">
        <v>1</v>
      </c>
      <c r="S10184">
        <v>7</v>
      </c>
      <c r="V10184">
        <v>0</v>
      </c>
      <c r="W10184" t="s">
        <v>15339</v>
      </c>
    </row>
    <row r="10185" spans="1:23" x14ac:dyDescent="0.25">
      <c r="H10185" t="s">
        <v>15340</v>
      </c>
    </row>
    <row r="10186" spans="1:23" x14ac:dyDescent="0.25">
      <c r="A10186">
        <v>5090</v>
      </c>
      <c r="B10186">
        <v>1873</v>
      </c>
      <c r="C10186" t="s">
        <v>15341</v>
      </c>
      <c r="D10186" t="s">
        <v>123</v>
      </c>
      <c r="E10186" t="s">
        <v>130</v>
      </c>
      <c r="F10186" t="s">
        <v>15342</v>
      </c>
      <c r="G10186" t="str">
        <f>"201502001833"</f>
        <v>201502001833</v>
      </c>
      <c r="H10186" t="s">
        <v>3468</v>
      </c>
      <c r="I10186">
        <v>150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0</v>
      </c>
      <c r="R10186">
        <v>0</v>
      </c>
      <c r="S10186">
        <v>0</v>
      </c>
      <c r="V10186">
        <v>2</v>
      </c>
      <c r="W10186" t="s">
        <v>15339</v>
      </c>
    </row>
    <row r="10187" spans="1:23" x14ac:dyDescent="0.25">
      <c r="H10187" t="s">
        <v>15343</v>
      </c>
    </row>
    <row r="10188" spans="1:23" x14ac:dyDescent="0.25">
      <c r="A10188">
        <v>5091</v>
      </c>
      <c r="B10188">
        <v>979</v>
      </c>
      <c r="C10188" t="s">
        <v>15344</v>
      </c>
      <c r="D10188" t="s">
        <v>40</v>
      </c>
      <c r="E10188" t="s">
        <v>60</v>
      </c>
      <c r="F10188" t="s">
        <v>15345</v>
      </c>
      <c r="G10188" t="str">
        <f>"00017319"</f>
        <v>00017319</v>
      </c>
      <c r="H10188" t="s">
        <v>15346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0</v>
      </c>
      <c r="S10188">
        <v>0</v>
      </c>
      <c r="V10188">
        <v>0</v>
      </c>
      <c r="W10188" t="s">
        <v>15346</v>
      </c>
    </row>
    <row r="10189" spans="1:23" x14ac:dyDescent="0.25">
      <c r="H10189" t="s">
        <v>15347</v>
      </c>
    </row>
    <row r="10190" spans="1:23" x14ac:dyDescent="0.25">
      <c r="A10190">
        <v>5092</v>
      </c>
      <c r="B10190">
        <v>5676</v>
      </c>
      <c r="C10190" t="s">
        <v>15348</v>
      </c>
      <c r="D10190" t="s">
        <v>15349</v>
      </c>
      <c r="E10190" t="s">
        <v>96</v>
      </c>
      <c r="F10190" t="s">
        <v>15350</v>
      </c>
      <c r="G10190" t="str">
        <f>"201511022019"</f>
        <v>201511022019</v>
      </c>
      <c r="H10190">
        <v>825</v>
      </c>
      <c r="I10190">
        <v>150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R10190">
        <v>9</v>
      </c>
      <c r="S10190">
        <v>63</v>
      </c>
      <c r="V10190">
        <v>2</v>
      </c>
      <c r="W10190">
        <v>1038</v>
      </c>
    </row>
    <row r="10191" spans="1:23" x14ac:dyDescent="0.25">
      <c r="H10191" t="s">
        <v>15351</v>
      </c>
    </row>
    <row r="10192" spans="1:23" x14ac:dyDescent="0.25">
      <c r="A10192">
        <v>5093</v>
      </c>
      <c r="B10192">
        <v>2681</v>
      </c>
      <c r="C10192" t="s">
        <v>15352</v>
      </c>
      <c r="D10192" t="s">
        <v>15353</v>
      </c>
      <c r="E10192" t="s">
        <v>15354</v>
      </c>
      <c r="F10192" t="s">
        <v>15355</v>
      </c>
      <c r="G10192" t="str">
        <f>"00003263"</f>
        <v>00003263</v>
      </c>
      <c r="H10192">
        <v>660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54</v>
      </c>
      <c r="S10192">
        <v>378</v>
      </c>
      <c r="V10192">
        <v>0</v>
      </c>
      <c r="W10192">
        <v>1038</v>
      </c>
    </row>
    <row r="10193" spans="1:23" x14ac:dyDescent="0.25">
      <c r="H10193" t="s">
        <v>15356</v>
      </c>
    </row>
    <row r="10194" spans="1:23" x14ac:dyDescent="0.25">
      <c r="A10194">
        <v>5094</v>
      </c>
      <c r="B10194">
        <v>2677</v>
      </c>
      <c r="C10194" t="s">
        <v>728</v>
      </c>
      <c r="D10194" t="s">
        <v>14</v>
      </c>
      <c r="E10194" t="s">
        <v>15</v>
      </c>
      <c r="F10194" t="s">
        <v>15357</v>
      </c>
      <c r="G10194" t="str">
        <f>"201511028118"</f>
        <v>201511028118</v>
      </c>
      <c r="H10194" t="s">
        <v>909</v>
      </c>
      <c r="I10194">
        <v>0</v>
      </c>
      <c r="J10194">
        <v>30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V10194">
        <v>0</v>
      </c>
      <c r="W10194" t="s">
        <v>15358</v>
      </c>
    </row>
    <row r="10195" spans="1:23" x14ac:dyDescent="0.25">
      <c r="H10195" t="s">
        <v>15359</v>
      </c>
    </row>
    <row r="10196" spans="1:23" x14ac:dyDescent="0.25">
      <c r="A10196">
        <v>5095</v>
      </c>
      <c r="B10196">
        <v>9540</v>
      </c>
      <c r="C10196" t="s">
        <v>14397</v>
      </c>
      <c r="D10196" t="s">
        <v>83</v>
      </c>
      <c r="E10196" t="s">
        <v>41</v>
      </c>
      <c r="F10196" t="s">
        <v>15360</v>
      </c>
      <c r="G10196" t="str">
        <f>"00046912"</f>
        <v>00046912</v>
      </c>
      <c r="H10196" t="s">
        <v>2169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20</v>
      </c>
      <c r="S10196">
        <v>140</v>
      </c>
      <c r="V10196">
        <v>1</v>
      </c>
      <c r="W10196" t="s">
        <v>15358</v>
      </c>
    </row>
    <row r="10197" spans="1:23" x14ac:dyDescent="0.25">
      <c r="H10197" t="s">
        <v>15361</v>
      </c>
    </row>
    <row r="10198" spans="1:23" x14ac:dyDescent="0.25">
      <c r="A10198">
        <v>5096</v>
      </c>
      <c r="B10198">
        <v>7015</v>
      </c>
      <c r="C10198" t="s">
        <v>10201</v>
      </c>
      <c r="D10198" t="s">
        <v>191</v>
      </c>
      <c r="E10198" t="s">
        <v>60</v>
      </c>
      <c r="F10198" t="s">
        <v>15362</v>
      </c>
      <c r="G10198" t="str">
        <f>"00088687"</f>
        <v>00088687</v>
      </c>
      <c r="H10198" t="s">
        <v>2349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0</v>
      </c>
      <c r="V10198">
        <v>0</v>
      </c>
      <c r="W10198" t="s">
        <v>2349</v>
      </c>
    </row>
    <row r="10199" spans="1:23" x14ac:dyDescent="0.25">
      <c r="H10199" t="s">
        <v>15363</v>
      </c>
    </row>
    <row r="10200" spans="1:23" x14ac:dyDescent="0.25">
      <c r="A10200">
        <v>5097</v>
      </c>
      <c r="B10200">
        <v>3315</v>
      </c>
      <c r="C10200" t="s">
        <v>15364</v>
      </c>
      <c r="D10200" t="s">
        <v>59</v>
      </c>
      <c r="E10200" t="s">
        <v>15365</v>
      </c>
      <c r="F10200" t="s">
        <v>15366</v>
      </c>
      <c r="G10200" t="str">
        <f>"201104000098"</f>
        <v>201104000098</v>
      </c>
      <c r="H10200" t="s">
        <v>3111</v>
      </c>
      <c r="I10200">
        <v>0</v>
      </c>
      <c r="J10200">
        <v>30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v>13</v>
      </c>
      <c r="S10200">
        <v>91</v>
      </c>
      <c r="V10200">
        <v>0</v>
      </c>
      <c r="W10200" t="s">
        <v>2349</v>
      </c>
    </row>
    <row r="10201" spans="1:23" x14ac:dyDescent="0.25">
      <c r="H10201" t="s">
        <v>15367</v>
      </c>
    </row>
    <row r="10202" spans="1:23" x14ac:dyDescent="0.25">
      <c r="A10202">
        <v>5098</v>
      </c>
      <c r="B10202">
        <v>10306</v>
      </c>
      <c r="C10202" t="s">
        <v>15368</v>
      </c>
      <c r="D10202" t="s">
        <v>14</v>
      </c>
      <c r="E10202" t="s">
        <v>51</v>
      </c>
      <c r="F10202" t="s">
        <v>15369</v>
      </c>
      <c r="G10202" t="str">
        <f>"00016596"</f>
        <v>00016596</v>
      </c>
      <c r="H10202">
        <v>1023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2</v>
      </c>
      <c r="S10202">
        <v>14</v>
      </c>
      <c r="V10202">
        <v>0</v>
      </c>
      <c r="W10202">
        <v>1037</v>
      </c>
    </row>
    <row r="10203" spans="1:23" x14ac:dyDescent="0.25">
      <c r="H10203" t="s">
        <v>15370</v>
      </c>
    </row>
    <row r="10204" spans="1:23" x14ac:dyDescent="0.25">
      <c r="A10204">
        <v>5099</v>
      </c>
      <c r="B10204">
        <v>10306</v>
      </c>
      <c r="C10204" t="s">
        <v>15368</v>
      </c>
      <c r="D10204" t="s">
        <v>14</v>
      </c>
      <c r="E10204" t="s">
        <v>51</v>
      </c>
      <c r="F10204" t="s">
        <v>15369</v>
      </c>
      <c r="G10204" t="str">
        <f>"00016596"</f>
        <v>00016596</v>
      </c>
      <c r="H10204">
        <v>1023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2</v>
      </c>
      <c r="S10204">
        <v>14</v>
      </c>
      <c r="T10204">
        <v>6</v>
      </c>
      <c r="U10204">
        <v>860</v>
      </c>
      <c r="V10204">
        <v>0</v>
      </c>
      <c r="W10204">
        <v>1037</v>
      </c>
    </row>
    <row r="10205" spans="1:23" x14ac:dyDescent="0.25">
      <c r="H10205" t="s">
        <v>15370</v>
      </c>
    </row>
    <row r="10206" spans="1:23" x14ac:dyDescent="0.25">
      <c r="A10206">
        <v>5100</v>
      </c>
      <c r="B10206">
        <v>2588</v>
      </c>
      <c r="C10206" t="s">
        <v>15371</v>
      </c>
      <c r="D10206" t="s">
        <v>9172</v>
      </c>
      <c r="E10206" t="s">
        <v>41</v>
      </c>
      <c r="F10206" t="s">
        <v>15372</v>
      </c>
      <c r="G10206" t="str">
        <f>"00020884"</f>
        <v>00020884</v>
      </c>
      <c r="H10206">
        <v>715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v>46</v>
      </c>
      <c r="S10206">
        <v>322</v>
      </c>
      <c r="T10206">
        <v>6</v>
      </c>
      <c r="U10206" t="s">
        <v>2343</v>
      </c>
      <c r="V10206">
        <v>0</v>
      </c>
      <c r="W10206">
        <v>1037</v>
      </c>
    </row>
    <row r="10207" spans="1:23" x14ac:dyDescent="0.25">
      <c r="H10207" t="s">
        <v>2345</v>
      </c>
    </row>
    <row r="10208" spans="1:23" x14ac:dyDescent="0.25">
      <c r="A10208">
        <v>5101</v>
      </c>
      <c r="B10208">
        <v>3516</v>
      </c>
      <c r="C10208" t="s">
        <v>15373</v>
      </c>
      <c r="D10208" t="s">
        <v>105</v>
      </c>
      <c r="E10208" t="s">
        <v>41</v>
      </c>
      <c r="F10208" t="s">
        <v>15374</v>
      </c>
      <c r="G10208" t="str">
        <f>"201511029051"</f>
        <v>201511029051</v>
      </c>
      <c r="H10208" t="s">
        <v>5590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29</v>
      </c>
      <c r="S10208">
        <v>203</v>
      </c>
      <c r="V10208">
        <v>1</v>
      </c>
      <c r="W10208" t="s">
        <v>15375</v>
      </c>
    </row>
    <row r="10209" spans="1:23" x14ac:dyDescent="0.25">
      <c r="H10209" t="s">
        <v>15376</v>
      </c>
    </row>
    <row r="10210" spans="1:23" x14ac:dyDescent="0.25">
      <c r="A10210">
        <v>5102</v>
      </c>
      <c r="B10210">
        <v>10031</v>
      </c>
      <c r="C10210" t="s">
        <v>15377</v>
      </c>
      <c r="D10210" t="s">
        <v>191</v>
      </c>
      <c r="E10210" t="s">
        <v>70</v>
      </c>
      <c r="F10210" t="s">
        <v>15378</v>
      </c>
      <c r="G10210" t="str">
        <f>"00089659"</f>
        <v>00089659</v>
      </c>
      <c r="H10210" t="s">
        <v>925</v>
      </c>
      <c r="I10210">
        <v>0</v>
      </c>
      <c r="J10210">
        <v>30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V10210">
        <v>0</v>
      </c>
      <c r="W10210" t="s">
        <v>15379</v>
      </c>
    </row>
    <row r="10211" spans="1:23" x14ac:dyDescent="0.25">
      <c r="H10211" t="s">
        <v>15380</v>
      </c>
    </row>
    <row r="10212" spans="1:23" x14ac:dyDescent="0.25">
      <c r="A10212">
        <v>5103</v>
      </c>
      <c r="B10212">
        <v>7339</v>
      </c>
      <c r="C10212" t="s">
        <v>15381</v>
      </c>
      <c r="D10212" t="s">
        <v>24</v>
      </c>
      <c r="E10212" t="s">
        <v>25</v>
      </c>
      <c r="F10212" t="s">
        <v>15382</v>
      </c>
      <c r="G10212" t="str">
        <f>"201511008100"</f>
        <v>201511008100</v>
      </c>
      <c r="H10212" t="s">
        <v>925</v>
      </c>
      <c r="I10212">
        <v>0</v>
      </c>
      <c r="J10212">
        <v>30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  <c r="R10212">
        <v>0</v>
      </c>
      <c r="S10212">
        <v>0</v>
      </c>
      <c r="V10212">
        <v>0</v>
      </c>
      <c r="W10212" t="s">
        <v>15379</v>
      </c>
    </row>
    <row r="10213" spans="1:23" x14ac:dyDescent="0.25">
      <c r="H10213" t="s">
        <v>15383</v>
      </c>
    </row>
    <row r="10214" spans="1:23" x14ac:dyDescent="0.25">
      <c r="A10214">
        <v>5104</v>
      </c>
      <c r="B10214">
        <v>8890</v>
      </c>
      <c r="C10214" t="s">
        <v>13740</v>
      </c>
      <c r="D10214" t="s">
        <v>888</v>
      </c>
      <c r="E10214" t="s">
        <v>196</v>
      </c>
      <c r="F10214" t="s">
        <v>15384</v>
      </c>
      <c r="G10214" t="str">
        <f>"201511024120"</f>
        <v>201511024120</v>
      </c>
      <c r="H10214" t="s">
        <v>925</v>
      </c>
      <c r="I10214">
        <v>0</v>
      </c>
      <c r="J10214">
        <v>30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0</v>
      </c>
      <c r="R10214">
        <v>0</v>
      </c>
      <c r="S10214">
        <v>0</v>
      </c>
      <c r="V10214">
        <v>0</v>
      </c>
      <c r="W10214" t="s">
        <v>15379</v>
      </c>
    </row>
    <row r="10215" spans="1:23" x14ac:dyDescent="0.25">
      <c r="H10215" t="s">
        <v>15385</v>
      </c>
    </row>
    <row r="10216" spans="1:23" x14ac:dyDescent="0.25">
      <c r="A10216">
        <v>5105</v>
      </c>
      <c r="B10216">
        <v>3563</v>
      </c>
      <c r="C10216" t="s">
        <v>15386</v>
      </c>
      <c r="D10216" t="s">
        <v>79</v>
      </c>
      <c r="E10216" t="s">
        <v>4179</v>
      </c>
      <c r="F10216" t="s">
        <v>15387</v>
      </c>
      <c r="G10216" t="str">
        <f>"201511034831"</f>
        <v>201511034831</v>
      </c>
      <c r="H10216" t="s">
        <v>925</v>
      </c>
      <c r="I10216">
        <v>0</v>
      </c>
      <c r="J10216">
        <v>30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V10216">
        <v>0</v>
      </c>
      <c r="W10216" t="s">
        <v>15379</v>
      </c>
    </row>
    <row r="10217" spans="1:23" x14ac:dyDescent="0.25">
      <c r="H10217" t="s">
        <v>15388</v>
      </c>
    </row>
    <row r="10218" spans="1:23" x14ac:dyDescent="0.25">
      <c r="A10218">
        <v>5106</v>
      </c>
      <c r="B10218">
        <v>5976</v>
      </c>
      <c r="C10218" t="s">
        <v>15389</v>
      </c>
      <c r="D10218" t="s">
        <v>83</v>
      </c>
      <c r="E10218" t="s">
        <v>116</v>
      </c>
      <c r="F10218" t="s">
        <v>15390</v>
      </c>
      <c r="G10218" t="str">
        <f>"201511033453"</f>
        <v>201511033453</v>
      </c>
      <c r="H10218" t="s">
        <v>925</v>
      </c>
      <c r="I10218">
        <v>0</v>
      </c>
      <c r="J10218">
        <v>30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V10218">
        <v>0</v>
      </c>
      <c r="W10218" t="s">
        <v>15379</v>
      </c>
    </row>
    <row r="10219" spans="1:23" x14ac:dyDescent="0.25">
      <c r="H10219" t="s">
        <v>15391</v>
      </c>
    </row>
    <row r="10220" spans="1:23" x14ac:dyDescent="0.25">
      <c r="A10220">
        <v>5107</v>
      </c>
      <c r="B10220">
        <v>5866</v>
      </c>
      <c r="C10220" t="s">
        <v>15392</v>
      </c>
      <c r="D10220" t="s">
        <v>133</v>
      </c>
      <c r="E10220" t="s">
        <v>41</v>
      </c>
      <c r="F10220" t="s">
        <v>15393</v>
      </c>
      <c r="G10220" t="str">
        <f>"201511038051"</f>
        <v>201511038051</v>
      </c>
      <c r="H10220" t="s">
        <v>1915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V10220">
        <v>0</v>
      </c>
      <c r="W10220" t="s">
        <v>1915</v>
      </c>
    </row>
    <row r="10221" spans="1:23" x14ac:dyDescent="0.25">
      <c r="H10221" t="s">
        <v>15394</v>
      </c>
    </row>
    <row r="10222" spans="1:23" x14ac:dyDescent="0.25">
      <c r="A10222">
        <v>5108</v>
      </c>
      <c r="B10222">
        <v>2942</v>
      </c>
      <c r="C10222" t="s">
        <v>15395</v>
      </c>
      <c r="D10222" t="s">
        <v>112</v>
      </c>
      <c r="E10222" t="s">
        <v>51</v>
      </c>
      <c r="F10222" t="s">
        <v>15396</v>
      </c>
      <c r="G10222" t="str">
        <f>"201007000049"</f>
        <v>201007000049</v>
      </c>
      <c r="H10222" t="s">
        <v>1360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11</v>
      </c>
      <c r="S10222">
        <v>77</v>
      </c>
      <c r="V10222">
        <v>0</v>
      </c>
      <c r="W10222" t="s">
        <v>1915</v>
      </c>
    </row>
    <row r="10223" spans="1:23" x14ac:dyDescent="0.25">
      <c r="H10223" t="s">
        <v>15397</v>
      </c>
    </row>
    <row r="10224" spans="1:23" x14ac:dyDescent="0.25">
      <c r="A10224">
        <v>5109</v>
      </c>
      <c r="B10224">
        <v>2214</v>
      </c>
      <c r="C10224" t="s">
        <v>15398</v>
      </c>
      <c r="D10224" t="s">
        <v>326</v>
      </c>
      <c r="E10224" t="s">
        <v>41</v>
      </c>
      <c r="F10224" t="s">
        <v>15399</v>
      </c>
      <c r="G10224" t="str">
        <f>"201511031044"</f>
        <v>201511031044</v>
      </c>
      <c r="H10224">
        <v>1001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5</v>
      </c>
      <c r="S10224">
        <v>35</v>
      </c>
      <c r="V10224">
        <v>1</v>
      </c>
      <c r="W10224">
        <v>1036</v>
      </c>
    </row>
    <row r="10225" spans="1:23" x14ac:dyDescent="0.25">
      <c r="H10225" t="s">
        <v>15400</v>
      </c>
    </row>
    <row r="10226" spans="1:23" x14ac:dyDescent="0.25">
      <c r="A10226">
        <v>5110</v>
      </c>
      <c r="B10226">
        <v>1180</v>
      </c>
      <c r="C10226" t="s">
        <v>8868</v>
      </c>
      <c r="D10226" t="s">
        <v>112</v>
      </c>
      <c r="E10226" t="s">
        <v>55</v>
      </c>
      <c r="F10226" t="s">
        <v>15401</v>
      </c>
      <c r="G10226" t="str">
        <f>"00029428"</f>
        <v>00029428</v>
      </c>
      <c r="H10226">
        <v>1001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5</v>
      </c>
      <c r="S10226">
        <v>35</v>
      </c>
      <c r="V10226">
        <v>0</v>
      </c>
      <c r="W10226">
        <v>1036</v>
      </c>
    </row>
    <row r="10227" spans="1:23" x14ac:dyDescent="0.25">
      <c r="H10227">
        <v>818</v>
      </c>
    </row>
    <row r="10228" spans="1:23" x14ac:dyDescent="0.25">
      <c r="A10228">
        <v>5111</v>
      </c>
      <c r="B10228">
        <v>1002</v>
      </c>
      <c r="C10228" t="s">
        <v>15402</v>
      </c>
      <c r="D10228" t="s">
        <v>4171</v>
      </c>
      <c r="E10228" t="s">
        <v>55</v>
      </c>
      <c r="F10228" t="s">
        <v>15403</v>
      </c>
      <c r="G10228" t="str">
        <f>"201511010284"</f>
        <v>201511010284</v>
      </c>
      <c r="H10228">
        <v>704</v>
      </c>
      <c r="I10228">
        <v>150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26</v>
      </c>
      <c r="S10228">
        <v>182</v>
      </c>
      <c r="V10228">
        <v>0</v>
      </c>
      <c r="W10228">
        <v>1036</v>
      </c>
    </row>
    <row r="10229" spans="1:23" x14ac:dyDescent="0.25">
      <c r="H10229" t="s">
        <v>15404</v>
      </c>
    </row>
    <row r="10230" spans="1:23" x14ac:dyDescent="0.25">
      <c r="A10230">
        <v>5112</v>
      </c>
      <c r="B10230">
        <v>5619</v>
      </c>
      <c r="C10230" t="s">
        <v>15405</v>
      </c>
      <c r="D10230" t="s">
        <v>105</v>
      </c>
      <c r="E10230" t="s">
        <v>1191</v>
      </c>
      <c r="F10230" t="s">
        <v>15406</v>
      </c>
      <c r="G10230" t="str">
        <f>"00081435"</f>
        <v>00081435</v>
      </c>
      <c r="H10230" t="s">
        <v>2013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v>13</v>
      </c>
      <c r="S10230">
        <v>91</v>
      </c>
      <c r="V10230">
        <v>0</v>
      </c>
      <c r="W10230" t="s">
        <v>15407</v>
      </c>
    </row>
    <row r="10231" spans="1:23" x14ac:dyDescent="0.25">
      <c r="H10231" t="s">
        <v>14266</v>
      </c>
    </row>
    <row r="10232" spans="1:23" x14ac:dyDescent="0.25">
      <c r="A10232">
        <v>5113</v>
      </c>
      <c r="B10232">
        <v>10528</v>
      </c>
      <c r="C10232" t="s">
        <v>15408</v>
      </c>
      <c r="D10232" t="s">
        <v>191</v>
      </c>
      <c r="E10232" t="s">
        <v>636</v>
      </c>
      <c r="F10232" t="s">
        <v>15409</v>
      </c>
      <c r="G10232" t="str">
        <f>"00039654"</f>
        <v>00039654</v>
      </c>
      <c r="H10232" t="s">
        <v>15410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84</v>
      </c>
      <c r="S10232">
        <v>588</v>
      </c>
      <c r="V10232">
        <v>0</v>
      </c>
      <c r="W10232" t="s">
        <v>15411</v>
      </c>
    </row>
    <row r="10233" spans="1:23" x14ac:dyDescent="0.25">
      <c r="H10233" t="s">
        <v>15412</v>
      </c>
    </row>
    <row r="10234" spans="1:23" x14ac:dyDescent="0.25">
      <c r="A10234">
        <v>5114</v>
      </c>
      <c r="B10234">
        <v>10005</v>
      </c>
      <c r="C10234" t="s">
        <v>13222</v>
      </c>
      <c r="D10234" t="s">
        <v>1521</v>
      </c>
      <c r="E10234" t="s">
        <v>55</v>
      </c>
      <c r="F10234" t="s">
        <v>15413</v>
      </c>
      <c r="G10234" t="str">
        <f>"00092567"</f>
        <v>00092567</v>
      </c>
      <c r="H10234" t="s">
        <v>2366</v>
      </c>
      <c r="I10234">
        <v>150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V10234">
        <v>0</v>
      </c>
      <c r="W10234" t="s">
        <v>15414</v>
      </c>
    </row>
    <row r="10235" spans="1:23" x14ac:dyDescent="0.25">
      <c r="H10235" t="s">
        <v>15415</v>
      </c>
    </row>
    <row r="10236" spans="1:23" x14ac:dyDescent="0.25">
      <c r="A10236">
        <v>5115</v>
      </c>
      <c r="B10236">
        <v>2046</v>
      </c>
      <c r="C10236" t="s">
        <v>15416</v>
      </c>
      <c r="D10236" t="s">
        <v>1575</v>
      </c>
      <c r="E10236" t="s">
        <v>75</v>
      </c>
      <c r="F10236" t="s">
        <v>15417</v>
      </c>
      <c r="G10236" t="str">
        <f>"201511025119"</f>
        <v>201511025119</v>
      </c>
      <c r="H10236" t="s">
        <v>2366</v>
      </c>
      <c r="I10236">
        <v>150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V10236">
        <v>1</v>
      </c>
      <c r="W10236" t="s">
        <v>15414</v>
      </c>
    </row>
    <row r="10237" spans="1:23" x14ac:dyDescent="0.25">
      <c r="H10237" t="s">
        <v>15418</v>
      </c>
    </row>
    <row r="10238" spans="1:23" x14ac:dyDescent="0.25">
      <c r="A10238">
        <v>5116</v>
      </c>
      <c r="B10238">
        <v>8422</v>
      </c>
      <c r="C10238" t="s">
        <v>15419</v>
      </c>
      <c r="D10238" t="s">
        <v>14</v>
      </c>
      <c r="E10238" t="s">
        <v>41</v>
      </c>
      <c r="F10238" t="s">
        <v>15420</v>
      </c>
      <c r="G10238" t="str">
        <f>"201511021335"</f>
        <v>201511021335</v>
      </c>
      <c r="H10238" t="s">
        <v>2366</v>
      </c>
      <c r="I10238">
        <v>150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0</v>
      </c>
      <c r="R10238">
        <v>0</v>
      </c>
      <c r="S10238">
        <v>0</v>
      </c>
      <c r="V10238">
        <v>0</v>
      </c>
      <c r="W10238" t="s">
        <v>15414</v>
      </c>
    </row>
    <row r="10239" spans="1:23" x14ac:dyDescent="0.25">
      <c r="H10239" t="s">
        <v>10652</v>
      </c>
    </row>
    <row r="10240" spans="1:23" x14ac:dyDescent="0.25">
      <c r="A10240">
        <v>5117</v>
      </c>
      <c r="B10240">
        <v>6159</v>
      </c>
      <c r="C10240" t="s">
        <v>15421</v>
      </c>
      <c r="D10240" t="s">
        <v>364</v>
      </c>
      <c r="E10240" t="s">
        <v>70</v>
      </c>
      <c r="F10240" t="s">
        <v>15422</v>
      </c>
      <c r="G10240" t="str">
        <f>"201511033171"</f>
        <v>201511033171</v>
      </c>
      <c r="H10240" t="s">
        <v>2366</v>
      </c>
      <c r="I10240">
        <v>150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  <c r="R10240">
        <v>0</v>
      </c>
      <c r="S10240">
        <v>0</v>
      </c>
      <c r="V10240">
        <v>1</v>
      </c>
      <c r="W10240" t="s">
        <v>15414</v>
      </c>
    </row>
    <row r="10241" spans="1:23" x14ac:dyDescent="0.25">
      <c r="H10241" t="s">
        <v>15423</v>
      </c>
    </row>
    <row r="10242" spans="1:23" x14ac:dyDescent="0.25">
      <c r="A10242">
        <v>5118</v>
      </c>
      <c r="B10242">
        <v>8438</v>
      </c>
      <c r="C10242" t="s">
        <v>15424</v>
      </c>
      <c r="D10242" t="s">
        <v>1276</v>
      </c>
      <c r="E10242" t="s">
        <v>15</v>
      </c>
      <c r="F10242" t="s">
        <v>15425</v>
      </c>
      <c r="G10242" t="str">
        <f>"00102764"</f>
        <v>00102764</v>
      </c>
      <c r="H10242" t="s">
        <v>939</v>
      </c>
      <c r="I10242">
        <v>0</v>
      </c>
      <c r="J10242">
        <v>30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0</v>
      </c>
      <c r="R10242">
        <v>0</v>
      </c>
      <c r="S10242">
        <v>0</v>
      </c>
      <c r="V10242">
        <v>2</v>
      </c>
      <c r="W10242" t="s">
        <v>15426</v>
      </c>
    </row>
    <row r="10243" spans="1:23" x14ac:dyDescent="0.25">
      <c r="H10243" t="s">
        <v>15427</v>
      </c>
    </row>
    <row r="10244" spans="1:23" x14ac:dyDescent="0.25">
      <c r="A10244">
        <v>5119</v>
      </c>
      <c r="B10244">
        <v>1204</v>
      </c>
      <c r="C10244" t="s">
        <v>15428</v>
      </c>
      <c r="D10244" t="s">
        <v>489</v>
      </c>
      <c r="E10244" t="s">
        <v>41</v>
      </c>
      <c r="F10244" t="s">
        <v>15429</v>
      </c>
      <c r="G10244" t="str">
        <f>"201511043248"</f>
        <v>201511043248</v>
      </c>
      <c r="H10244">
        <v>979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0</v>
      </c>
      <c r="R10244">
        <v>8</v>
      </c>
      <c r="S10244">
        <v>56</v>
      </c>
      <c r="V10244">
        <v>2</v>
      </c>
      <c r="W10244">
        <v>1035</v>
      </c>
    </row>
    <row r="10245" spans="1:23" x14ac:dyDescent="0.25">
      <c r="H10245" t="s">
        <v>15430</v>
      </c>
    </row>
    <row r="10246" spans="1:23" x14ac:dyDescent="0.25">
      <c r="A10246">
        <v>5120</v>
      </c>
      <c r="B10246">
        <v>6249</v>
      </c>
      <c r="C10246" t="s">
        <v>15431</v>
      </c>
      <c r="D10246" t="s">
        <v>69</v>
      </c>
      <c r="E10246" t="s">
        <v>5267</v>
      </c>
      <c r="F10246" t="s">
        <v>15432</v>
      </c>
      <c r="G10246" t="str">
        <f>"00092041"</f>
        <v>00092041</v>
      </c>
      <c r="H10246">
        <v>902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0</v>
      </c>
      <c r="R10246">
        <v>19</v>
      </c>
      <c r="S10246">
        <v>133</v>
      </c>
      <c r="V10246">
        <v>0</v>
      </c>
      <c r="W10246">
        <v>1035</v>
      </c>
    </row>
    <row r="10247" spans="1:23" x14ac:dyDescent="0.25">
      <c r="H10247" t="s">
        <v>15433</v>
      </c>
    </row>
    <row r="10248" spans="1:23" x14ac:dyDescent="0.25">
      <c r="A10248">
        <v>5121</v>
      </c>
      <c r="B10248">
        <v>268</v>
      </c>
      <c r="C10248" t="s">
        <v>15434</v>
      </c>
      <c r="D10248" t="s">
        <v>1540</v>
      </c>
      <c r="E10248" t="s">
        <v>41</v>
      </c>
      <c r="F10248" t="s">
        <v>15435</v>
      </c>
      <c r="G10248" t="str">
        <f>"201511032515"</f>
        <v>201511032515</v>
      </c>
      <c r="H10248" t="s">
        <v>2627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5</v>
      </c>
      <c r="S10248">
        <v>35</v>
      </c>
      <c r="V10248">
        <v>1</v>
      </c>
      <c r="W10248" t="s">
        <v>15436</v>
      </c>
    </row>
    <row r="10249" spans="1:23" x14ac:dyDescent="0.25">
      <c r="H10249" t="s">
        <v>15437</v>
      </c>
    </row>
    <row r="10250" spans="1:23" x14ac:dyDescent="0.25">
      <c r="A10250">
        <v>5122</v>
      </c>
      <c r="B10250">
        <v>4019</v>
      </c>
      <c r="C10250" t="s">
        <v>15438</v>
      </c>
      <c r="D10250" t="s">
        <v>379</v>
      </c>
      <c r="E10250" t="s">
        <v>122</v>
      </c>
      <c r="F10250" t="s">
        <v>15439</v>
      </c>
      <c r="G10250" t="str">
        <f>"00029876"</f>
        <v>00029876</v>
      </c>
      <c r="H10250" t="s">
        <v>535</v>
      </c>
      <c r="I10250">
        <v>0</v>
      </c>
      <c r="J10250">
        <v>50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0</v>
      </c>
      <c r="R10250">
        <v>0</v>
      </c>
      <c r="S10250">
        <v>0</v>
      </c>
      <c r="V10250">
        <v>0</v>
      </c>
      <c r="W10250" t="s">
        <v>15440</v>
      </c>
    </row>
    <row r="10251" spans="1:23" x14ac:dyDescent="0.25">
      <c r="H10251" t="s">
        <v>15441</v>
      </c>
    </row>
    <row r="10252" spans="1:23" x14ac:dyDescent="0.25">
      <c r="A10252">
        <v>5123</v>
      </c>
      <c r="B10252">
        <v>2436</v>
      </c>
      <c r="C10252" t="s">
        <v>5435</v>
      </c>
      <c r="D10252" t="s">
        <v>326</v>
      </c>
      <c r="E10252" t="s">
        <v>11228</v>
      </c>
      <c r="F10252" t="s">
        <v>15442</v>
      </c>
      <c r="G10252" t="str">
        <f>"200801008918"</f>
        <v>200801008918</v>
      </c>
      <c r="H10252" t="s">
        <v>948</v>
      </c>
      <c r="I10252">
        <v>0</v>
      </c>
      <c r="J10252">
        <v>30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  <c r="R10252">
        <v>0</v>
      </c>
      <c r="S10252">
        <v>0</v>
      </c>
      <c r="V10252">
        <v>0</v>
      </c>
      <c r="W10252" t="s">
        <v>15443</v>
      </c>
    </row>
    <row r="10253" spans="1:23" x14ac:dyDescent="0.25">
      <c r="H10253" t="s">
        <v>15444</v>
      </c>
    </row>
    <row r="10254" spans="1:23" x14ac:dyDescent="0.25">
      <c r="A10254">
        <v>5124</v>
      </c>
      <c r="B10254">
        <v>6138</v>
      </c>
      <c r="C10254" t="s">
        <v>15445</v>
      </c>
      <c r="D10254" t="s">
        <v>2920</v>
      </c>
      <c r="E10254" t="s">
        <v>51</v>
      </c>
      <c r="F10254" t="s">
        <v>15446</v>
      </c>
      <c r="G10254" t="str">
        <f>"00102103"</f>
        <v>00102103</v>
      </c>
      <c r="H10254">
        <v>1034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  <c r="R10254">
        <v>0</v>
      </c>
      <c r="S10254">
        <v>0</v>
      </c>
      <c r="V10254">
        <v>0</v>
      </c>
      <c r="W10254">
        <v>1034</v>
      </c>
    </row>
    <row r="10255" spans="1:23" x14ac:dyDescent="0.25">
      <c r="H10255" t="s">
        <v>15447</v>
      </c>
    </row>
    <row r="10256" spans="1:23" x14ac:dyDescent="0.25">
      <c r="A10256">
        <v>5125</v>
      </c>
      <c r="B10256">
        <v>6957</v>
      </c>
      <c r="C10256" t="s">
        <v>13686</v>
      </c>
      <c r="D10256" t="s">
        <v>191</v>
      </c>
      <c r="E10256" t="s">
        <v>188</v>
      </c>
      <c r="F10256" t="s">
        <v>15448</v>
      </c>
      <c r="G10256" t="str">
        <f>"00093715"</f>
        <v>00093715</v>
      </c>
      <c r="H10256">
        <v>1034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0</v>
      </c>
      <c r="R10256">
        <v>0</v>
      </c>
      <c r="S10256">
        <v>0</v>
      </c>
      <c r="V10256">
        <v>0</v>
      </c>
      <c r="W10256">
        <v>1034</v>
      </c>
    </row>
    <row r="10257" spans="1:23" x14ac:dyDescent="0.25">
      <c r="H10257" t="s">
        <v>15449</v>
      </c>
    </row>
    <row r="10258" spans="1:23" x14ac:dyDescent="0.25">
      <c r="A10258">
        <v>5126</v>
      </c>
      <c r="B10258">
        <v>2034</v>
      </c>
      <c r="C10258" t="s">
        <v>9555</v>
      </c>
      <c r="D10258" t="s">
        <v>977</v>
      </c>
      <c r="E10258" t="s">
        <v>51</v>
      </c>
      <c r="F10258" t="s">
        <v>15450</v>
      </c>
      <c r="G10258" t="str">
        <f>"00083612"</f>
        <v>00083612</v>
      </c>
      <c r="H10258">
        <v>1034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  <c r="V10258">
        <v>0</v>
      </c>
      <c r="W10258">
        <v>1034</v>
      </c>
    </row>
    <row r="10259" spans="1:23" x14ac:dyDescent="0.25">
      <c r="H10259" t="s">
        <v>15451</v>
      </c>
    </row>
    <row r="10260" spans="1:23" x14ac:dyDescent="0.25">
      <c r="A10260">
        <v>5127</v>
      </c>
      <c r="B10260">
        <v>758</v>
      </c>
      <c r="C10260" t="s">
        <v>15452</v>
      </c>
      <c r="D10260" t="s">
        <v>15453</v>
      </c>
      <c r="E10260" t="s">
        <v>60</v>
      </c>
      <c r="F10260" t="s">
        <v>15454</v>
      </c>
      <c r="G10260" t="str">
        <f>"201511042059"</f>
        <v>201511042059</v>
      </c>
      <c r="H10260">
        <v>1034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  <c r="R10260">
        <v>0</v>
      </c>
      <c r="S10260">
        <v>0</v>
      </c>
      <c r="V10260">
        <v>2</v>
      </c>
      <c r="W10260">
        <v>1034</v>
      </c>
    </row>
    <row r="10261" spans="1:23" x14ac:dyDescent="0.25">
      <c r="H10261" t="s">
        <v>15455</v>
      </c>
    </row>
    <row r="10262" spans="1:23" x14ac:dyDescent="0.25">
      <c r="A10262">
        <v>5128</v>
      </c>
      <c r="B10262">
        <v>6412</v>
      </c>
      <c r="C10262" t="s">
        <v>15456</v>
      </c>
      <c r="D10262" t="s">
        <v>2036</v>
      </c>
      <c r="E10262" t="s">
        <v>196</v>
      </c>
      <c r="F10262" t="s">
        <v>15457</v>
      </c>
      <c r="G10262" t="str">
        <f>"201511019421"</f>
        <v>201511019421</v>
      </c>
      <c r="H10262">
        <v>1034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R10262">
        <v>0</v>
      </c>
      <c r="S10262">
        <v>0</v>
      </c>
      <c r="V10262">
        <v>0</v>
      </c>
      <c r="W10262">
        <v>1034</v>
      </c>
    </row>
    <row r="10263" spans="1:23" x14ac:dyDescent="0.25">
      <c r="H10263" t="s">
        <v>15458</v>
      </c>
    </row>
    <row r="10264" spans="1:23" x14ac:dyDescent="0.25">
      <c r="A10264">
        <v>5129</v>
      </c>
      <c r="B10264">
        <v>7172</v>
      </c>
      <c r="C10264" t="s">
        <v>8171</v>
      </c>
      <c r="D10264" t="s">
        <v>83</v>
      </c>
      <c r="E10264" t="s">
        <v>2271</v>
      </c>
      <c r="F10264" t="s">
        <v>15459</v>
      </c>
      <c r="G10264" t="str">
        <f>"00042256"</f>
        <v>00042256</v>
      </c>
      <c r="H10264">
        <v>1034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R10264">
        <v>0</v>
      </c>
      <c r="S10264">
        <v>0</v>
      </c>
      <c r="V10264">
        <v>0</v>
      </c>
      <c r="W10264">
        <v>1034</v>
      </c>
    </row>
    <row r="10265" spans="1:23" x14ac:dyDescent="0.25">
      <c r="H10265" t="s">
        <v>15460</v>
      </c>
    </row>
    <row r="10266" spans="1:23" x14ac:dyDescent="0.25">
      <c r="A10266">
        <v>5130</v>
      </c>
      <c r="B10266">
        <v>9391</v>
      </c>
      <c r="C10266" t="s">
        <v>2423</v>
      </c>
      <c r="D10266" t="s">
        <v>2379</v>
      </c>
      <c r="E10266" t="s">
        <v>15</v>
      </c>
      <c r="F10266" t="s">
        <v>15461</v>
      </c>
      <c r="G10266" t="str">
        <f>"201511034389"</f>
        <v>201511034389</v>
      </c>
      <c r="H10266">
        <v>1034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V10266">
        <v>0</v>
      </c>
      <c r="W10266">
        <v>1034</v>
      </c>
    </row>
    <row r="10267" spans="1:23" x14ac:dyDescent="0.25">
      <c r="H10267" t="s">
        <v>15462</v>
      </c>
    </row>
    <row r="10268" spans="1:23" x14ac:dyDescent="0.25">
      <c r="A10268">
        <v>5131</v>
      </c>
      <c r="B10268">
        <v>359</v>
      </c>
      <c r="C10268" t="s">
        <v>787</v>
      </c>
      <c r="D10268" t="s">
        <v>15463</v>
      </c>
      <c r="E10268" t="s">
        <v>60</v>
      </c>
      <c r="F10268" t="s">
        <v>15464</v>
      </c>
      <c r="G10268" t="str">
        <f>"00020552"</f>
        <v>00020552</v>
      </c>
      <c r="H10268">
        <v>1034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  <c r="R10268">
        <v>0</v>
      </c>
      <c r="S10268">
        <v>0</v>
      </c>
      <c r="V10268">
        <v>0</v>
      </c>
      <c r="W10268">
        <v>1034</v>
      </c>
    </row>
    <row r="10269" spans="1:23" x14ac:dyDescent="0.25">
      <c r="H10269" t="s">
        <v>1414</v>
      </c>
    </row>
    <row r="10270" spans="1:23" x14ac:dyDescent="0.25">
      <c r="A10270">
        <v>5132</v>
      </c>
      <c r="B10270">
        <v>9201</v>
      </c>
      <c r="C10270" t="s">
        <v>15465</v>
      </c>
      <c r="D10270" t="s">
        <v>183</v>
      </c>
      <c r="E10270" t="s">
        <v>51</v>
      </c>
      <c r="F10270" t="s">
        <v>15466</v>
      </c>
      <c r="G10270" t="str">
        <f>"201502002011"</f>
        <v>201502002011</v>
      </c>
      <c r="H10270">
        <v>1034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  <c r="R10270">
        <v>0</v>
      </c>
      <c r="S10270">
        <v>0</v>
      </c>
      <c r="V10270">
        <v>2</v>
      </c>
      <c r="W10270">
        <v>1034</v>
      </c>
    </row>
    <row r="10271" spans="1:23" x14ac:dyDescent="0.25">
      <c r="H10271" t="s">
        <v>15467</v>
      </c>
    </row>
    <row r="10272" spans="1:23" x14ac:dyDescent="0.25">
      <c r="A10272">
        <v>5133</v>
      </c>
      <c r="B10272">
        <v>4432</v>
      </c>
      <c r="C10272" t="s">
        <v>4296</v>
      </c>
      <c r="D10272" t="s">
        <v>191</v>
      </c>
      <c r="E10272" t="s">
        <v>113</v>
      </c>
      <c r="F10272" t="s">
        <v>15468</v>
      </c>
      <c r="G10272" t="str">
        <f>"201512004269"</f>
        <v>201512004269</v>
      </c>
      <c r="H10272">
        <v>1034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R10272">
        <v>0</v>
      </c>
      <c r="S10272">
        <v>0</v>
      </c>
      <c r="V10272">
        <v>1</v>
      </c>
      <c r="W10272">
        <v>1034</v>
      </c>
    </row>
    <row r="10273" spans="1:23" x14ac:dyDescent="0.25">
      <c r="H10273" t="s">
        <v>15469</v>
      </c>
    </row>
    <row r="10274" spans="1:23" x14ac:dyDescent="0.25">
      <c r="A10274">
        <v>5134</v>
      </c>
      <c r="B10274">
        <v>8827</v>
      </c>
      <c r="C10274" t="s">
        <v>4870</v>
      </c>
      <c r="D10274" t="s">
        <v>383</v>
      </c>
      <c r="E10274" t="s">
        <v>425</v>
      </c>
      <c r="F10274" t="s">
        <v>15470</v>
      </c>
      <c r="G10274" t="str">
        <f>"00044023"</f>
        <v>00044023</v>
      </c>
      <c r="H10274">
        <v>1034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R10274">
        <v>0</v>
      </c>
      <c r="S10274">
        <v>0</v>
      </c>
      <c r="V10274">
        <v>0</v>
      </c>
      <c r="W10274">
        <v>1034</v>
      </c>
    </row>
    <row r="10275" spans="1:23" x14ac:dyDescent="0.25">
      <c r="H10275" t="s">
        <v>4962</v>
      </c>
    </row>
    <row r="10276" spans="1:23" x14ac:dyDescent="0.25">
      <c r="A10276">
        <v>5135</v>
      </c>
      <c r="B10276">
        <v>5717</v>
      </c>
      <c r="C10276" t="s">
        <v>8055</v>
      </c>
      <c r="D10276" t="s">
        <v>655</v>
      </c>
      <c r="E10276" t="s">
        <v>70</v>
      </c>
      <c r="F10276" t="s">
        <v>15471</v>
      </c>
      <c r="G10276" t="str">
        <f>"201511038871"</f>
        <v>201511038871</v>
      </c>
      <c r="H10276">
        <v>1034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0</v>
      </c>
      <c r="R10276">
        <v>0</v>
      </c>
      <c r="S10276">
        <v>0</v>
      </c>
      <c r="V10276">
        <v>0</v>
      </c>
      <c r="W10276">
        <v>1034</v>
      </c>
    </row>
    <row r="10277" spans="1:23" x14ac:dyDescent="0.25">
      <c r="H10277" t="s">
        <v>15472</v>
      </c>
    </row>
    <row r="10278" spans="1:23" x14ac:dyDescent="0.25">
      <c r="A10278">
        <v>5136</v>
      </c>
      <c r="B10278">
        <v>6901</v>
      </c>
      <c r="C10278" t="s">
        <v>6930</v>
      </c>
      <c r="D10278" t="s">
        <v>5642</v>
      </c>
      <c r="E10278" t="s">
        <v>3523</v>
      </c>
      <c r="F10278" t="s">
        <v>15473</v>
      </c>
      <c r="G10278" t="str">
        <f>"201511037081"</f>
        <v>201511037081</v>
      </c>
      <c r="H10278">
        <v>1034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0</v>
      </c>
      <c r="R10278">
        <v>0</v>
      </c>
      <c r="S10278">
        <v>0</v>
      </c>
      <c r="V10278">
        <v>0</v>
      </c>
      <c r="W10278">
        <v>1034</v>
      </c>
    </row>
    <row r="10279" spans="1:23" x14ac:dyDescent="0.25">
      <c r="H10279" t="s">
        <v>15474</v>
      </c>
    </row>
    <row r="10280" spans="1:23" x14ac:dyDescent="0.25">
      <c r="A10280">
        <v>5137</v>
      </c>
      <c r="B10280">
        <v>199</v>
      </c>
      <c r="C10280" t="s">
        <v>15475</v>
      </c>
      <c r="D10280" t="s">
        <v>83</v>
      </c>
      <c r="E10280" t="s">
        <v>811</v>
      </c>
      <c r="F10280" t="s">
        <v>15476</v>
      </c>
      <c r="G10280" t="str">
        <f>"201511037044"</f>
        <v>201511037044</v>
      </c>
      <c r="H10280">
        <v>1034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V10280">
        <v>1</v>
      </c>
      <c r="W10280">
        <v>1034</v>
      </c>
    </row>
    <row r="10281" spans="1:23" x14ac:dyDescent="0.25">
      <c r="H10281" t="s">
        <v>15477</v>
      </c>
    </row>
    <row r="10282" spans="1:23" x14ac:dyDescent="0.25">
      <c r="A10282">
        <v>5138</v>
      </c>
      <c r="B10282">
        <v>3677</v>
      </c>
      <c r="C10282" t="s">
        <v>15478</v>
      </c>
      <c r="D10282" t="s">
        <v>651</v>
      </c>
      <c r="E10282" t="s">
        <v>51</v>
      </c>
      <c r="F10282" t="s">
        <v>15479</v>
      </c>
      <c r="G10282" t="str">
        <f>"00012800"</f>
        <v>00012800</v>
      </c>
      <c r="H10282">
        <v>1034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V10282">
        <v>0</v>
      </c>
      <c r="W10282">
        <v>1034</v>
      </c>
    </row>
    <row r="10283" spans="1:23" x14ac:dyDescent="0.25">
      <c r="H10283" t="s">
        <v>15480</v>
      </c>
    </row>
    <row r="10284" spans="1:23" x14ac:dyDescent="0.25">
      <c r="A10284">
        <v>5139</v>
      </c>
      <c r="B10284">
        <v>2692</v>
      </c>
      <c r="C10284" t="s">
        <v>15481</v>
      </c>
      <c r="D10284" t="s">
        <v>787</v>
      </c>
      <c r="E10284" t="s">
        <v>55</v>
      </c>
      <c r="F10284" t="s">
        <v>15482</v>
      </c>
      <c r="G10284" t="str">
        <f>"201511039610"</f>
        <v>201511039610</v>
      </c>
      <c r="H10284" t="s">
        <v>992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5</v>
      </c>
      <c r="S10284">
        <v>35</v>
      </c>
      <c r="V10284">
        <v>0</v>
      </c>
      <c r="W10284" t="s">
        <v>15483</v>
      </c>
    </row>
    <row r="10285" spans="1:23" x14ac:dyDescent="0.25">
      <c r="H10285" t="s">
        <v>15484</v>
      </c>
    </row>
    <row r="10286" spans="1:23" x14ac:dyDescent="0.25">
      <c r="A10286">
        <v>5140</v>
      </c>
      <c r="B10286">
        <v>2060</v>
      </c>
      <c r="C10286" t="s">
        <v>15485</v>
      </c>
      <c r="D10286" t="s">
        <v>83</v>
      </c>
      <c r="E10286" t="s">
        <v>459</v>
      </c>
      <c r="F10286" t="s">
        <v>15486</v>
      </c>
      <c r="G10286" t="str">
        <f>"201511030994"</f>
        <v>201511030994</v>
      </c>
      <c r="H10286" t="s">
        <v>545</v>
      </c>
      <c r="I10286">
        <v>0</v>
      </c>
      <c r="J10286">
        <v>30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V10286">
        <v>0</v>
      </c>
      <c r="W10286" t="s">
        <v>15487</v>
      </c>
    </row>
    <row r="10287" spans="1:23" x14ac:dyDescent="0.25">
      <c r="H10287" t="s">
        <v>15488</v>
      </c>
    </row>
    <row r="10288" spans="1:23" x14ac:dyDescent="0.25">
      <c r="A10288">
        <v>5141</v>
      </c>
      <c r="B10288">
        <v>7897</v>
      </c>
      <c r="C10288" t="s">
        <v>15489</v>
      </c>
      <c r="D10288" t="s">
        <v>842</v>
      </c>
      <c r="E10288" t="s">
        <v>65</v>
      </c>
      <c r="F10288" t="s">
        <v>15490</v>
      </c>
      <c r="G10288" t="str">
        <f>"00038539"</f>
        <v>00038539</v>
      </c>
      <c r="H10288">
        <v>1012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3</v>
      </c>
      <c r="S10288">
        <v>21</v>
      </c>
      <c r="V10288">
        <v>0</v>
      </c>
      <c r="W10288">
        <v>1033</v>
      </c>
    </row>
    <row r="10289" spans="1:23" x14ac:dyDescent="0.25">
      <c r="H10289" t="s">
        <v>735</v>
      </c>
    </row>
    <row r="10290" spans="1:23" x14ac:dyDescent="0.25">
      <c r="A10290">
        <v>5142</v>
      </c>
      <c r="B10290">
        <v>10279</v>
      </c>
      <c r="C10290" t="s">
        <v>15491</v>
      </c>
      <c r="D10290" t="s">
        <v>196</v>
      </c>
      <c r="E10290" t="s">
        <v>51</v>
      </c>
      <c r="F10290" t="s">
        <v>15492</v>
      </c>
      <c r="G10290" t="str">
        <f>"00100964"</f>
        <v>00100964</v>
      </c>
      <c r="H10290">
        <v>935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14</v>
      </c>
      <c r="S10290">
        <v>98</v>
      </c>
      <c r="T10290">
        <v>6</v>
      </c>
      <c r="U10290" t="s">
        <v>2343</v>
      </c>
      <c r="V10290">
        <v>1</v>
      </c>
      <c r="W10290">
        <v>1033</v>
      </c>
    </row>
    <row r="10291" spans="1:23" x14ac:dyDescent="0.25">
      <c r="H10291" t="s">
        <v>15493</v>
      </c>
    </row>
    <row r="10292" spans="1:23" x14ac:dyDescent="0.25">
      <c r="A10292">
        <v>5143</v>
      </c>
      <c r="B10292">
        <v>10279</v>
      </c>
      <c r="C10292" t="s">
        <v>15491</v>
      </c>
      <c r="D10292" t="s">
        <v>196</v>
      </c>
      <c r="E10292" t="s">
        <v>51</v>
      </c>
      <c r="F10292" t="s">
        <v>15492</v>
      </c>
      <c r="G10292" t="str">
        <f>"00100964"</f>
        <v>00100964</v>
      </c>
      <c r="H10292">
        <v>935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R10292">
        <v>14</v>
      </c>
      <c r="S10292">
        <v>98</v>
      </c>
      <c r="V10292">
        <v>1</v>
      </c>
      <c r="W10292">
        <v>1033</v>
      </c>
    </row>
    <row r="10293" spans="1:23" x14ac:dyDescent="0.25">
      <c r="H10293" t="s">
        <v>15493</v>
      </c>
    </row>
    <row r="10294" spans="1:23" x14ac:dyDescent="0.25">
      <c r="A10294">
        <v>5144</v>
      </c>
      <c r="B10294">
        <v>9860</v>
      </c>
      <c r="C10294" t="s">
        <v>15494</v>
      </c>
      <c r="D10294" t="s">
        <v>7501</v>
      </c>
      <c r="E10294" t="s">
        <v>15</v>
      </c>
      <c r="F10294" t="s">
        <v>15495</v>
      </c>
      <c r="G10294" t="str">
        <f>"201511010138"</f>
        <v>201511010138</v>
      </c>
      <c r="H10294">
        <v>550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R10294">
        <v>69</v>
      </c>
      <c r="S10294">
        <v>483</v>
      </c>
      <c r="V10294">
        <v>0</v>
      </c>
      <c r="W10294">
        <v>1033</v>
      </c>
    </row>
    <row r="10295" spans="1:23" x14ac:dyDescent="0.25">
      <c r="H10295" t="s">
        <v>15496</v>
      </c>
    </row>
    <row r="10296" spans="1:23" x14ac:dyDescent="0.25">
      <c r="A10296">
        <v>5145</v>
      </c>
      <c r="B10296">
        <v>4304</v>
      </c>
      <c r="C10296" t="s">
        <v>15497</v>
      </c>
      <c r="D10296" t="s">
        <v>326</v>
      </c>
      <c r="E10296" t="s">
        <v>70</v>
      </c>
      <c r="F10296" t="s">
        <v>15498</v>
      </c>
      <c r="G10296" t="str">
        <f>"201511006377"</f>
        <v>201511006377</v>
      </c>
      <c r="H10296" t="s">
        <v>2263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  <c r="R10296">
        <v>20</v>
      </c>
      <c r="S10296">
        <v>140</v>
      </c>
      <c r="T10296">
        <v>6</v>
      </c>
      <c r="U10296" t="s">
        <v>2343</v>
      </c>
      <c r="V10296">
        <v>2</v>
      </c>
      <c r="W10296" t="s">
        <v>15499</v>
      </c>
    </row>
    <row r="10297" spans="1:23" x14ac:dyDescent="0.25">
      <c r="H10297" t="s">
        <v>2909</v>
      </c>
    </row>
    <row r="10298" spans="1:23" x14ac:dyDescent="0.25">
      <c r="A10298">
        <v>5146</v>
      </c>
      <c r="B10298">
        <v>7487</v>
      </c>
      <c r="C10298" t="s">
        <v>10880</v>
      </c>
      <c r="D10298" t="s">
        <v>14</v>
      </c>
      <c r="E10298" t="s">
        <v>55</v>
      </c>
      <c r="F10298" t="s">
        <v>15500</v>
      </c>
      <c r="G10298" t="str">
        <f>"201511035581"</f>
        <v>201511035581</v>
      </c>
      <c r="H10298" t="s">
        <v>6789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  <c r="R10298">
        <v>31</v>
      </c>
      <c r="S10298">
        <v>217</v>
      </c>
      <c r="V10298">
        <v>1</v>
      </c>
      <c r="W10298" t="s">
        <v>15499</v>
      </c>
    </row>
    <row r="10299" spans="1:23" x14ac:dyDescent="0.25">
      <c r="H10299" t="s">
        <v>10456</v>
      </c>
    </row>
    <row r="10300" spans="1:23" x14ac:dyDescent="0.25">
      <c r="A10300">
        <v>5147</v>
      </c>
      <c r="B10300">
        <v>3578</v>
      </c>
      <c r="C10300" t="s">
        <v>12098</v>
      </c>
      <c r="D10300" t="s">
        <v>401</v>
      </c>
      <c r="E10300" t="s">
        <v>425</v>
      </c>
      <c r="F10300" t="s">
        <v>12099</v>
      </c>
      <c r="G10300" t="str">
        <f>"201511012896"</f>
        <v>201511012896</v>
      </c>
      <c r="H10300">
        <v>990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  <c r="R10300">
        <v>6</v>
      </c>
      <c r="S10300">
        <v>42</v>
      </c>
      <c r="V10300">
        <v>0</v>
      </c>
      <c r="W10300">
        <v>1032</v>
      </c>
    </row>
    <row r="10301" spans="1:23" x14ac:dyDescent="0.25">
      <c r="H10301" t="s">
        <v>12100</v>
      </c>
    </row>
    <row r="10302" spans="1:23" x14ac:dyDescent="0.25">
      <c r="A10302">
        <v>5148</v>
      </c>
      <c r="B10302">
        <v>6096</v>
      </c>
      <c r="C10302" t="s">
        <v>1181</v>
      </c>
      <c r="D10302" t="s">
        <v>105</v>
      </c>
      <c r="E10302" t="s">
        <v>521</v>
      </c>
      <c r="F10302" t="s">
        <v>15501</v>
      </c>
      <c r="G10302" t="str">
        <f>"00027812"</f>
        <v>00027812</v>
      </c>
      <c r="H10302">
        <v>990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  <c r="R10302">
        <v>6</v>
      </c>
      <c r="S10302">
        <v>42</v>
      </c>
      <c r="V10302">
        <v>0</v>
      </c>
      <c r="W10302">
        <v>1032</v>
      </c>
    </row>
    <row r="10303" spans="1:23" x14ac:dyDescent="0.25">
      <c r="H10303" t="s">
        <v>15502</v>
      </c>
    </row>
    <row r="10304" spans="1:23" x14ac:dyDescent="0.25">
      <c r="A10304">
        <v>5149</v>
      </c>
      <c r="B10304">
        <v>7861</v>
      </c>
      <c r="C10304" t="s">
        <v>15503</v>
      </c>
      <c r="D10304" t="s">
        <v>55</v>
      </c>
      <c r="E10304" t="s">
        <v>51</v>
      </c>
      <c r="F10304" t="s">
        <v>15504</v>
      </c>
      <c r="G10304" t="str">
        <f>"00023059"</f>
        <v>00023059</v>
      </c>
      <c r="H10304">
        <v>990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  <c r="R10304">
        <v>6</v>
      </c>
      <c r="S10304">
        <v>42</v>
      </c>
      <c r="V10304">
        <v>2</v>
      </c>
      <c r="W10304">
        <v>1032</v>
      </c>
    </row>
    <row r="10305" spans="1:23" x14ac:dyDescent="0.25">
      <c r="H10305" t="s">
        <v>15505</v>
      </c>
    </row>
    <row r="10306" spans="1:23" x14ac:dyDescent="0.25">
      <c r="A10306">
        <v>5150</v>
      </c>
      <c r="B10306">
        <v>7614</v>
      </c>
      <c r="C10306" t="s">
        <v>15506</v>
      </c>
      <c r="D10306" t="s">
        <v>10534</v>
      </c>
      <c r="E10306" t="s">
        <v>70</v>
      </c>
      <c r="F10306" t="s">
        <v>15507</v>
      </c>
      <c r="G10306" t="str">
        <f>"00027551"</f>
        <v>00027551</v>
      </c>
      <c r="H10306">
        <v>847</v>
      </c>
      <c r="I10306">
        <v>150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R10306">
        <v>5</v>
      </c>
      <c r="S10306">
        <v>35</v>
      </c>
      <c r="V10306">
        <v>0</v>
      </c>
      <c r="W10306">
        <v>1032</v>
      </c>
    </row>
    <row r="10307" spans="1:23" x14ac:dyDescent="0.25">
      <c r="H10307" t="s">
        <v>15508</v>
      </c>
    </row>
    <row r="10308" spans="1:23" x14ac:dyDescent="0.25">
      <c r="A10308">
        <v>5151</v>
      </c>
      <c r="B10308">
        <v>1496</v>
      </c>
      <c r="C10308" t="s">
        <v>14963</v>
      </c>
      <c r="D10308" t="s">
        <v>651</v>
      </c>
      <c r="E10308" t="s">
        <v>4997</v>
      </c>
      <c r="F10308" t="s">
        <v>15509</v>
      </c>
      <c r="G10308" t="str">
        <f>"201511008429"</f>
        <v>201511008429</v>
      </c>
      <c r="H10308">
        <v>770</v>
      </c>
      <c r="I10308">
        <v>150</v>
      </c>
      <c r="J10308">
        <v>70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0</v>
      </c>
      <c r="R10308">
        <v>6</v>
      </c>
      <c r="S10308">
        <v>42</v>
      </c>
      <c r="V10308">
        <v>0</v>
      </c>
      <c r="W10308">
        <v>1032</v>
      </c>
    </row>
    <row r="10309" spans="1:23" x14ac:dyDescent="0.25">
      <c r="H10309" t="s">
        <v>15510</v>
      </c>
    </row>
    <row r="10310" spans="1:23" x14ac:dyDescent="0.25">
      <c r="A10310">
        <v>5152</v>
      </c>
      <c r="B10310">
        <v>8256</v>
      </c>
      <c r="C10310" t="s">
        <v>15511</v>
      </c>
      <c r="D10310" t="s">
        <v>183</v>
      </c>
      <c r="E10310" t="s">
        <v>51</v>
      </c>
      <c r="F10310" t="s">
        <v>15512</v>
      </c>
      <c r="G10310" t="str">
        <f>"201511035664"</f>
        <v>201511035664</v>
      </c>
      <c r="H10310" t="s">
        <v>15513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  <c r="R10310">
        <v>36</v>
      </c>
      <c r="S10310">
        <v>252</v>
      </c>
      <c r="V10310">
        <v>1</v>
      </c>
      <c r="W10310" t="s">
        <v>15514</v>
      </c>
    </row>
    <row r="10311" spans="1:23" x14ac:dyDescent="0.25">
      <c r="H10311" t="s">
        <v>15515</v>
      </c>
    </row>
    <row r="10312" spans="1:23" x14ac:dyDescent="0.25">
      <c r="A10312">
        <v>5153</v>
      </c>
      <c r="B10312">
        <v>2011</v>
      </c>
      <c r="C10312" t="s">
        <v>15516</v>
      </c>
      <c r="D10312" t="s">
        <v>83</v>
      </c>
      <c r="E10312" t="s">
        <v>41</v>
      </c>
      <c r="F10312" t="s">
        <v>15517</v>
      </c>
      <c r="G10312" t="str">
        <f>"201511036340"</f>
        <v>201511036340</v>
      </c>
      <c r="H10312" t="s">
        <v>7834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V10312">
        <v>0</v>
      </c>
      <c r="W10312" t="s">
        <v>7834</v>
      </c>
    </row>
    <row r="10313" spans="1:23" x14ac:dyDescent="0.25">
      <c r="H10313" t="s">
        <v>15518</v>
      </c>
    </row>
    <row r="10314" spans="1:23" x14ac:dyDescent="0.25">
      <c r="A10314">
        <v>5154</v>
      </c>
      <c r="B10314">
        <v>2750</v>
      </c>
      <c r="C10314" t="s">
        <v>15519</v>
      </c>
      <c r="D10314" t="s">
        <v>15520</v>
      </c>
      <c r="E10314" t="s">
        <v>14099</v>
      </c>
      <c r="F10314" t="s">
        <v>15521</v>
      </c>
      <c r="G10314" t="str">
        <f>"00040513"</f>
        <v>00040513</v>
      </c>
      <c r="H10314" t="s">
        <v>7834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V10314">
        <v>0</v>
      </c>
      <c r="W10314" t="s">
        <v>7834</v>
      </c>
    </row>
    <row r="10315" spans="1:23" x14ac:dyDescent="0.25">
      <c r="H10315" t="s">
        <v>15522</v>
      </c>
    </row>
    <row r="10316" spans="1:23" x14ac:dyDescent="0.25">
      <c r="A10316">
        <v>5155</v>
      </c>
      <c r="B10316">
        <v>9010</v>
      </c>
      <c r="C10316" t="s">
        <v>15523</v>
      </c>
      <c r="D10316" t="s">
        <v>2039</v>
      </c>
      <c r="E10316" t="s">
        <v>55</v>
      </c>
      <c r="F10316" t="s">
        <v>15524</v>
      </c>
      <c r="G10316" t="str">
        <f>"201511010840"</f>
        <v>201511010840</v>
      </c>
      <c r="H10316" t="s">
        <v>6083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33</v>
      </c>
      <c r="S10316">
        <v>231</v>
      </c>
      <c r="V10316">
        <v>0</v>
      </c>
      <c r="W10316" t="s">
        <v>7834</v>
      </c>
    </row>
    <row r="10317" spans="1:23" x14ac:dyDescent="0.25">
      <c r="H10317" t="s">
        <v>15525</v>
      </c>
    </row>
    <row r="10318" spans="1:23" x14ac:dyDescent="0.25">
      <c r="A10318">
        <v>5156</v>
      </c>
      <c r="B10318">
        <v>8386</v>
      </c>
      <c r="C10318" t="s">
        <v>15526</v>
      </c>
      <c r="D10318" t="s">
        <v>123</v>
      </c>
      <c r="E10318" t="s">
        <v>15527</v>
      </c>
      <c r="F10318" t="s">
        <v>15528</v>
      </c>
      <c r="G10318" t="str">
        <f>"00087328"</f>
        <v>00087328</v>
      </c>
      <c r="H10318" t="s">
        <v>1352</v>
      </c>
      <c r="I10318">
        <v>0</v>
      </c>
      <c r="J10318">
        <v>30</v>
      </c>
      <c r="K10318">
        <v>0</v>
      </c>
      <c r="L10318">
        <v>30</v>
      </c>
      <c r="M10318">
        <v>0</v>
      </c>
      <c r="N10318">
        <v>0</v>
      </c>
      <c r="O10318">
        <v>0</v>
      </c>
      <c r="P10318">
        <v>0</v>
      </c>
      <c r="Q10318">
        <v>0</v>
      </c>
      <c r="R10318">
        <v>6</v>
      </c>
      <c r="S10318">
        <v>42</v>
      </c>
      <c r="V10318">
        <v>0</v>
      </c>
      <c r="W10318" t="s">
        <v>15529</v>
      </c>
    </row>
    <row r="10319" spans="1:23" x14ac:dyDescent="0.25">
      <c r="H10319" t="s">
        <v>15530</v>
      </c>
    </row>
    <row r="10320" spans="1:23" x14ac:dyDescent="0.25">
      <c r="A10320">
        <v>5157</v>
      </c>
      <c r="B10320">
        <v>2185</v>
      </c>
      <c r="C10320" t="s">
        <v>3466</v>
      </c>
      <c r="D10320" t="s">
        <v>15531</v>
      </c>
      <c r="E10320" t="s">
        <v>1399</v>
      </c>
      <c r="F10320" t="s">
        <v>15532</v>
      </c>
      <c r="G10320" t="str">
        <f>"00079428"</f>
        <v>00079428</v>
      </c>
      <c r="H10320">
        <v>1001</v>
      </c>
      <c r="I10320">
        <v>0</v>
      </c>
      <c r="J10320">
        <v>30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v>0</v>
      </c>
      <c r="S10320">
        <v>0</v>
      </c>
      <c r="V10320">
        <v>0</v>
      </c>
      <c r="W10320">
        <v>1031</v>
      </c>
    </row>
    <row r="10321" spans="1:23" x14ac:dyDescent="0.25">
      <c r="H10321" t="s">
        <v>15533</v>
      </c>
    </row>
    <row r="10322" spans="1:23" x14ac:dyDescent="0.25">
      <c r="A10322">
        <v>5158</v>
      </c>
      <c r="B10322">
        <v>5124</v>
      </c>
      <c r="C10322" t="s">
        <v>12238</v>
      </c>
      <c r="D10322" t="s">
        <v>191</v>
      </c>
      <c r="E10322" t="s">
        <v>130</v>
      </c>
      <c r="F10322" t="s">
        <v>15534</v>
      </c>
      <c r="G10322" t="str">
        <f>"201511037988"</f>
        <v>201511037988</v>
      </c>
      <c r="H10322">
        <v>1001</v>
      </c>
      <c r="I10322">
        <v>0</v>
      </c>
      <c r="J10322">
        <v>30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0</v>
      </c>
      <c r="R10322">
        <v>0</v>
      </c>
      <c r="S10322">
        <v>0</v>
      </c>
      <c r="V10322">
        <v>0</v>
      </c>
      <c r="W10322">
        <v>1031</v>
      </c>
    </row>
    <row r="10323" spans="1:23" x14ac:dyDescent="0.25">
      <c r="H10323" t="s">
        <v>15535</v>
      </c>
    </row>
    <row r="10324" spans="1:23" x14ac:dyDescent="0.25">
      <c r="A10324">
        <v>5159</v>
      </c>
      <c r="B10324">
        <v>385</v>
      </c>
      <c r="C10324" t="s">
        <v>1423</v>
      </c>
      <c r="D10324" t="s">
        <v>2039</v>
      </c>
      <c r="E10324" t="s">
        <v>1439</v>
      </c>
      <c r="F10324" t="s">
        <v>15536</v>
      </c>
      <c r="G10324" t="str">
        <f>"201511027260"</f>
        <v>201511027260</v>
      </c>
      <c r="H10324">
        <v>1001</v>
      </c>
      <c r="I10324">
        <v>0</v>
      </c>
      <c r="J10324">
        <v>30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V10324">
        <v>2</v>
      </c>
      <c r="W10324">
        <v>1031</v>
      </c>
    </row>
    <row r="10325" spans="1:23" x14ac:dyDescent="0.25">
      <c r="H10325" t="s">
        <v>15537</v>
      </c>
    </row>
    <row r="10326" spans="1:23" x14ac:dyDescent="0.25">
      <c r="A10326">
        <v>5160</v>
      </c>
      <c r="B10326">
        <v>58</v>
      </c>
      <c r="C10326" t="s">
        <v>15538</v>
      </c>
      <c r="D10326" t="s">
        <v>140</v>
      </c>
      <c r="E10326" t="s">
        <v>15</v>
      </c>
      <c r="F10326" t="s">
        <v>15539</v>
      </c>
      <c r="G10326" t="str">
        <f>"201512001903"</f>
        <v>201512001903</v>
      </c>
      <c r="H10326">
        <v>1001</v>
      </c>
      <c r="I10326">
        <v>0</v>
      </c>
      <c r="J10326">
        <v>30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  <c r="R10326">
        <v>0</v>
      </c>
      <c r="S10326">
        <v>0</v>
      </c>
      <c r="V10326">
        <v>0</v>
      </c>
      <c r="W10326">
        <v>1031</v>
      </c>
    </row>
    <row r="10327" spans="1:23" x14ac:dyDescent="0.25">
      <c r="H10327">
        <v>828</v>
      </c>
    </row>
    <row r="10328" spans="1:23" x14ac:dyDescent="0.25">
      <c r="A10328">
        <v>5161</v>
      </c>
      <c r="B10328">
        <v>547</v>
      </c>
      <c r="C10328" t="s">
        <v>6941</v>
      </c>
      <c r="D10328" t="s">
        <v>50</v>
      </c>
      <c r="E10328" t="s">
        <v>106</v>
      </c>
      <c r="F10328" t="s">
        <v>15540</v>
      </c>
      <c r="G10328" t="str">
        <f>"00071417"</f>
        <v>00071417</v>
      </c>
      <c r="H10328">
        <v>1001</v>
      </c>
      <c r="I10328">
        <v>0</v>
      </c>
      <c r="J10328">
        <v>30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V10328">
        <v>0</v>
      </c>
      <c r="W10328">
        <v>1031</v>
      </c>
    </row>
    <row r="10329" spans="1:23" x14ac:dyDescent="0.25">
      <c r="H10329" t="s">
        <v>15541</v>
      </c>
    </row>
    <row r="10330" spans="1:23" x14ac:dyDescent="0.25">
      <c r="A10330">
        <v>5162</v>
      </c>
      <c r="B10330">
        <v>1632</v>
      </c>
      <c r="C10330" t="s">
        <v>15542</v>
      </c>
      <c r="D10330" t="s">
        <v>191</v>
      </c>
      <c r="E10330" t="s">
        <v>41</v>
      </c>
      <c r="F10330" t="s">
        <v>15543</v>
      </c>
      <c r="G10330" t="str">
        <f>"201511029789"</f>
        <v>201511029789</v>
      </c>
      <c r="H10330">
        <v>968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9</v>
      </c>
      <c r="S10330">
        <v>63</v>
      </c>
      <c r="V10330">
        <v>2</v>
      </c>
      <c r="W10330">
        <v>1031</v>
      </c>
    </row>
    <row r="10331" spans="1:23" x14ac:dyDescent="0.25">
      <c r="H10331" t="s">
        <v>15544</v>
      </c>
    </row>
    <row r="10332" spans="1:23" x14ac:dyDescent="0.25">
      <c r="A10332">
        <v>5163</v>
      </c>
      <c r="B10332">
        <v>6175</v>
      </c>
      <c r="C10332" t="s">
        <v>15545</v>
      </c>
      <c r="D10332" t="s">
        <v>379</v>
      </c>
      <c r="E10332" t="s">
        <v>1680</v>
      </c>
      <c r="F10332" t="s">
        <v>15546</v>
      </c>
      <c r="G10332" t="str">
        <f>"00024158"</f>
        <v>00024158</v>
      </c>
      <c r="H10332">
        <v>825</v>
      </c>
      <c r="I10332">
        <v>150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R10332">
        <v>8</v>
      </c>
      <c r="S10332">
        <v>56</v>
      </c>
      <c r="V10332">
        <v>0</v>
      </c>
      <c r="W10332">
        <v>1031</v>
      </c>
    </row>
    <row r="10333" spans="1:23" x14ac:dyDescent="0.25">
      <c r="H10333" t="s">
        <v>15547</v>
      </c>
    </row>
    <row r="10334" spans="1:23" x14ac:dyDescent="0.25">
      <c r="A10334">
        <v>5164</v>
      </c>
      <c r="B10334">
        <v>9737</v>
      </c>
      <c r="C10334" t="s">
        <v>9899</v>
      </c>
      <c r="D10334" t="s">
        <v>105</v>
      </c>
      <c r="E10334" t="s">
        <v>41</v>
      </c>
      <c r="F10334" t="s">
        <v>15548</v>
      </c>
      <c r="G10334" t="str">
        <f>"201511029551"</f>
        <v>201511029551</v>
      </c>
      <c r="H10334">
        <v>660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53</v>
      </c>
      <c r="S10334">
        <v>371</v>
      </c>
      <c r="V10334">
        <v>0</v>
      </c>
      <c r="W10334">
        <v>1031</v>
      </c>
    </row>
    <row r="10335" spans="1:23" x14ac:dyDescent="0.25">
      <c r="H10335" t="s">
        <v>15549</v>
      </c>
    </row>
    <row r="10336" spans="1:23" x14ac:dyDescent="0.25">
      <c r="A10336">
        <v>5165</v>
      </c>
      <c r="B10336">
        <v>2595</v>
      </c>
      <c r="C10336" t="s">
        <v>15550</v>
      </c>
      <c r="D10336" t="s">
        <v>133</v>
      </c>
      <c r="E10336" t="s">
        <v>1399</v>
      </c>
      <c r="F10336" t="s">
        <v>15551</v>
      </c>
      <c r="G10336" t="str">
        <f>"201002000242"</f>
        <v>201002000242</v>
      </c>
      <c r="H10336" t="s">
        <v>743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>
        <v>6</v>
      </c>
      <c r="U10336">
        <v>869</v>
      </c>
      <c r="V10336">
        <v>1</v>
      </c>
      <c r="W10336" t="s">
        <v>743</v>
      </c>
    </row>
    <row r="10337" spans="1:23" x14ac:dyDescent="0.25">
      <c r="H10337">
        <v>869</v>
      </c>
    </row>
    <row r="10338" spans="1:23" x14ac:dyDescent="0.25">
      <c r="A10338">
        <v>5166</v>
      </c>
      <c r="B10338">
        <v>9262</v>
      </c>
      <c r="C10338" t="s">
        <v>15552</v>
      </c>
      <c r="D10338" t="s">
        <v>191</v>
      </c>
      <c r="E10338" t="s">
        <v>70</v>
      </c>
      <c r="F10338" t="s">
        <v>15553</v>
      </c>
      <c r="G10338" t="str">
        <f>"201511024328"</f>
        <v>201511024328</v>
      </c>
      <c r="H10338" t="s">
        <v>1509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16</v>
      </c>
      <c r="S10338">
        <v>112</v>
      </c>
      <c r="V10338">
        <v>0</v>
      </c>
      <c r="W10338" t="s">
        <v>15554</v>
      </c>
    </row>
    <row r="10339" spans="1:23" x14ac:dyDescent="0.25">
      <c r="H10339" t="s">
        <v>15555</v>
      </c>
    </row>
    <row r="10340" spans="1:23" x14ac:dyDescent="0.25">
      <c r="A10340">
        <v>5167</v>
      </c>
      <c r="B10340">
        <v>1306</v>
      </c>
      <c r="C10340" t="s">
        <v>1762</v>
      </c>
      <c r="D10340" t="s">
        <v>741</v>
      </c>
      <c r="E10340" t="s">
        <v>196</v>
      </c>
      <c r="F10340" t="s">
        <v>15556</v>
      </c>
      <c r="G10340" t="str">
        <f>"00076296"</f>
        <v>00076296</v>
      </c>
      <c r="H10340" t="s">
        <v>6331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35</v>
      </c>
      <c r="S10340">
        <v>245</v>
      </c>
      <c r="V10340">
        <v>2</v>
      </c>
      <c r="W10340" t="s">
        <v>15557</v>
      </c>
    </row>
    <row r="10341" spans="1:23" x14ac:dyDescent="0.25">
      <c r="H10341" t="s">
        <v>15558</v>
      </c>
    </row>
    <row r="10342" spans="1:23" x14ac:dyDescent="0.25">
      <c r="A10342">
        <v>5168</v>
      </c>
      <c r="B10342">
        <v>65</v>
      </c>
      <c r="C10342" t="s">
        <v>15559</v>
      </c>
      <c r="D10342" t="s">
        <v>70</v>
      </c>
      <c r="E10342" t="s">
        <v>196</v>
      </c>
      <c r="F10342" t="s">
        <v>15560</v>
      </c>
      <c r="G10342" t="str">
        <f>"00019444"</f>
        <v>00019444</v>
      </c>
      <c r="H10342">
        <v>979</v>
      </c>
      <c r="I10342">
        <v>0</v>
      </c>
      <c r="J10342">
        <v>30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3</v>
      </c>
      <c r="S10342">
        <v>21</v>
      </c>
      <c r="V10342">
        <v>0</v>
      </c>
      <c r="W10342">
        <v>1030</v>
      </c>
    </row>
    <row r="10343" spans="1:23" x14ac:dyDescent="0.25">
      <c r="H10343" t="s">
        <v>15561</v>
      </c>
    </row>
    <row r="10344" spans="1:23" x14ac:dyDescent="0.25">
      <c r="A10344">
        <v>5169</v>
      </c>
      <c r="B10344">
        <v>305</v>
      </c>
      <c r="C10344" t="s">
        <v>2404</v>
      </c>
      <c r="D10344" t="s">
        <v>83</v>
      </c>
      <c r="E10344" t="s">
        <v>15</v>
      </c>
      <c r="F10344" t="s">
        <v>15562</v>
      </c>
      <c r="G10344" t="str">
        <f>"00047768"</f>
        <v>00047768</v>
      </c>
      <c r="H10344">
        <v>880</v>
      </c>
      <c r="I10344">
        <v>150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V10344">
        <v>1</v>
      </c>
      <c r="W10344">
        <v>1030</v>
      </c>
    </row>
    <row r="10345" spans="1:23" x14ac:dyDescent="0.25">
      <c r="H10345">
        <v>862</v>
      </c>
    </row>
    <row r="10346" spans="1:23" x14ac:dyDescent="0.25">
      <c r="A10346">
        <v>5170</v>
      </c>
      <c r="B10346">
        <v>1898</v>
      </c>
      <c r="C10346" t="s">
        <v>1387</v>
      </c>
      <c r="D10346" t="s">
        <v>5970</v>
      </c>
      <c r="E10346" t="s">
        <v>41</v>
      </c>
      <c r="F10346" t="s">
        <v>15563</v>
      </c>
      <c r="G10346" t="str">
        <f>"201511025343"</f>
        <v>201511025343</v>
      </c>
      <c r="H10346">
        <v>880</v>
      </c>
      <c r="I10346">
        <v>150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V10346">
        <v>0</v>
      </c>
      <c r="W10346">
        <v>1030</v>
      </c>
    </row>
    <row r="10347" spans="1:23" x14ac:dyDescent="0.25">
      <c r="H10347" t="s">
        <v>15564</v>
      </c>
    </row>
    <row r="10348" spans="1:23" x14ac:dyDescent="0.25">
      <c r="A10348">
        <v>5171</v>
      </c>
      <c r="B10348">
        <v>7745</v>
      </c>
      <c r="C10348" t="s">
        <v>7945</v>
      </c>
      <c r="D10348" t="s">
        <v>14</v>
      </c>
      <c r="E10348" t="s">
        <v>60</v>
      </c>
      <c r="F10348" t="s">
        <v>7946</v>
      </c>
      <c r="G10348" t="str">
        <f>"201511024649"</f>
        <v>201511024649</v>
      </c>
      <c r="H10348">
        <v>880</v>
      </c>
      <c r="I10348">
        <v>150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  <c r="V10348">
        <v>2</v>
      </c>
      <c r="W10348">
        <v>1030</v>
      </c>
    </row>
    <row r="10349" spans="1:23" x14ac:dyDescent="0.25">
      <c r="H10349" t="s">
        <v>7947</v>
      </c>
    </row>
    <row r="10350" spans="1:23" x14ac:dyDescent="0.25">
      <c r="A10350">
        <v>5172</v>
      </c>
      <c r="B10350">
        <v>6659</v>
      </c>
      <c r="C10350" t="s">
        <v>7147</v>
      </c>
      <c r="D10350" t="s">
        <v>10474</v>
      </c>
      <c r="E10350" t="s">
        <v>55</v>
      </c>
      <c r="F10350" t="s">
        <v>15565</v>
      </c>
      <c r="G10350" t="str">
        <f>"201511024047"</f>
        <v>201511024047</v>
      </c>
      <c r="H10350">
        <v>880</v>
      </c>
      <c r="I10350">
        <v>150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V10350">
        <v>1</v>
      </c>
      <c r="W10350">
        <v>1030</v>
      </c>
    </row>
    <row r="10351" spans="1:23" x14ac:dyDescent="0.25">
      <c r="H10351" t="s">
        <v>15566</v>
      </c>
    </row>
    <row r="10352" spans="1:23" x14ac:dyDescent="0.25">
      <c r="A10352">
        <v>5173</v>
      </c>
      <c r="B10352">
        <v>224</v>
      </c>
      <c r="C10352" t="s">
        <v>15567</v>
      </c>
      <c r="D10352" t="s">
        <v>14</v>
      </c>
      <c r="E10352" t="s">
        <v>15</v>
      </c>
      <c r="F10352" t="s">
        <v>15568</v>
      </c>
      <c r="G10352" t="str">
        <f>"201511026295"</f>
        <v>201511026295</v>
      </c>
      <c r="H10352">
        <v>880</v>
      </c>
      <c r="I10352">
        <v>150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V10352">
        <v>2</v>
      </c>
      <c r="W10352">
        <v>1030</v>
      </c>
    </row>
    <row r="10353" spans="1:23" x14ac:dyDescent="0.25">
      <c r="H10353" t="s">
        <v>15569</v>
      </c>
    </row>
    <row r="10354" spans="1:23" x14ac:dyDescent="0.25">
      <c r="A10354">
        <v>5174</v>
      </c>
      <c r="B10354">
        <v>1278</v>
      </c>
      <c r="C10354" t="s">
        <v>15570</v>
      </c>
      <c r="D10354" t="s">
        <v>41</v>
      </c>
      <c r="E10354" t="s">
        <v>15</v>
      </c>
      <c r="F10354" t="s">
        <v>15571</v>
      </c>
      <c r="G10354" t="str">
        <f>"201406001054"</f>
        <v>201406001054</v>
      </c>
      <c r="H10354">
        <v>880</v>
      </c>
      <c r="I10354">
        <v>150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  <c r="V10354">
        <v>0</v>
      </c>
      <c r="W10354">
        <v>1030</v>
      </c>
    </row>
    <row r="10355" spans="1:23" x14ac:dyDescent="0.25">
      <c r="H10355" t="s">
        <v>15572</v>
      </c>
    </row>
    <row r="10356" spans="1:23" x14ac:dyDescent="0.25">
      <c r="A10356">
        <v>5175</v>
      </c>
      <c r="B10356">
        <v>794</v>
      </c>
      <c r="C10356" t="s">
        <v>15573</v>
      </c>
      <c r="D10356" t="s">
        <v>83</v>
      </c>
      <c r="E10356" t="s">
        <v>116</v>
      </c>
      <c r="F10356" t="s">
        <v>15574</v>
      </c>
      <c r="G10356" t="str">
        <f>"201511020877"</f>
        <v>201511020877</v>
      </c>
      <c r="H10356">
        <v>880</v>
      </c>
      <c r="I10356">
        <v>150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0</v>
      </c>
      <c r="V10356">
        <v>2</v>
      </c>
      <c r="W10356">
        <v>1030</v>
      </c>
    </row>
    <row r="10357" spans="1:23" x14ac:dyDescent="0.25">
      <c r="H10357" t="s">
        <v>15575</v>
      </c>
    </row>
    <row r="10358" spans="1:23" x14ac:dyDescent="0.25">
      <c r="A10358">
        <v>5176</v>
      </c>
      <c r="B10358">
        <v>436</v>
      </c>
      <c r="C10358" t="s">
        <v>15576</v>
      </c>
      <c r="D10358" t="s">
        <v>244</v>
      </c>
      <c r="E10358" t="s">
        <v>75</v>
      </c>
      <c r="F10358" t="s">
        <v>15577</v>
      </c>
      <c r="G10358" t="str">
        <f>"00045336"</f>
        <v>00045336</v>
      </c>
      <c r="H10358">
        <v>880</v>
      </c>
      <c r="I10358">
        <v>150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V10358">
        <v>0</v>
      </c>
      <c r="W10358">
        <v>1030</v>
      </c>
    </row>
    <row r="10359" spans="1:23" x14ac:dyDescent="0.25">
      <c r="H10359" t="s">
        <v>15578</v>
      </c>
    </row>
    <row r="10360" spans="1:23" x14ac:dyDescent="0.25">
      <c r="A10360">
        <v>5177</v>
      </c>
      <c r="B10360">
        <v>8476</v>
      </c>
      <c r="C10360" t="s">
        <v>82</v>
      </c>
      <c r="D10360" t="s">
        <v>9235</v>
      </c>
      <c r="E10360" t="s">
        <v>425</v>
      </c>
      <c r="F10360" t="s">
        <v>15579</v>
      </c>
      <c r="G10360" t="str">
        <f>"201511038963"</f>
        <v>201511038963</v>
      </c>
      <c r="H10360">
        <v>880</v>
      </c>
      <c r="I10360">
        <v>150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  <c r="V10360">
        <v>0</v>
      </c>
      <c r="W10360">
        <v>1030</v>
      </c>
    </row>
    <row r="10361" spans="1:23" x14ac:dyDescent="0.25">
      <c r="H10361" t="s">
        <v>15580</v>
      </c>
    </row>
    <row r="10362" spans="1:23" x14ac:dyDescent="0.25">
      <c r="A10362">
        <v>5178</v>
      </c>
      <c r="B10362">
        <v>9841</v>
      </c>
      <c r="C10362" t="s">
        <v>15581</v>
      </c>
      <c r="D10362" t="s">
        <v>24</v>
      </c>
      <c r="E10362" t="s">
        <v>213</v>
      </c>
      <c r="F10362" t="s">
        <v>15582</v>
      </c>
      <c r="G10362" t="str">
        <f>"00079793"</f>
        <v>00079793</v>
      </c>
      <c r="H10362">
        <v>825</v>
      </c>
      <c r="I10362">
        <v>0</v>
      </c>
      <c r="J10362">
        <v>30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25</v>
      </c>
      <c r="S10362">
        <v>175</v>
      </c>
      <c r="V10362">
        <v>2</v>
      </c>
      <c r="W10362">
        <v>1030</v>
      </c>
    </row>
    <row r="10363" spans="1:23" x14ac:dyDescent="0.25">
      <c r="H10363" t="s">
        <v>15583</v>
      </c>
    </row>
    <row r="10364" spans="1:23" x14ac:dyDescent="0.25">
      <c r="A10364">
        <v>5179</v>
      </c>
      <c r="B10364">
        <v>7305</v>
      </c>
      <c r="C10364" t="s">
        <v>2608</v>
      </c>
      <c r="D10364" t="s">
        <v>14</v>
      </c>
      <c r="E10364" t="s">
        <v>295</v>
      </c>
      <c r="F10364" t="s">
        <v>15584</v>
      </c>
      <c r="G10364" t="str">
        <f>"201511031729"</f>
        <v>201511031729</v>
      </c>
      <c r="H10364" t="s">
        <v>1427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11</v>
      </c>
      <c r="S10364">
        <v>77</v>
      </c>
      <c r="V10364">
        <v>0</v>
      </c>
      <c r="W10364" t="s">
        <v>754</v>
      </c>
    </row>
    <row r="10365" spans="1:23" x14ac:dyDescent="0.25">
      <c r="H10365" t="s">
        <v>15585</v>
      </c>
    </row>
    <row r="10366" spans="1:23" x14ac:dyDescent="0.25">
      <c r="A10366">
        <v>5180</v>
      </c>
      <c r="B10366">
        <v>9285</v>
      </c>
      <c r="C10366" t="s">
        <v>15586</v>
      </c>
      <c r="D10366" t="s">
        <v>15587</v>
      </c>
      <c r="E10366" t="s">
        <v>15588</v>
      </c>
      <c r="F10366" t="s">
        <v>15589</v>
      </c>
      <c r="G10366" t="str">
        <f>"00030419"</f>
        <v>00030419</v>
      </c>
      <c r="H10366" t="s">
        <v>1360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10</v>
      </c>
      <c r="S10366">
        <v>70</v>
      </c>
      <c r="V10366">
        <v>0</v>
      </c>
      <c r="W10366" t="s">
        <v>15590</v>
      </c>
    </row>
    <row r="10367" spans="1:23" x14ac:dyDescent="0.25">
      <c r="H10367" t="s">
        <v>15591</v>
      </c>
    </row>
    <row r="10368" spans="1:23" x14ac:dyDescent="0.25">
      <c r="A10368">
        <v>5181</v>
      </c>
      <c r="B10368">
        <v>1307</v>
      </c>
      <c r="C10368" t="s">
        <v>13679</v>
      </c>
      <c r="D10368" t="s">
        <v>191</v>
      </c>
      <c r="E10368" t="s">
        <v>425</v>
      </c>
      <c r="F10368" t="s">
        <v>13680</v>
      </c>
      <c r="G10368" t="str">
        <f>"201510001132"</f>
        <v>201510001132</v>
      </c>
      <c r="H10368" t="s">
        <v>760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0</v>
      </c>
      <c r="S10368">
        <v>0</v>
      </c>
      <c r="V10368">
        <v>2</v>
      </c>
      <c r="W10368" t="s">
        <v>760</v>
      </c>
    </row>
    <row r="10369" spans="1:23" x14ac:dyDescent="0.25">
      <c r="H10369" t="s">
        <v>13682</v>
      </c>
    </row>
    <row r="10370" spans="1:23" x14ac:dyDescent="0.25">
      <c r="A10370">
        <v>5182</v>
      </c>
      <c r="B10370">
        <v>5987</v>
      </c>
      <c r="C10370" t="s">
        <v>15592</v>
      </c>
      <c r="D10370" t="s">
        <v>6951</v>
      </c>
      <c r="E10370" t="s">
        <v>70</v>
      </c>
      <c r="F10370" t="s">
        <v>15593</v>
      </c>
      <c r="G10370" t="str">
        <f>"00092731"</f>
        <v>00092731</v>
      </c>
      <c r="H10370" t="s">
        <v>760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  <c r="R10370">
        <v>0</v>
      </c>
      <c r="S10370">
        <v>0</v>
      </c>
      <c r="V10370">
        <v>2</v>
      </c>
      <c r="W10370" t="s">
        <v>760</v>
      </c>
    </row>
    <row r="10371" spans="1:23" x14ac:dyDescent="0.25">
      <c r="H10371" t="s">
        <v>15594</v>
      </c>
    </row>
    <row r="10372" spans="1:23" x14ac:dyDescent="0.25">
      <c r="A10372">
        <v>5183</v>
      </c>
      <c r="B10372">
        <v>6345</v>
      </c>
      <c r="C10372" t="s">
        <v>7948</v>
      </c>
      <c r="D10372" t="s">
        <v>15595</v>
      </c>
      <c r="E10372" t="s">
        <v>15</v>
      </c>
      <c r="F10372" t="s">
        <v>15596</v>
      </c>
      <c r="G10372" t="str">
        <f>"00090915"</f>
        <v>00090915</v>
      </c>
      <c r="H10372" t="s">
        <v>760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  <c r="R10372">
        <v>0</v>
      </c>
      <c r="S10372">
        <v>0</v>
      </c>
      <c r="V10372">
        <v>0</v>
      </c>
      <c r="W10372" t="s">
        <v>760</v>
      </c>
    </row>
    <row r="10373" spans="1:23" x14ac:dyDescent="0.25">
      <c r="H10373" t="s">
        <v>15597</v>
      </c>
    </row>
    <row r="10374" spans="1:23" x14ac:dyDescent="0.25">
      <c r="A10374">
        <v>5184</v>
      </c>
      <c r="B10374">
        <v>10121</v>
      </c>
      <c r="C10374" t="s">
        <v>83</v>
      </c>
      <c r="D10374" t="s">
        <v>15598</v>
      </c>
      <c r="E10374" t="s">
        <v>196</v>
      </c>
      <c r="F10374" t="s">
        <v>15599</v>
      </c>
      <c r="G10374" t="str">
        <f>"00046367"</f>
        <v>00046367</v>
      </c>
      <c r="H10374" t="s">
        <v>760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V10374">
        <v>0</v>
      </c>
      <c r="W10374" t="s">
        <v>760</v>
      </c>
    </row>
    <row r="10375" spans="1:23" x14ac:dyDescent="0.25">
      <c r="H10375" t="s">
        <v>15600</v>
      </c>
    </row>
    <row r="10376" spans="1:23" x14ac:dyDescent="0.25">
      <c r="A10376">
        <v>5185</v>
      </c>
      <c r="B10376">
        <v>562</v>
      </c>
      <c r="C10376" t="s">
        <v>15601</v>
      </c>
      <c r="D10376" t="s">
        <v>15602</v>
      </c>
      <c r="E10376" t="s">
        <v>15603</v>
      </c>
      <c r="F10376" t="s">
        <v>15604</v>
      </c>
      <c r="G10376" t="str">
        <f>"00022404"</f>
        <v>00022404</v>
      </c>
      <c r="H10376" t="s">
        <v>760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0</v>
      </c>
      <c r="V10376">
        <v>0</v>
      </c>
      <c r="W10376" t="s">
        <v>760</v>
      </c>
    </row>
    <row r="10377" spans="1:23" x14ac:dyDescent="0.25">
      <c r="H10377" t="s">
        <v>15605</v>
      </c>
    </row>
    <row r="10378" spans="1:23" x14ac:dyDescent="0.25">
      <c r="A10378">
        <v>5186</v>
      </c>
      <c r="B10378">
        <v>10195</v>
      </c>
      <c r="C10378" t="s">
        <v>1318</v>
      </c>
      <c r="D10378" t="s">
        <v>4891</v>
      </c>
      <c r="E10378" t="s">
        <v>15</v>
      </c>
      <c r="F10378" t="s">
        <v>10271</v>
      </c>
      <c r="G10378" t="str">
        <f>"201511018382"</f>
        <v>201511018382</v>
      </c>
      <c r="H10378" t="s">
        <v>760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V10378">
        <v>0</v>
      </c>
      <c r="W10378" t="s">
        <v>760</v>
      </c>
    </row>
    <row r="10379" spans="1:23" x14ac:dyDescent="0.25">
      <c r="H10379" t="s">
        <v>10272</v>
      </c>
    </row>
    <row r="10380" spans="1:23" x14ac:dyDescent="0.25">
      <c r="A10380">
        <v>5187</v>
      </c>
      <c r="B10380">
        <v>10530</v>
      </c>
      <c r="C10380" t="s">
        <v>15606</v>
      </c>
      <c r="D10380" t="s">
        <v>140</v>
      </c>
      <c r="E10380" t="s">
        <v>7268</v>
      </c>
      <c r="F10380" t="s">
        <v>15607</v>
      </c>
      <c r="G10380" t="str">
        <f>"201511032141"</f>
        <v>201511032141</v>
      </c>
      <c r="H10380" t="s">
        <v>760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V10380">
        <v>0</v>
      </c>
      <c r="W10380" t="s">
        <v>760</v>
      </c>
    </row>
    <row r="10381" spans="1:23" x14ac:dyDescent="0.25">
      <c r="H10381" t="s">
        <v>15608</v>
      </c>
    </row>
    <row r="10382" spans="1:23" x14ac:dyDescent="0.25">
      <c r="A10382">
        <v>5188</v>
      </c>
      <c r="B10382">
        <v>2597</v>
      </c>
      <c r="C10382" t="s">
        <v>15609</v>
      </c>
      <c r="D10382" t="s">
        <v>3903</v>
      </c>
      <c r="E10382" t="s">
        <v>130</v>
      </c>
      <c r="F10382" t="s">
        <v>15610</v>
      </c>
      <c r="G10382" t="str">
        <f>"201511010921"</f>
        <v>201511010921</v>
      </c>
      <c r="H10382" t="s">
        <v>760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0</v>
      </c>
      <c r="V10382">
        <v>2</v>
      </c>
      <c r="W10382" t="s">
        <v>760</v>
      </c>
    </row>
    <row r="10383" spans="1:23" x14ac:dyDescent="0.25">
      <c r="H10383">
        <v>862</v>
      </c>
    </row>
    <row r="10384" spans="1:23" x14ac:dyDescent="0.25">
      <c r="A10384">
        <v>5189</v>
      </c>
      <c r="B10384">
        <v>8318</v>
      </c>
      <c r="C10384" t="s">
        <v>1059</v>
      </c>
      <c r="D10384" t="s">
        <v>505</v>
      </c>
      <c r="E10384" t="s">
        <v>123</v>
      </c>
      <c r="F10384" t="s">
        <v>15611</v>
      </c>
      <c r="G10384" t="str">
        <f>"201511018619"</f>
        <v>201511018619</v>
      </c>
      <c r="H10384" t="s">
        <v>760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  <c r="R10384">
        <v>0</v>
      </c>
      <c r="S10384">
        <v>0</v>
      </c>
      <c r="T10384">
        <v>6</v>
      </c>
      <c r="U10384">
        <v>831</v>
      </c>
      <c r="V10384">
        <v>1</v>
      </c>
      <c r="W10384" t="s">
        <v>760</v>
      </c>
    </row>
    <row r="10385" spans="1:23" x14ac:dyDescent="0.25">
      <c r="H10385" t="s">
        <v>15612</v>
      </c>
    </row>
    <row r="10386" spans="1:23" x14ac:dyDescent="0.25">
      <c r="A10386">
        <v>5190</v>
      </c>
      <c r="B10386">
        <v>8318</v>
      </c>
      <c r="C10386" t="s">
        <v>1059</v>
      </c>
      <c r="D10386" t="s">
        <v>505</v>
      </c>
      <c r="E10386" t="s">
        <v>123</v>
      </c>
      <c r="F10386" t="s">
        <v>15611</v>
      </c>
      <c r="G10386" t="str">
        <f>"201511018619"</f>
        <v>201511018619</v>
      </c>
      <c r="H10386" t="s">
        <v>760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R10386">
        <v>0</v>
      </c>
      <c r="S10386">
        <v>0</v>
      </c>
      <c r="V10386">
        <v>1</v>
      </c>
      <c r="W10386" t="s">
        <v>760</v>
      </c>
    </row>
    <row r="10387" spans="1:23" x14ac:dyDescent="0.25">
      <c r="H10387" t="s">
        <v>15612</v>
      </c>
    </row>
    <row r="10388" spans="1:23" x14ac:dyDescent="0.25">
      <c r="A10388">
        <v>5191</v>
      </c>
      <c r="B10388">
        <v>3166</v>
      </c>
      <c r="C10388" t="s">
        <v>15613</v>
      </c>
      <c r="D10388" t="s">
        <v>15</v>
      </c>
      <c r="E10388" t="s">
        <v>196</v>
      </c>
      <c r="F10388" t="s">
        <v>15614</v>
      </c>
      <c r="G10388" t="str">
        <f>"00048081"</f>
        <v>00048081</v>
      </c>
      <c r="H10388" t="s">
        <v>760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V10388">
        <v>0</v>
      </c>
      <c r="W10388" t="s">
        <v>760</v>
      </c>
    </row>
    <row r="10389" spans="1:23" x14ac:dyDescent="0.25">
      <c r="H10389" t="s">
        <v>15615</v>
      </c>
    </row>
    <row r="10390" spans="1:23" x14ac:dyDescent="0.25">
      <c r="A10390">
        <v>5192</v>
      </c>
      <c r="B10390">
        <v>9445</v>
      </c>
      <c r="C10390" t="s">
        <v>15616</v>
      </c>
      <c r="D10390" t="s">
        <v>96</v>
      </c>
      <c r="E10390" t="s">
        <v>70</v>
      </c>
      <c r="F10390" t="s">
        <v>15617</v>
      </c>
      <c r="G10390" t="str">
        <f>"201511029717"</f>
        <v>201511029717</v>
      </c>
      <c r="H10390" t="s">
        <v>760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V10390">
        <v>0</v>
      </c>
      <c r="W10390" t="s">
        <v>760</v>
      </c>
    </row>
    <row r="10391" spans="1:23" x14ac:dyDescent="0.25">
      <c r="H10391" t="s">
        <v>15618</v>
      </c>
    </row>
    <row r="10392" spans="1:23" x14ac:dyDescent="0.25">
      <c r="A10392">
        <v>5193</v>
      </c>
      <c r="B10392">
        <v>4640</v>
      </c>
      <c r="C10392" t="s">
        <v>15619</v>
      </c>
      <c r="D10392" t="s">
        <v>244</v>
      </c>
      <c r="E10392" t="s">
        <v>446</v>
      </c>
      <c r="F10392" t="s">
        <v>15620</v>
      </c>
      <c r="G10392" t="str">
        <f>"201511029509"</f>
        <v>201511029509</v>
      </c>
      <c r="H10392" t="s">
        <v>760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V10392">
        <v>1</v>
      </c>
      <c r="W10392" t="s">
        <v>760</v>
      </c>
    </row>
    <row r="10393" spans="1:23" x14ac:dyDescent="0.25">
      <c r="H10393" t="s">
        <v>15621</v>
      </c>
    </row>
    <row r="10394" spans="1:23" x14ac:dyDescent="0.25">
      <c r="A10394">
        <v>5194</v>
      </c>
      <c r="B10394">
        <v>7310</v>
      </c>
      <c r="C10394" t="s">
        <v>15622</v>
      </c>
      <c r="D10394" t="s">
        <v>8771</v>
      </c>
      <c r="E10394" t="s">
        <v>196</v>
      </c>
      <c r="F10394" t="s">
        <v>15623</v>
      </c>
      <c r="G10394" t="str">
        <f>"201511032830"</f>
        <v>201511032830</v>
      </c>
      <c r="H10394" t="s">
        <v>760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0</v>
      </c>
      <c r="V10394">
        <v>0</v>
      </c>
      <c r="W10394" t="s">
        <v>760</v>
      </c>
    </row>
    <row r="10395" spans="1:23" x14ac:dyDescent="0.25">
      <c r="H10395" t="s">
        <v>15624</v>
      </c>
    </row>
    <row r="10396" spans="1:23" x14ac:dyDescent="0.25">
      <c r="A10396">
        <v>5195</v>
      </c>
      <c r="B10396">
        <v>1619</v>
      </c>
      <c r="C10396" t="s">
        <v>15625</v>
      </c>
      <c r="D10396" t="s">
        <v>485</v>
      </c>
      <c r="E10396" t="s">
        <v>425</v>
      </c>
      <c r="F10396" t="s">
        <v>15626</v>
      </c>
      <c r="G10396" t="str">
        <f>"201409000238"</f>
        <v>201409000238</v>
      </c>
      <c r="H10396" t="s">
        <v>760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V10396">
        <v>0</v>
      </c>
      <c r="W10396" t="s">
        <v>760</v>
      </c>
    </row>
    <row r="10397" spans="1:23" x14ac:dyDescent="0.25">
      <c r="H10397" t="s">
        <v>15627</v>
      </c>
    </row>
    <row r="10398" spans="1:23" x14ac:dyDescent="0.25">
      <c r="A10398">
        <v>5196</v>
      </c>
      <c r="B10398">
        <v>7724</v>
      </c>
      <c r="C10398" t="s">
        <v>15628</v>
      </c>
      <c r="D10398" t="s">
        <v>1449</v>
      </c>
      <c r="E10398" t="s">
        <v>636</v>
      </c>
      <c r="F10398" t="s">
        <v>15629</v>
      </c>
      <c r="G10398" t="str">
        <f>"00027742"</f>
        <v>00027742</v>
      </c>
      <c r="H10398" t="s">
        <v>760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V10398">
        <v>0</v>
      </c>
      <c r="W10398" t="s">
        <v>760</v>
      </c>
    </row>
    <row r="10399" spans="1:23" x14ac:dyDescent="0.25">
      <c r="H10399" t="s">
        <v>15630</v>
      </c>
    </row>
    <row r="10400" spans="1:23" x14ac:dyDescent="0.25">
      <c r="A10400">
        <v>5197</v>
      </c>
      <c r="B10400">
        <v>9966</v>
      </c>
      <c r="C10400" t="s">
        <v>15631</v>
      </c>
      <c r="D10400" t="s">
        <v>1655</v>
      </c>
      <c r="E10400" t="s">
        <v>188</v>
      </c>
      <c r="F10400" t="s">
        <v>15632</v>
      </c>
      <c r="G10400" t="str">
        <f>"201511030022"</f>
        <v>201511030022</v>
      </c>
      <c r="H10400" t="s">
        <v>760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  <c r="R10400">
        <v>0</v>
      </c>
      <c r="S10400">
        <v>0</v>
      </c>
      <c r="V10400">
        <v>1</v>
      </c>
      <c r="W10400" t="s">
        <v>760</v>
      </c>
    </row>
    <row r="10401" spans="1:23" x14ac:dyDescent="0.25">
      <c r="H10401" t="s">
        <v>15633</v>
      </c>
    </row>
    <row r="10402" spans="1:23" x14ac:dyDescent="0.25">
      <c r="A10402">
        <v>5198</v>
      </c>
      <c r="B10402">
        <v>2572</v>
      </c>
      <c r="C10402" t="s">
        <v>15634</v>
      </c>
      <c r="D10402" t="s">
        <v>105</v>
      </c>
      <c r="E10402" t="s">
        <v>51</v>
      </c>
      <c r="F10402" t="s">
        <v>15635</v>
      </c>
      <c r="G10402" t="str">
        <f>"00068955"</f>
        <v>00068955</v>
      </c>
      <c r="H10402" t="s">
        <v>760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V10402">
        <v>0</v>
      </c>
      <c r="W10402" t="s">
        <v>760</v>
      </c>
    </row>
    <row r="10403" spans="1:23" x14ac:dyDescent="0.25">
      <c r="H10403" t="s">
        <v>15636</v>
      </c>
    </row>
    <row r="10404" spans="1:23" x14ac:dyDescent="0.25">
      <c r="A10404">
        <v>5199</v>
      </c>
      <c r="B10404">
        <v>2534</v>
      </c>
      <c r="C10404" t="s">
        <v>15637</v>
      </c>
      <c r="D10404" t="s">
        <v>570</v>
      </c>
      <c r="E10404" t="s">
        <v>130</v>
      </c>
      <c r="F10404" t="s">
        <v>15638</v>
      </c>
      <c r="G10404" t="str">
        <f>"00016755"</f>
        <v>00016755</v>
      </c>
      <c r="H10404" t="s">
        <v>760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V10404">
        <v>0</v>
      </c>
      <c r="W10404" t="s">
        <v>760</v>
      </c>
    </row>
    <row r="10405" spans="1:23" x14ac:dyDescent="0.25">
      <c r="H10405">
        <v>817</v>
      </c>
    </row>
    <row r="10406" spans="1:23" x14ac:dyDescent="0.25">
      <c r="A10406">
        <v>5200</v>
      </c>
      <c r="B10406">
        <v>9482</v>
      </c>
      <c r="C10406" t="s">
        <v>15639</v>
      </c>
      <c r="D10406" t="s">
        <v>495</v>
      </c>
      <c r="E10406" t="s">
        <v>1350</v>
      </c>
      <c r="F10406" t="s">
        <v>15640</v>
      </c>
      <c r="G10406" t="str">
        <f>"201511039584"</f>
        <v>201511039584</v>
      </c>
      <c r="H10406" t="s">
        <v>3090</v>
      </c>
      <c r="I10406">
        <v>150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10</v>
      </c>
      <c r="S10406">
        <v>70</v>
      </c>
      <c r="V10406">
        <v>0</v>
      </c>
      <c r="W10406" t="s">
        <v>760</v>
      </c>
    </row>
    <row r="10407" spans="1:23" x14ac:dyDescent="0.25">
      <c r="H10407" t="s">
        <v>15641</v>
      </c>
    </row>
    <row r="10408" spans="1:23" x14ac:dyDescent="0.25">
      <c r="A10408">
        <v>5201</v>
      </c>
      <c r="B10408">
        <v>3102</v>
      </c>
      <c r="C10408" t="s">
        <v>14557</v>
      </c>
      <c r="D10408" t="s">
        <v>24</v>
      </c>
      <c r="E10408" t="s">
        <v>51</v>
      </c>
      <c r="F10408" t="s">
        <v>15642</v>
      </c>
      <c r="G10408" t="str">
        <f>"00047922"</f>
        <v>00047922</v>
      </c>
      <c r="H10408" t="s">
        <v>2627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4</v>
      </c>
      <c r="S10408">
        <v>28</v>
      </c>
      <c r="V10408">
        <v>0</v>
      </c>
      <c r="W10408" t="s">
        <v>15643</v>
      </c>
    </row>
    <row r="10409" spans="1:23" x14ac:dyDescent="0.25">
      <c r="H10409" t="s">
        <v>15644</v>
      </c>
    </row>
    <row r="10410" spans="1:23" x14ac:dyDescent="0.25">
      <c r="A10410">
        <v>5202</v>
      </c>
      <c r="B10410">
        <v>10282</v>
      </c>
      <c r="C10410" t="s">
        <v>15645</v>
      </c>
      <c r="D10410" t="s">
        <v>105</v>
      </c>
      <c r="E10410" t="s">
        <v>213</v>
      </c>
      <c r="F10410" t="s">
        <v>15646</v>
      </c>
      <c r="G10410" t="str">
        <f>"201511026307"</f>
        <v>201511026307</v>
      </c>
      <c r="H10410" t="s">
        <v>2567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8</v>
      </c>
      <c r="S10410">
        <v>56</v>
      </c>
      <c r="V10410">
        <v>1</v>
      </c>
      <c r="W10410" t="s">
        <v>15647</v>
      </c>
    </row>
    <row r="10411" spans="1:23" x14ac:dyDescent="0.25">
      <c r="H10411" t="s">
        <v>15648</v>
      </c>
    </row>
    <row r="10412" spans="1:23" x14ac:dyDescent="0.25">
      <c r="A10412">
        <v>5203</v>
      </c>
      <c r="B10412">
        <v>1801</v>
      </c>
      <c r="C10412" t="s">
        <v>15649</v>
      </c>
      <c r="D10412" t="s">
        <v>75</v>
      </c>
      <c r="E10412" t="s">
        <v>130</v>
      </c>
      <c r="F10412" t="s">
        <v>15650</v>
      </c>
      <c r="G10412" t="str">
        <f>"201511021573"</f>
        <v>201511021573</v>
      </c>
      <c r="H10412" t="s">
        <v>5770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5</v>
      </c>
      <c r="S10412">
        <v>35</v>
      </c>
      <c r="V10412">
        <v>0</v>
      </c>
      <c r="W10412" t="s">
        <v>15651</v>
      </c>
    </row>
    <row r="10413" spans="1:23" x14ac:dyDescent="0.25">
      <c r="H10413" t="s">
        <v>15652</v>
      </c>
    </row>
    <row r="10414" spans="1:23" x14ac:dyDescent="0.25">
      <c r="A10414">
        <v>5204</v>
      </c>
      <c r="B10414">
        <v>731</v>
      </c>
      <c r="C10414" t="s">
        <v>15653</v>
      </c>
      <c r="D10414" t="s">
        <v>907</v>
      </c>
      <c r="E10414" t="s">
        <v>51</v>
      </c>
      <c r="F10414" t="s">
        <v>15654</v>
      </c>
      <c r="G10414" t="str">
        <f>"00016764"</f>
        <v>00016764</v>
      </c>
      <c r="H10414">
        <v>990</v>
      </c>
      <c r="I10414">
        <v>0</v>
      </c>
      <c r="J10414">
        <v>30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1</v>
      </c>
      <c r="S10414">
        <v>7</v>
      </c>
      <c r="V10414">
        <v>0</v>
      </c>
      <c r="W10414">
        <v>1027</v>
      </c>
    </row>
    <row r="10415" spans="1:23" x14ac:dyDescent="0.25">
      <c r="H10415" t="s">
        <v>15655</v>
      </c>
    </row>
    <row r="10416" spans="1:23" x14ac:dyDescent="0.25">
      <c r="A10416">
        <v>5205</v>
      </c>
      <c r="B10416">
        <v>1320</v>
      </c>
      <c r="C10416" t="s">
        <v>15656</v>
      </c>
      <c r="D10416" t="s">
        <v>15657</v>
      </c>
      <c r="E10416" t="s">
        <v>15658</v>
      </c>
      <c r="F10416" t="s">
        <v>15659</v>
      </c>
      <c r="G10416" t="str">
        <f>"00028761"</f>
        <v>00028761</v>
      </c>
      <c r="H10416">
        <v>957</v>
      </c>
      <c r="I10416">
        <v>0</v>
      </c>
      <c r="J10416">
        <v>70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V10416">
        <v>0</v>
      </c>
      <c r="W10416">
        <v>1027</v>
      </c>
    </row>
    <row r="10417" spans="1:23" x14ac:dyDescent="0.25">
      <c r="H10417" t="s">
        <v>15660</v>
      </c>
    </row>
    <row r="10418" spans="1:23" x14ac:dyDescent="0.25">
      <c r="A10418">
        <v>5206</v>
      </c>
      <c r="B10418">
        <v>1364</v>
      </c>
      <c r="C10418" t="s">
        <v>1867</v>
      </c>
      <c r="D10418" t="s">
        <v>183</v>
      </c>
      <c r="E10418" t="s">
        <v>15</v>
      </c>
      <c r="F10418" t="s">
        <v>15661</v>
      </c>
      <c r="G10418" t="str">
        <f>"00022405"</f>
        <v>00022405</v>
      </c>
      <c r="H10418">
        <v>913</v>
      </c>
      <c r="I10418">
        <v>0</v>
      </c>
      <c r="J10418">
        <v>30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12</v>
      </c>
      <c r="S10418">
        <v>84</v>
      </c>
      <c r="V10418">
        <v>0</v>
      </c>
      <c r="W10418">
        <v>1027</v>
      </c>
    </row>
    <row r="10419" spans="1:23" x14ac:dyDescent="0.25">
      <c r="H10419" t="s">
        <v>15662</v>
      </c>
    </row>
    <row r="10420" spans="1:23" x14ac:dyDescent="0.25">
      <c r="A10420">
        <v>5207</v>
      </c>
      <c r="B10420">
        <v>2661</v>
      </c>
      <c r="C10420" t="s">
        <v>15663</v>
      </c>
      <c r="D10420" t="s">
        <v>14</v>
      </c>
      <c r="E10420" t="s">
        <v>84</v>
      </c>
      <c r="F10420" t="s">
        <v>15664</v>
      </c>
      <c r="G10420" t="str">
        <f>"201511034334"</f>
        <v>201511034334</v>
      </c>
      <c r="H10420">
        <v>880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21</v>
      </c>
      <c r="S10420">
        <v>147</v>
      </c>
      <c r="V10420">
        <v>0</v>
      </c>
      <c r="W10420">
        <v>1027</v>
      </c>
    </row>
    <row r="10421" spans="1:23" x14ac:dyDescent="0.25">
      <c r="H10421" t="s">
        <v>15665</v>
      </c>
    </row>
    <row r="10422" spans="1:23" x14ac:dyDescent="0.25">
      <c r="A10422">
        <v>5208</v>
      </c>
      <c r="B10422">
        <v>7315</v>
      </c>
      <c r="C10422" t="s">
        <v>11012</v>
      </c>
      <c r="D10422" t="s">
        <v>2131</v>
      </c>
      <c r="E10422" t="s">
        <v>3211</v>
      </c>
      <c r="F10422" t="s">
        <v>15666</v>
      </c>
      <c r="G10422" t="str">
        <f>"00028055"</f>
        <v>00028055</v>
      </c>
      <c r="H10422">
        <v>847</v>
      </c>
      <c r="I10422">
        <v>150</v>
      </c>
      <c r="J10422">
        <v>30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V10422">
        <v>2</v>
      </c>
      <c r="W10422">
        <v>1027</v>
      </c>
    </row>
    <row r="10423" spans="1:23" x14ac:dyDescent="0.25">
      <c r="H10423" t="s">
        <v>15667</v>
      </c>
    </row>
    <row r="10424" spans="1:23" x14ac:dyDescent="0.25">
      <c r="A10424">
        <v>5209</v>
      </c>
      <c r="B10424">
        <v>699</v>
      </c>
      <c r="C10424" t="s">
        <v>14277</v>
      </c>
      <c r="D10424" t="s">
        <v>489</v>
      </c>
      <c r="E10424" t="s">
        <v>70</v>
      </c>
      <c r="F10424" t="s">
        <v>15668</v>
      </c>
      <c r="G10424" t="str">
        <f>"00023924"</f>
        <v>00023924</v>
      </c>
      <c r="H10424">
        <v>649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54</v>
      </c>
      <c r="S10424">
        <v>378</v>
      </c>
      <c r="V10424">
        <v>0</v>
      </c>
      <c r="W10424">
        <v>1027</v>
      </c>
    </row>
    <row r="10425" spans="1:23" x14ac:dyDescent="0.25">
      <c r="H10425" t="s">
        <v>15669</v>
      </c>
    </row>
    <row r="10426" spans="1:23" x14ac:dyDescent="0.25">
      <c r="A10426">
        <v>5210</v>
      </c>
      <c r="B10426">
        <v>7215</v>
      </c>
      <c r="C10426" t="s">
        <v>15670</v>
      </c>
      <c r="D10426" t="s">
        <v>1113</v>
      </c>
      <c r="E10426" t="s">
        <v>60</v>
      </c>
      <c r="F10426" t="s">
        <v>15671</v>
      </c>
      <c r="G10426" t="str">
        <f>"201510000544"</f>
        <v>201510000544</v>
      </c>
      <c r="H10426" t="s">
        <v>3100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12</v>
      </c>
      <c r="S10426">
        <v>84</v>
      </c>
      <c r="V10426">
        <v>0</v>
      </c>
      <c r="W10426" t="s">
        <v>15672</v>
      </c>
    </row>
    <row r="10427" spans="1:23" x14ac:dyDescent="0.25">
      <c r="H10427" t="s">
        <v>15673</v>
      </c>
    </row>
    <row r="10428" spans="1:23" x14ac:dyDescent="0.25">
      <c r="A10428">
        <v>5211</v>
      </c>
      <c r="B10428">
        <v>1474</v>
      </c>
      <c r="C10428" t="s">
        <v>8171</v>
      </c>
      <c r="D10428" t="s">
        <v>724</v>
      </c>
      <c r="E10428" t="s">
        <v>1399</v>
      </c>
      <c r="F10428" t="s">
        <v>15674</v>
      </c>
      <c r="G10428" t="str">
        <f>"00071099"</f>
        <v>00071099</v>
      </c>
      <c r="H10428" t="s">
        <v>535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6</v>
      </c>
      <c r="S10428">
        <v>42</v>
      </c>
      <c r="V10428">
        <v>0</v>
      </c>
      <c r="W10428" t="s">
        <v>15675</v>
      </c>
    </row>
    <row r="10429" spans="1:23" x14ac:dyDescent="0.25">
      <c r="H10429" t="s">
        <v>15676</v>
      </c>
    </row>
    <row r="10430" spans="1:23" x14ac:dyDescent="0.25">
      <c r="A10430">
        <v>5212</v>
      </c>
      <c r="B10430">
        <v>6756</v>
      </c>
      <c r="C10430" t="s">
        <v>11443</v>
      </c>
      <c r="D10430" t="s">
        <v>351</v>
      </c>
      <c r="E10430" t="s">
        <v>41</v>
      </c>
      <c r="F10430" t="s">
        <v>15677</v>
      </c>
      <c r="G10430" t="str">
        <f>"00054212"</f>
        <v>00054212</v>
      </c>
      <c r="H10430" t="s">
        <v>1379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V10430">
        <v>0</v>
      </c>
      <c r="W10430" t="s">
        <v>1379</v>
      </c>
    </row>
    <row r="10431" spans="1:23" x14ac:dyDescent="0.25">
      <c r="H10431" t="s">
        <v>15678</v>
      </c>
    </row>
    <row r="10432" spans="1:23" x14ac:dyDescent="0.25">
      <c r="A10432">
        <v>5213</v>
      </c>
      <c r="B10432">
        <v>2968</v>
      </c>
      <c r="C10432" t="s">
        <v>140</v>
      </c>
      <c r="D10432" t="s">
        <v>15679</v>
      </c>
      <c r="E10432" t="s">
        <v>70</v>
      </c>
      <c r="F10432" t="s">
        <v>15680</v>
      </c>
      <c r="G10432" t="str">
        <f>"00030238"</f>
        <v>00030238</v>
      </c>
      <c r="H10432" t="s">
        <v>1379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6</v>
      </c>
      <c r="U10432" t="s">
        <v>2343</v>
      </c>
      <c r="V10432">
        <v>0</v>
      </c>
      <c r="W10432" t="s">
        <v>1379</v>
      </c>
    </row>
    <row r="10433" spans="1:23" x14ac:dyDescent="0.25">
      <c r="H10433" t="s">
        <v>15681</v>
      </c>
    </row>
    <row r="10434" spans="1:23" x14ac:dyDescent="0.25">
      <c r="A10434">
        <v>5214</v>
      </c>
      <c r="B10434">
        <v>2968</v>
      </c>
      <c r="C10434" t="s">
        <v>140</v>
      </c>
      <c r="D10434" t="s">
        <v>15679</v>
      </c>
      <c r="E10434" t="s">
        <v>70</v>
      </c>
      <c r="F10434" t="s">
        <v>15680</v>
      </c>
      <c r="G10434" t="str">
        <f>"00030238"</f>
        <v>00030238</v>
      </c>
      <c r="H10434" t="s">
        <v>1379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0</v>
      </c>
      <c r="S10434">
        <v>0</v>
      </c>
      <c r="V10434">
        <v>0</v>
      </c>
      <c r="W10434" t="s">
        <v>1379</v>
      </c>
    </row>
    <row r="10435" spans="1:23" x14ac:dyDescent="0.25">
      <c r="H10435" t="s">
        <v>15681</v>
      </c>
    </row>
    <row r="10436" spans="1:23" x14ac:dyDescent="0.25">
      <c r="A10436">
        <v>5215</v>
      </c>
      <c r="B10436">
        <v>4371</v>
      </c>
      <c r="C10436" t="s">
        <v>15682</v>
      </c>
      <c r="D10436" t="s">
        <v>191</v>
      </c>
      <c r="E10436" t="s">
        <v>1798</v>
      </c>
      <c r="F10436" t="s">
        <v>15683</v>
      </c>
      <c r="G10436" t="str">
        <f>"00101594"</f>
        <v>00101594</v>
      </c>
      <c r="H10436" t="s">
        <v>1379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>
        <v>6</v>
      </c>
      <c r="U10436">
        <v>868</v>
      </c>
      <c r="V10436">
        <v>2</v>
      </c>
      <c r="W10436" t="s">
        <v>1379</v>
      </c>
    </row>
    <row r="10437" spans="1:23" x14ac:dyDescent="0.25">
      <c r="H10437">
        <v>868</v>
      </c>
    </row>
    <row r="10438" spans="1:23" x14ac:dyDescent="0.25">
      <c r="A10438">
        <v>5216</v>
      </c>
      <c r="B10438">
        <v>3471</v>
      </c>
      <c r="C10438" t="s">
        <v>15684</v>
      </c>
      <c r="D10438" t="s">
        <v>183</v>
      </c>
      <c r="E10438" t="s">
        <v>96</v>
      </c>
      <c r="F10438" t="s">
        <v>15685</v>
      </c>
      <c r="G10438" t="str">
        <f>"00050768"</f>
        <v>00050768</v>
      </c>
      <c r="H10438" t="s">
        <v>1379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V10438">
        <v>2</v>
      </c>
      <c r="W10438" t="s">
        <v>1379</v>
      </c>
    </row>
    <row r="10439" spans="1:23" x14ac:dyDescent="0.25">
      <c r="H10439" t="s">
        <v>15686</v>
      </c>
    </row>
    <row r="10440" spans="1:23" x14ac:dyDescent="0.25">
      <c r="A10440">
        <v>5217</v>
      </c>
      <c r="B10440">
        <v>3146</v>
      </c>
      <c r="C10440" t="s">
        <v>517</v>
      </c>
      <c r="D10440" t="s">
        <v>570</v>
      </c>
      <c r="E10440" t="s">
        <v>165</v>
      </c>
      <c r="F10440" t="s">
        <v>15687</v>
      </c>
      <c r="G10440" t="str">
        <f>"201511040109"</f>
        <v>201511040109</v>
      </c>
      <c r="H10440" t="s">
        <v>1379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0</v>
      </c>
      <c r="S10440">
        <v>0</v>
      </c>
      <c r="V10440">
        <v>0</v>
      </c>
      <c r="W10440" t="s">
        <v>1379</v>
      </c>
    </row>
    <row r="10441" spans="1:23" x14ac:dyDescent="0.25">
      <c r="H10441" t="s">
        <v>15688</v>
      </c>
    </row>
    <row r="10442" spans="1:23" x14ac:dyDescent="0.25">
      <c r="A10442">
        <v>5218</v>
      </c>
      <c r="B10442">
        <v>8090</v>
      </c>
      <c r="C10442" t="s">
        <v>15689</v>
      </c>
      <c r="D10442" t="s">
        <v>105</v>
      </c>
      <c r="E10442" t="s">
        <v>811</v>
      </c>
      <c r="F10442" t="s">
        <v>15690</v>
      </c>
      <c r="G10442" t="str">
        <f>"00016828"</f>
        <v>00016828</v>
      </c>
      <c r="H10442" t="s">
        <v>1379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V10442">
        <v>0</v>
      </c>
      <c r="W10442" t="s">
        <v>1379</v>
      </c>
    </row>
    <row r="10443" spans="1:23" x14ac:dyDescent="0.25">
      <c r="H10443" t="s">
        <v>15691</v>
      </c>
    </row>
    <row r="10444" spans="1:23" x14ac:dyDescent="0.25">
      <c r="A10444">
        <v>5219</v>
      </c>
      <c r="B10444">
        <v>6967</v>
      </c>
      <c r="C10444" t="s">
        <v>15692</v>
      </c>
      <c r="D10444" t="s">
        <v>489</v>
      </c>
      <c r="E10444" t="s">
        <v>412</v>
      </c>
      <c r="F10444" t="s">
        <v>15693</v>
      </c>
      <c r="G10444" t="str">
        <f>"00101041"</f>
        <v>00101041</v>
      </c>
      <c r="H10444">
        <v>935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13</v>
      </c>
      <c r="S10444">
        <v>91</v>
      </c>
      <c r="V10444">
        <v>2</v>
      </c>
      <c r="W10444">
        <v>1026</v>
      </c>
    </row>
    <row r="10445" spans="1:23" x14ac:dyDescent="0.25">
      <c r="H10445" t="s">
        <v>9162</v>
      </c>
    </row>
    <row r="10446" spans="1:23" x14ac:dyDescent="0.25">
      <c r="A10446">
        <v>5220</v>
      </c>
      <c r="B10446">
        <v>6506</v>
      </c>
      <c r="C10446" t="s">
        <v>15694</v>
      </c>
      <c r="D10446" t="s">
        <v>15695</v>
      </c>
      <c r="E10446" t="s">
        <v>15</v>
      </c>
      <c r="F10446" t="s">
        <v>15696</v>
      </c>
      <c r="G10446" t="str">
        <f>"00034631"</f>
        <v>00034631</v>
      </c>
      <c r="H10446">
        <v>935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13</v>
      </c>
      <c r="S10446">
        <v>91</v>
      </c>
      <c r="V10446">
        <v>1</v>
      </c>
      <c r="W10446">
        <v>1026</v>
      </c>
    </row>
    <row r="10447" spans="1:23" x14ac:dyDescent="0.25">
      <c r="H10447" t="s">
        <v>15697</v>
      </c>
    </row>
    <row r="10448" spans="1:23" x14ac:dyDescent="0.25">
      <c r="A10448">
        <v>5221</v>
      </c>
      <c r="B10448">
        <v>1335</v>
      </c>
      <c r="C10448" t="s">
        <v>14766</v>
      </c>
      <c r="D10448" t="s">
        <v>140</v>
      </c>
      <c r="E10448" t="s">
        <v>25</v>
      </c>
      <c r="F10448" t="s">
        <v>15698</v>
      </c>
      <c r="G10448" t="str">
        <f>"200801003085"</f>
        <v>200801003085</v>
      </c>
      <c r="H10448" t="s">
        <v>1000</v>
      </c>
      <c r="I10448">
        <v>0</v>
      </c>
      <c r="J10448">
        <v>30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V10448">
        <v>0</v>
      </c>
      <c r="W10448" t="s">
        <v>15699</v>
      </c>
    </row>
    <row r="10449" spans="1:23" x14ac:dyDescent="0.25">
      <c r="H10449">
        <v>874</v>
      </c>
    </row>
    <row r="10450" spans="1:23" x14ac:dyDescent="0.25">
      <c r="A10450">
        <v>5222</v>
      </c>
      <c r="B10450">
        <v>6894</v>
      </c>
      <c r="C10450" t="s">
        <v>15700</v>
      </c>
      <c r="D10450" t="s">
        <v>105</v>
      </c>
      <c r="E10450" t="s">
        <v>55</v>
      </c>
      <c r="F10450" t="s">
        <v>15701</v>
      </c>
      <c r="G10450" t="str">
        <f>"201511031415"</f>
        <v>201511031415</v>
      </c>
      <c r="H10450" t="s">
        <v>1000</v>
      </c>
      <c r="I10450">
        <v>0</v>
      </c>
      <c r="J10450">
        <v>30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V10450">
        <v>0</v>
      </c>
      <c r="W10450" t="s">
        <v>15699</v>
      </c>
    </row>
    <row r="10451" spans="1:23" x14ac:dyDescent="0.25">
      <c r="H10451" t="s">
        <v>15702</v>
      </c>
    </row>
    <row r="10452" spans="1:23" x14ac:dyDescent="0.25">
      <c r="A10452">
        <v>5223</v>
      </c>
      <c r="B10452">
        <v>9910</v>
      </c>
      <c r="C10452" t="s">
        <v>15703</v>
      </c>
      <c r="D10452" t="s">
        <v>570</v>
      </c>
      <c r="E10452" t="s">
        <v>41</v>
      </c>
      <c r="F10452" t="s">
        <v>15704</v>
      </c>
      <c r="G10452" t="str">
        <f>"201511007684"</f>
        <v>201511007684</v>
      </c>
      <c r="H10452" t="s">
        <v>1000</v>
      </c>
      <c r="I10452">
        <v>0</v>
      </c>
      <c r="J10452">
        <v>30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V10452">
        <v>0</v>
      </c>
      <c r="W10452" t="s">
        <v>15699</v>
      </c>
    </row>
    <row r="10453" spans="1:23" x14ac:dyDescent="0.25">
      <c r="H10453" t="s">
        <v>15705</v>
      </c>
    </row>
    <row r="10454" spans="1:23" x14ac:dyDescent="0.25">
      <c r="A10454">
        <v>5224</v>
      </c>
      <c r="B10454">
        <v>5114</v>
      </c>
      <c r="C10454" t="s">
        <v>15706</v>
      </c>
      <c r="D10454" t="s">
        <v>15707</v>
      </c>
      <c r="E10454" t="s">
        <v>636</v>
      </c>
      <c r="F10454" t="s">
        <v>15708</v>
      </c>
      <c r="G10454" t="str">
        <f>"201511041318"</f>
        <v>201511041318</v>
      </c>
      <c r="H10454" t="s">
        <v>1000</v>
      </c>
      <c r="I10454">
        <v>0</v>
      </c>
      <c r="J10454">
        <v>30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V10454">
        <v>2</v>
      </c>
      <c r="W10454" t="s">
        <v>15699</v>
      </c>
    </row>
    <row r="10455" spans="1:23" x14ac:dyDescent="0.25">
      <c r="H10455" t="s">
        <v>15709</v>
      </c>
    </row>
    <row r="10456" spans="1:23" x14ac:dyDescent="0.25">
      <c r="A10456">
        <v>5225</v>
      </c>
      <c r="B10456">
        <v>7367</v>
      </c>
      <c r="C10456" t="s">
        <v>15710</v>
      </c>
      <c r="D10456" t="s">
        <v>191</v>
      </c>
      <c r="E10456" t="s">
        <v>295</v>
      </c>
      <c r="F10456" t="s">
        <v>15711</v>
      </c>
      <c r="G10456" t="str">
        <f>"00024326"</f>
        <v>00024326</v>
      </c>
      <c r="H10456" t="s">
        <v>3090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31</v>
      </c>
      <c r="S10456">
        <v>217</v>
      </c>
      <c r="V10456">
        <v>0</v>
      </c>
      <c r="W10456" t="s">
        <v>15699</v>
      </c>
    </row>
    <row r="10457" spans="1:23" x14ac:dyDescent="0.25">
      <c r="H10457" t="s">
        <v>15712</v>
      </c>
    </row>
    <row r="10458" spans="1:23" x14ac:dyDescent="0.25">
      <c r="A10458">
        <v>5226</v>
      </c>
      <c r="B10458">
        <v>8510</v>
      </c>
      <c r="C10458" t="s">
        <v>15713</v>
      </c>
      <c r="D10458" t="s">
        <v>83</v>
      </c>
      <c r="E10458" t="s">
        <v>781</v>
      </c>
      <c r="F10458" t="s">
        <v>15714</v>
      </c>
      <c r="G10458" t="str">
        <f>"00102018"</f>
        <v>00102018</v>
      </c>
      <c r="H10458" t="s">
        <v>3090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31</v>
      </c>
      <c r="S10458">
        <v>217</v>
      </c>
      <c r="V10458">
        <v>0</v>
      </c>
      <c r="W10458" t="s">
        <v>15699</v>
      </c>
    </row>
    <row r="10459" spans="1:23" x14ac:dyDescent="0.25">
      <c r="H10459" t="s">
        <v>15715</v>
      </c>
    </row>
    <row r="10460" spans="1:23" x14ac:dyDescent="0.25">
      <c r="A10460">
        <v>5227</v>
      </c>
      <c r="B10460">
        <v>4115</v>
      </c>
      <c r="C10460" t="s">
        <v>15716</v>
      </c>
      <c r="D10460" t="s">
        <v>515</v>
      </c>
      <c r="E10460" t="s">
        <v>116</v>
      </c>
      <c r="F10460" t="s">
        <v>15717</v>
      </c>
      <c r="G10460" t="str">
        <f>"201511017091"</f>
        <v>201511017091</v>
      </c>
      <c r="H10460" t="s">
        <v>4350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17</v>
      </c>
      <c r="S10460">
        <v>119</v>
      </c>
      <c r="V10460">
        <v>0</v>
      </c>
      <c r="W10460" t="s">
        <v>15718</v>
      </c>
    </row>
    <row r="10461" spans="1:23" x14ac:dyDescent="0.25">
      <c r="H10461">
        <v>833</v>
      </c>
    </row>
    <row r="10462" spans="1:23" x14ac:dyDescent="0.25">
      <c r="A10462">
        <v>5228</v>
      </c>
      <c r="B10462">
        <v>9348</v>
      </c>
      <c r="C10462" t="s">
        <v>15719</v>
      </c>
      <c r="D10462" t="s">
        <v>69</v>
      </c>
      <c r="E10462" t="s">
        <v>32</v>
      </c>
      <c r="F10462" t="s">
        <v>15720</v>
      </c>
      <c r="G10462" t="str">
        <f>"00071544"</f>
        <v>00071544</v>
      </c>
      <c r="H10462" t="s">
        <v>2503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0</v>
      </c>
      <c r="R10462">
        <v>0</v>
      </c>
      <c r="S10462">
        <v>0</v>
      </c>
      <c r="V10462">
        <v>0</v>
      </c>
      <c r="W10462" t="s">
        <v>2503</v>
      </c>
    </row>
    <row r="10463" spans="1:23" x14ac:dyDescent="0.25">
      <c r="H10463" t="s">
        <v>15721</v>
      </c>
    </row>
    <row r="10464" spans="1:23" x14ac:dyDescent="0.25">
      <c r="A10464">
        <v>5229</v>
      </c>
      <c r="B10464">
        <v>6531</v>
      </c>
      <c r="C10464" t="s">
        <v>15722</v>
      </c>
      <c r="D10464" t="s">
        <v>485</v>
      </c>
      <c r="E10464" t="s">
        <v>70</v>
      </c>
      <c r="F10464" t="s">
        <v>15723</v>
      </c>
      <c r="G10464" t="str">
        <f>"00093203"</f>
        <v>00093203</v>
      </c>
      <c r="H10464">
        <v>990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5</v>
      </c>
      <c r="S10464">
        <v>35</v>
      </c>
      <c r="V10464">
        <v>1</v>
      </c>
      <c r="W10464">
        <v>1025</v>
      </c>
    </row>
    <row r="10465" spans="1:23" x14ac:dyDescent="0.25">
      <c r="H10465" t="s">
        <v>15724</v>
      </c>
    </row>
    <row r="10466" spans="1:23" x14ac:dyDescent="0.25">
      <c r="A10466">
        <v>5230</v>
      </c>
      <c r="B10466">
        <v>3578</v>
      </c>
      <c r="C10466" t="s">
        <v>12098</v>
      </c>
      <c r="D10466" t="s">
        <v>401</v>
      </c>
      <c r="E10466" t="s">
        <v>425</v>
      </c>
      <c r="F10466" t="s">
        <v>12099</v>
      </c>
      <c r="G10466" t="str">
        <f>"201511012896"</f>
        <v>201511012896</v>
      </c>
      <c r="H10466">
        <v>990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5</v>
      </c>
      <c r="S10466">
        <v>35</v>
      </c>
      <c r="V10466">
        <v>0</v>
      </c>
      <c r="W10466">
        <v>1025</v>
      </c>
    </row>
    <row r="10467" spans="1:23" x14ac:dyDescent="0.25">
      <c r="H10467" t="s">
        <v>12100</v>
      </c>
    </row>
    <row r="10468" spans="1:23" x14ac:dyDescent="0.25">
      <c r="A10468">
        <v>5231</v>
      </c>
      <c r="B10468">
        <v>4558</v>
      </c>
      <c r="C10468" t="s">
        <v>15725</v>
      </c>
      <c r="D10468" t="s">
        <v>15726</v>
      </c>
      <c r="E10468" t="s">
        <v>70</v>
      </c>
      <c r="F10468" t="s">
        <v>15727</v>
      </c>
      <c r="G10468" t="str">
        <f>"201511039510"</f>
        <v>201511039510</v>
      </c>
      <c r="H10468">
        <v>990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5</v>
      </c>
      <c r="S10468">
        <v>35</v>
      </c>
      <c r="V10468">
        <v>0</v>
      </c>
      <c r="W10468">
        <v>1025</v>
      </c>
    </row>
    <row r="10469" spans="1:23" x14ac:dyDescent="0.25">
      <c r="H10469" t="s">
        <v>15728</v>
      </c>
    </row>
    <row r="10470" spans="1:23" x14ac:dyDescent="0.25">
      <c r="A10470">
        <v>5232</v>
      </c>
      <c r="B10470">
        <v>6386</v>
      </c>
      <c r="C10470" t="s">
        <v>15729</v>
      </c>
      <c r="D10470" t="s">
        <v>1259</v>
      </c>
      <c r="E10470" t="s">
        <v>1579</v>
      </c>
      <c r="F10470" t="s">
        <v>15730</v>
      </c>
      <c r="G10470" t="str">
        <f>"201511028627"</f>
        <v>201511028627</v>
      </c>
      <c r="H10470" t="s">
        <v>2517</v>
      </c>
      <c r="I10470">
        <v>150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V10470">
        <v>0</v>
      </c>
      <c r="W10470" t="s">
        <v>15731</v>
      </c>
    </row>
    <row r="10471" spans="1:23" x14ac:dyDescent="0.25">
      <c r="H10471" t="s">
        <v>15732</v>
      </c>
    </row>
    <row r="10472" spans="1:23" x14ac:dyDescent="0.25">
      <c r="A10472">
        <v>5233</v>
      </c>
      <c r="B10472">
        <v>8264</v>
      </c>
      <c r="C10472" t="s">
        <v>15733</v>
      </c>
      <c r="D10472" t="s">
        <v>1812</v>
      </c>
      <c r="E10472" t="s">
        <v>55</v>
      </c>
      <c r="F10472" t="s">
        <v>15734</v>
      </c>
      <c r="G10472" t="str">
        <f>"201511007164"</f>
        <v>201511007164</v>
      </c>
      <c r="H10472" t="s">
        <v>2943</v>
      </c>
      <c r="I10472">
        <v>0</v>
      </c>
      <c r="J10472">
        <v>30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V10472">
        <v>0</v>
      </c>
      <c r="W10472" t="s">
        <v>15735</v>
      </c>
    </row>
    <row r="10473" spans="1:23" x14ac:dyDescent="0.25">
      <c r="H10473" t="s">
        <v>15736</v>
      </c>
    </row>
    <row r="10474" spans="1:23" x14ac:dyDescent="0.25">
      <c r="A10474">
        <v>5234</v>
      </c>
      <c r="B10474">
        <v>3927</v>
      </c>
      <c r="C10474" t="s">
        <v>15737</v>
      </c>
      <c r="D10474" t="s">
        <v>787</v>
      </c>
      <c r="E10474" t="s">
        <v>41</v>
      </c>
      <c r="F10474" t="s">
        <v>15738</v>
      </c>
      <c r="G10474" t="str">
        <f>"00023900"</f>
        <v>00023900</v>
      </c>
      <c r="H10474" t="s">
        <v>1706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6</v>
      </c>
      <c r="U10474">
        <v>834</v>
      </c>
      <c r="V10474">
        <v>0</v>
      </c>
      <c r="W10474" t="s">
        <v>1706</v>
      </c>
    </row>
    <row r="10475" spans="1:23" x14ac:dyDescent="0.25">
      <c r="H10475" t="s">
        <v>513</v>
      </c>
    </row>
    <row r="10476" spans="1:23" x14ac:dyDescent="0.25">
      <c r="A10476">
        <v>5235</v>
      </c>
      <c r="B10476">
        <v>3927</v>
      </c>
      <c r="C10476" t="s">
        <v>15737</v>
      </c>
      <c r="D10476" t="s">
        <v>787</v>
      </c>
      <c r="E10476" t="s">
        <v>41</v>
      </c>
      <c r="F10476" t="s">
        <v>15738</v>
      </c>
      <c r="G10476" t="str">
        <f>"00023900"</f>
        <v>00023900</v>
      </c>
      <c r="H10476" t="s">
        <v>1706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V10476">
        <v>0</v>
      </c>
      <c r="W10476" t="s">
        <v>1706</v>
      </c>
    </row>
    <row r="10477" spans="1:23" x14ac:dyDescent="0.25">
      <c r="H10477" t="s">
        <v>513</v>
      </c>
    </row>
    <row r="10478" spans="1:23" x14ac:dyDescent="0.25">
      <c r="A10478">
        <v>5236</v>
      </c>
      <c r="B10478">
        <v>947</v>
      </c>
      <c r="C10478" t="s">
        <v>15739</v>
      </c>
      <c r="D10478" t="s">
        <v>1655</v>
      </c>
      <c r="E10478" t="s">
        <v>130</v>
      </c>
      <c r="F10478" t="s">
        <v>15740</v>
      </c>
      <c r="G10478" t="str">
        <f>"201511026783"</f>
        <v>201511026783</v>
      </c>
      <c r="H10478" t="s">
        <v>1706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  <c r="R10478">
        <v>0</v>
      </c>
      <c r="S10478">
        <v>0</v>
      </c>
      <c r="V10478">
        <v>0</v>
      </c>
      <c r="W10478" t="s">
        <v>1706</v>
      </c>
    </row>
    <row r="10479" spans="1:23" x14ac:dyDescent="0.25">
      <c r="H10479" t="s">
        <v>15741</v>
      </c>
    </row>
    <row r="10480" spans="1:23" x14ac:dyDescent="0.25">
      <c r="A10480">
        <v>5237</v>
      </c>
      <c r="B10480">
        <v>915</v>
      </c>
      <c r="C10480" t="s">
        <v>15742</v>
      </c>
      <c r="D10480" t="s">
        <v>2391</v>
      </c>
      <c r="E10480" t="s">
        <v>15743</v>
      </c>
      <c r="F10480">
        <v>641343200</v>
      </c>
      <c r="G10480" t="str">
        <f>"00025817"</f>
        <v>00025817</v>
      </c>
      <c r="H10480" t="s">
        <v>1706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V10480">
        <v>0</v>
      </c>
      <c r="W10480" t="s">
        <v>1706</v>
      </c>
    </row>
    <row r="10481" spans="1:23" x14ac:dyDescent="0.25">
      <c r="H10481" t="s">
        <v>15744</v>
      </c>
    </row>
    <row r="10482" spans="1:23" x14ac:dyDescent="0.25">
      <c r="A10482">
        <v>5238</v>
      </c>
      <c r="B10482">
        <v>8942</v>
      </c>
      <c r="C10482" t="s">
        <v>7679</v>
      </c>
      <c r="D10482" t="s">
        <v>351</v>
      </c>
      <c r="E10482" t="s">
        <v>15</v>
      </c>
      <c r="F10482" t="s">
        <v>15745</v>
      </c>
      <c r="G10482" t="str">
        <f>"00025925"</f>
        <v>00025925</v>
      </c>
      <c r="H10482">
        <v>968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8</v>
      </c>
      <c r="S10482">
        <v>56</v>
      </c>
      <c r="V10482">
        <v>2</v>
      </c>
      <c r="W10482">
        <v>1024</v>
      </c>
    </row>
    <row r="10483" spans="1:23" x14ac:dyDescent="0.25">
      <c r="H10483" t="s">
        <v>15746</v>
      </c>
    </row>
    <row r="10484" spans="1:23" x14ac:dyDescent="0.25">
      <c r="A10484">
        <v>5239</v>
      </c>
      <c r="B10484">
        <v>8942</v>
      </c>
      <c r="C10484" t="s">
        <v>7679</v>
      </c>
      <c r="D10484" t="s">
        <v>351</v>
      </c>
      <c r="E10484" t="s">
        <v>15</v>
      </c>
      <c r="F10484" t="s">
        <v>15745</v>
      </c>
      <c r="G10484" t="str">
        <f>"00025925"</f>
        <v>00025925</v>
      </c>
      <c r="H10484">
        <v>968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  <c r="R10484">
        <v>8</v>
      </c>
      <c r="S10484">
        <v>56</v>
      </c>
      <c r="T10484">
        <v>6</v>
      </c>
      <c r="U10484" t="s">
        <v>2343</v>
      </c>
      <c r="V10484">
        <v>2</v>
      </c>
      <c r="W10484">
        <v>1024</v>
      </c>
    </row>
    <row r="10485" spans="1:23" x14ac:dyDescent="0.25">
      <c r="H10485" t="s">
        <v>15746</v>
      </c>
    </row>
    <row r="10486" spans="1:23" x14ac:dyDescent="0.25">
      <c r="A10486">
        <v>5240</v>
      </c>
      <c r="B10486">
        <v>5403</v>
      </c>
      <c r="C10486" t="s">
        <v>15747</v>
      </c>
      <c r="D10486" t="s">
        <v>191</v>
      </c>
      <c r="E10486" t="s">
        <v>15</v>
      </c>
      <c r="F10486" t="s">
        <v>15748</v>
      </c>
      <c r="G10486" t="str">
        <f>"201102000532"</f>
        <v>201102000532</v>
      </c>
      <c r="H10486" t="s">
        <v>6443</v>
      </c>
      <c r="I10486">
        <v>150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17</v>
      </c>
      <c r="S10486">
        <v>119</v>
      </c>
      <c r="V10486">
        <v>0</v>
      </c>
      <c r="W10486" t="s">
        <v>15749</v>
      </c>
    </row>
    <row r="10487" spans="1:23" x14ac:dyDescent="0.25">
      <c r="H10487" t="s">
        <v>15750</v>
      </c>
    </row>
    <row r="10488" spans="1:23" x14ac:dyDescent="0.25">
      <c r="A10488">
        <v>5241</v>
      </c>
      <c r="B10488">
        <v>8378</v>
      </c>
      <c r="C10488" t="s">
        <v>14351</v>
      </c>
      <c r="D10488" t="s">
        <v>2039</v>
      </c>
      <c r="E10488" t="s">
        <v>55</v>
      </c>
      <c r="F10488" t="s">
        <v>15751</v>
      </c>
      <c r="G10488" t="str">
        <f>"00088561"</f>
        <v>00088561</v>
      </c>
      <c r="H10488" t="s">
        <v>1000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4</v>
      </c>
      <c r="S10488">
        <v>28</v>
      </c>
      <c r="V10488">
        <v>3</v>
      </c>
      <c r="W10488" t="s">
        <v>15752</v>
      </c>
    </row>
    <row r="10489" spans="1:23" x14ac:dyDescent="0.25">
      <c r="H10489" t="s">
        <v>15753</v>
      </c>
    </row>
    <row r="10490" spans="1:23" x14ac:dyDescent="0.25">
      <c r="A10490">
        <v>5242</v>
      </c>
      <c r="B10490">
        <v>6151</v>
      </c>
      <c r="C10490" t="s">
        <v>4307</v>
      </c>
      <c r="D10490" t="s">
        <v>570</v>
      </c>
      <c r="E10490" t="s">
        <v>51</v>
      </c>
      <c r="F10490" t="s">
        <v>15754</v>
      </c>
      <c r="G10490" t="str">
        <f>"201511031552"</f>
        <v>201511031552</v>
      </c>
      <c r="H10490">
        <v>1023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R10490">
        <v>0</v>
      </c>
      <c r="S10490">
        <v>0</v>
      </c>
      <c r="T10490">
        <v>6</v>
      </c>
      <c r="U10490">
        <v>869</v>
      </c>
      <c r="V10490">
        <v>0</v>
      </c>
      <c r="W10490">
        <v>1023</v>
      </c>
    </row>
    <row r="10491" spans="1:23" x14ac:dyDescent="0.25">
      <c r="H10491">
        <v>869</v>
      </c>
    </row>
    <row r="10492" spans="1:23" x14ac:dyDescent="0.25">
      <c r="A10492">
        <v>5243</v>
      </c>
      <c r="B10492">
        <v>711</v>
      </c>
      <c r="C10492" t="s">
        <v>1808</v>
      </c>
      <c r="D10492" t="s">
        <v>191</v>
      </c>
      <c r="E10492" t="s">
        <v>222</v>
      </c>
      <c r="F10492" t="s">
        <v>15755</v>
      </c>
      <c r="G10492" t="str">
        <f>"201511029481"</f>
        <v>201511029481</v>
      </c>
      <c r="H10492">
        <v>1023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>
        <v>6</v>
      </c>
      <c r="U10492">
        <v>834</v>
      </c>
      <c r="V10492">
        <v>2</v>
      </c>
      <c r="W10492">
        <v>1023</v>
      </c>
    </row>
    <row r="10493" spans="1:23" x14ac:dyDescent="0.25">
      <c r="H10493">
        <v>834</v>
      </c>
    </row>
    <row r="10494" spans="1:23" x14ac:dyDescent="0.25">
      <c r="A10494">
        <v>5244</v>
      </c>
      <c r="B10494">
        <v>5934</v>
      </c>
      <c r="C10494" t="s">
        <v>517</v>
      </c>
      <c r="D10494" t="s">
        <v>191</v>
      </c>
      <c r="E10494" t="s">
        <v>51</v>
      </c>
      <c r="F10494" t="s">
        <v>15756</v>
      </c>
      <c r="G10494" t="str">
        <f>"00087318"</f>
        <v>00087318</v>
      </c>
      <c r="H10494">
        <v>1023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  <c r="V10494">
        <v>0</v>
      </c>
      <c r="W10494">
        <v>1023</v>
      </c>
    </row>
    <row r="10495" spans="1:23" x14ac:dyDescent="0.25">
      <c r="H10495" t="s">
        <v>15757</v>
      </c>
    </row>
    <row r="10496" spans="1:23" x14ac:dyDescent="0.25">
      <c r="A10496">
        <v>5245</v>
      </c>
      <c r="B10496">
        <v>6687</v>
      </c>
      <c r="C10496" t="s">
        <v>15758</v>
      </c>
      <c r="D10496" t="s">
        <v>15657</v>
      </c>
      <c r="E10496" t="s">
        <v>3533</v>
      </c>
      <c r="F10496" t="s">
        <v>15759</v>
      </c>
      <c r="G10496" t="str">
        <f>"00076639"</f>
        <v>00076639</v>
      </c>
      <c r="H10496">
        <v>1023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0</v>
      </c>
      <c r="S10496">
        <v>0</v>
      </c>
      <c r="V10496">
        <v>1</v>
      </c>
      <c r="W10496">
        <v>1023</v>
      </c>
    </row>
    <row r="10497" spans="1:23" x14ac:dyDescent="0.25">
      <c r="H10497" t="s">
        <v>15760</v>
      </c>
    </row>
    <row r="10498" spans="1:23" x14ac:dyDescent="0.25">
      <c r="A10498">
        <v>5246</v>
      </c>
      <c r="B10498">
        <v>5266</v>
      </c>
      <c r="C10498" t="s">
        <v>428</v>
      </c>
      <c r="D10498" t="s">
        <v>75</v>
      </c>
      <c r="E10498" t="s">
        <v>55</v>
      </c>
      <c r="F10498" t="s">
        <v>15761</v>
      </c>
      <c r="G10498" t="str">
        <f>"201511022451"</f>
        <v>201511022451</v>
      </c>
      <c r="H10498">
        <v>1023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v>0</v>
      </c>
      <c r="S10498">
        <v>0</v>
      </c>
      <c r="V10498">
        <v>0</v>
      </c>
      <c r="W10498">
        <v>1023</v>
      </c>
    </row>
    <row r="10499" spans="1:23" x14ac:dyDescent="0.25">
      <c r="H10499" t="s">
        <v>15762</v>
      </c>
    </row>
    <row r="10500" spans="1:23" x14ac:dyDescent="0.25">
      <c r="A10500">
        <v>5247</v>
      </c>
      <c r="B10500">
        <v>6599</v>
      </c>
      <c r="C10500" t="s">
        <v>1506</v>
      </c>
      <c r="D10500" t="s">
        <v>24</v>
      </c>
      <c r="E10500" t="s">
        <v>122</v>
      </c>
      <c r="F10500" t="s">
        <v>15763</v>
      </c>
      <c r="G10500" t="str">
        <f>"201511030108"</f>
        <v>201511030108</v>
      </c>
      <c r="H10500">
        <v>1023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  <c r="R10500">
        <v>0</v>
      </c>
      <c r="S10500">
        <v>0</v>
      </c>
      <c r="V10500">
        <v>0</v>
      </c>
      <c r="W10500">
        <v>1023</v>
      </c>
    </row>
    <row r="10501" spans="1:23" x14ac:dyDescent="0.25">
      <c r="H10501" t="s">
        <v>15764</v>
      </c>
    </row>
    <row r="10502" spans="1:23" x14ac:dyDescent="0.25">
      <c r="A10502">
        <v>5248</v>
      </c>
      <c r="B10502">
        <v>5898</v>
      </c>
      <c r="C10502" t="s">
        <v>438</v>
      </c>
      <c r="D10502" t="s">
        <v>2353</v>
      </c>
      <c r="E10502" t="s">
        <v>51</v>
      </c>
      <c r="F10502" t="s">
        <v>15765</v>
      </c>
      <c r="G10502" t="str">
        <f>"00090657"</f>
        <v>00090657</v>
      </c>
      <c r="H10502">
        <v>1023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R10502">
        <v>0</v>
      </c>
      <c r="S10502">
        <v>0</v>
      </c>
      <c r="V10502">
        <v>2</v>
      </c>
      <c r="W10502">
        <v>1023</v>
      </c>
    </row>
    <row r="10503" spans="1:23" x14ac:dyDescent="0.25">
      <c r="H10503" t="s">
        <v>15766</v>
      </c>
    </row>
    <row r="10504" spans="1:23" x14ac:dyDescent="0.25">
      <c r="A10504">
        <v>5249</v>
      </c>
      <c r="B10504">
        <v>9962</v>
      </c>
      <c r="C10504" t="s">
        <v>15767</v>
      </c>
      <c r="D10504" t="s">
        <v>51</v>
      </c>
      <c r="E10504" t="s">
        <v>15768</v>
      </c>
      <c r="F10504" t="s">
        <v>15769</v>
      </c>
      <c r="G10504" t="str">
        <f>"201511037574"</f>
        <v>201511037574</v>
      </c>
      <c r="H10504">
        <v>1023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  <c r="V10504">
        <v>2</v>
      </c>
      <c r="W10504">
        <v>1023</v>
      </c>
    </row>
    <row r="10505" spans="1:23" x14ac:dyDescent="0.25">
      <c r="H10505" t="s">
        <v>15770</v>
      </c>
    </row>
    <row r="10506" spans="1:23" x14ac:dyDescent="0.25">
      <c r="A10506">
        <v>5250</v>
      </c>
      <c r="B10506">
        <v>7752</v>
      </c>
      <c r="C10506" t="s">
        <v>6930</v>
      </c>
      <c r="D10506" t="s">
        <v>11875</v>
      </c>
      <c r="E10506" t="s">
        <v>432</v>
      </c>
      <c r="F10506" t="s">
        <v>15771</v>
      </c>
      <c r="G10506" t="str">
        <f>"00049481"</f>
        <v>00049481</v>
      </c>
      <c r="H10506">
        <v>1023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V10506">
        <v>2</v>
      </c>
      <c r="W10506">
        <v>1023</v>
      </c>
    </row>
    <row r="10507" spans="1:23" x14ac:dyDescent="0.25">
      <c r="H10507" t="s">
        <v>15772</v>
      </c>
    </row>
    <row r="10508" spans="1:23" x14ac:dyDescent="0.25">
      <c r="A10508">
        <v>5251</v>
      </c>
      <c r="B10508">
        <v>5129</v>
      </c>
      <c r="C10508" t="s">
        <v>15773</v>
      </c>
      <c r="D10508" t="s">
        <v>724</v>
      </c>
      <c r="E10508" t="s">
        <v>375</v>
      </c>
      <c r="F10508" t="s">
        <v>15774</v>
      </c>
      <c r="G10508" t="str">
        <f>"201511017271"</f>
        <v>201511017271</v>
      </c>
      <c r="H10508">
        <v>1023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V10508">
        <v>0</v>
      </c>
      <c r="W10508">
        <v>1023</v>
      </c>
    </row>
    <row r="10509" spans="1:23" x14ac:dyDescent="0.25">
      <c r="H10509" t="s">
        <v>15775</v>
      </c>
    </row>
    <row r="10510" spans="1:23" x14ac:dyDescent="0.25">
      <c r="A10510">
        <v>5252</v>
      </c>
      <c r="B10510">
        <v>3446</v>
      </c>
      <c r="C10510" t="s">
        <v>15776</v>
      </c>
      <c r="D10510" t="s">
        <v>15</v>
      </c>
      <c r="E10510" t="s">
        <v>96</v>
      </c>
      <c r="F10510" t="s">
        <v>15777</v>
      </c>
      <c r="G10510" t="str">
        <f>"00040873"</f>
        <v>00040873</v>
      </c>
      <c r="H10510">
        <v>1023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V10510">
        <v>0</v>
      </c>
      <c r="W10510">
        <v>1023</v>
      </c>
    </row>
    <row r="10511" spans="1:23" x14ac:dyDescent="0.25">
      <c r="H10511" t="s">
        <v>15778</v>
      </c>
    </row>
    <row r="10512" spans="1:23" x14ac:dyDescent="0.25">
      <c r="A10512">
        <v>5253</v>
      </c>
      <c r="B10512">
        <v>3994</v>
      </c>
      <c r="C10512" t="s">
        <v>15779</v>
      </c>
      <c r="D10512" t="s">
        <v>14</v>
      </c>
      <c r="E10512" t="s">
        <v>15</v>
      </c>
      <c r="F10512" t="s">
        <v>15780</v>
      </c>
      <c r="G10512" t="str">
        <f>"201511036380"</f>
        <v>201511036380</v>
      </c>
      <c r="H10512">
        <v>1023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V10512">
        <v>0</v>
      </c>
      <c r="W10512">
        <v>1023</v>
      </c>
    </row>
    <row r="10513" spans="1:23" x14ac:dyDescent="0.25">
      <c r="H10513" t="s">
        <v>15781</v>
      </c>
    </row>
    <row r="10514" spans="1:23" x14ac:dyDescent="0.25">
      <c r="A10514">
        <v>5254</v>
      </c>
      <c r="B10514">
        <v>60</v>
      </c>
      <c r="C10514" t="s">
        <v>514</v>
      </c>
      <c r="D10514" t="s">
        <v>83</v>
      </c>
      <c r="E10514" t="s">
        <v>41</v>
      </c>
      <c r="F10514" t="s">
        <v>15782</v>
      </c>
      <c r="G10514" t="str">
        <f>"201511013674"</f>
        <v>201511013674</v>
      </c>
      <c r="H10514">
        <v>1023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  <c r="R10514">
        <v>0</v>
      </c>
      <c r="S10514">
        <v>0</v>
      </c>
      <c r="V10514">
        <v>0</v>
      </c>
      <c r="W10514">
        <v>1023</v>
      </c>
    </row>
    <row r="10515" spans="1:23" x14ac:dyDescent="0.25">
      <c r="H10515" t="s">
        <v>15783</v>
      </c>
    </row>
    <row r="10516" spans="1:23" x14ac:dyDescent="0.25">
      <c r="A10516">
        <v>5255</v>
      </c>
      <c r="B10516">
        <v>4418</v>
      </c>
      <c r="C10516" t="s">
        <v>15784</v>
      </c>
      <c r="D10516" t="s">
        <v>570</v>
      </c>
      <c r="E10516" t="s">
        <v>690</v>
      </c>
      <c r="F10516" t="s">
        <v>15785</v>
      </c>
      <c r="G10516" t="str">
        <f>"201511026019"</f>
        <v>201511026019</v>
      </c>
      <c r="H10516">
        <v>1023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V10516">
        <v>2</v>
      </c>
      <c r="W10516">
        <v>1023</v>
      </c>
    </row>
    <row r="10517" spans="1:23" x14ac:dyDescent="0.25">
      <c r="H10517" t="s">
        <v>15786</v>
      </c>
    </row>
    <row r="10518" spans="1:23" x14ac:dyDescent="0.25">
      <c r="A10518">
        <v>5256</v>
      </c>
      <c r="B10518">
        <v>5727</v>
      </c>
      <c r="C10518" t="s">
        <v>15787</v>
      </c>
      <c r="D10518" t="s">
        <v>59</v>
      </c>
      <c r="E10518" t="s">
        <v>1399</v>
      </c>
      <c r="F10518" t="s">
        <v>15788</v>
      </c>
      <c r="G10518" t="str">
        <f>"201512004591"</f>
        <v>201512004591</v>
      </c>
      <c r="H10518">
        <v>1023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0</v>
      </c>
      <c r="R10518">
        <v>0</v>
      </c>
      <c r="S10518">
        <v>0</v>
      </c>
      <c r="V10518">
        <v>0</v>
      </c>
      <c r="W10518">
        <v>1023</v>
      </c>
    </row>
    <row r="10519" spans="1:23" x14ac:dyDescent="0.25">
      <c r="H10519" t="s">
        <v>15789</v>
      </c>
    </row>
    <row r="10520" spans="1:23" x14ac:dyDescent="0.25">
      <c r="A10520">
        <v>5257</v>
      </c>
      <c r="B10520">
        <v>187</v>
      </c>
      <c r="C10520" t="s">
        <v>15790</v>
      </c>
      <c r="D10520" t="s">
        <v>787</v>
      </c>
      <c r="E10520" t="s">
        <v>15791</v>
      </c>
      <c r="F10520" t="s">
        <v>15792</v>
      </c>
      <c r="G10520" t="str">
        <f>"201511026521"</f>
        <v>201511026521</v>
      </c>
      <c r="H10520">
        <v>1023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  <c r="R10520">
        <v>0</v>
      </c>
      <c r="S10520">
        <v>0</v>
      </c>
      <c r="V10520">
        <v>1</v>
      </c>
      <c r="W10520">
        <v>1023</v>
      </c>
    </row>
    <row r="10521" spans="1:23" x14ac:dyDescent="0.25">
      <c r="H10521" t="s">
        <v>15793</v>
      </c>
    </row>
    <row r="10522" spans="1:23" x14ac:dyDescent="0.25">
      <c r="A10522">
        <v>5258</v>
      </c>
      <c r="B10522">
        <v>6941</v>
      </c>
      <c r="C10522" t="s">
        <v>15794</v>
      </c>
      <c r="D10522" t="s">
        <v>3406</v>
      </c>
      <c r="E10522" t="s">
        <v>70</v>
      </c>
      <c r="F10522" t="s">
        <v>15795</v>
      </c>
      <c r="G10522" t="str">
        <f>"00101238"</f>
        <v>00101238</v>
      </c>
      <c r="H10522">
        <v>1023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R10522">
        <v>0</v>
      </c>
      <c r="S10522">
        <v>0</v>
      </c>
      <c r="V10522">
        <v>0</v>
      </c>
      <c r="W10522">
        <v>1023</v>
      </c>
    </row>
    <row r="10523" spans="1:23" x14ac:dyDescent="0.25">
      <c r="H10523" t="s">
        <v>15796</v>
      </c>
    </row>
    <row r="10524" spans="1:23" x14ac:dyDescent="0.25">
      <c r="A10524">
        <v>5259</v>
      </c>
      <c r="B10524">
        <v>5762</v>
      </c>
      <c r="C10524" t="s">
        <v>15797</v>
      </c>
      <c r="D10524" t="s">
        <v>3117</v>
      </c>
      <c r="E10524" t="s">
        <v>295</v>
      </c>
      <c r="F10524" t="s">
        <v>15798</v>
      </c>
      <c r="G10524" t="str">
        <f>"201511030350"</f>
        <v>201511030350</v>
      </c>
      <c r="H10524">
        <v>1023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  <c r="R10524">
        <v>0</v>
      </c>
      <c r="S10524">
        <v>0</v>
      </c>
      <c r="V10524">
        <v>2</v>
      </c>
      <c r="W10524">
        <v>1023</v>
      </c>
    </row>
    <row r="10525" spans="1:23" x14ac:dyDescent="0.25">
      <c r="H10525" t="s">
        <v>15799</v>
      </c>
    </row>
    <row r="10526" spans="1:23" x14ac:dyDescent="0.25">
      <c r="A10526">
        <v>5260</v>
      </c>
      <c r="B10526">
        <v>5513</v>
      </c>
      <c r="C10526" t="s">
        <v>12481</v>
      </c>
      <c r="D10526" t="s">
        <v>570</v>
      </c>
      <c r="E10526" t="s">
        <v>96</v>
      </c>
      <c r="F10526" t="s">
        <v>15800</v>
      </c>
      <c r="G10526" t="str">
        <f>"00070594"</f>
        <v>00070594</v>
      </c>
      <c r="H10526">
        <v>1023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  <c r="R10526">
        <v>0</v>
      </c>
      <c r="S10526">
        <v>0</v>
      </c>
      <c r="V10526">
        <v>0</v>
      </c>
      <c r="W10526">
        <v>1023</v>
      </c>
    </row>
    <row r="10527" spans="1:23" x14ac:dyDescent="0.25">
      <c r="H10527" t="s">
        <v>15801</v>
      </c>
    </row>
    <row r="10528" spans="1:23" x14ac:dyDescent="0.25">
      <c r="A10528">
        <v>5261</v>
      </c>
      <c r="B10528">
        <v>7214</v>
      </c>
      <c r="C10528" t="s">
        <v>7013</v>
      </c>
      <c r="D10528" t="s">
        <v>1276</v>
      </c>
      <c r="E10528" t="s">
        <v>70</v>
      </c>
      <c r="F10528" t="s">
        <v>15802</v>
      </c>
      <c r="G10528" t="str">
        <f>"201512001345"</f>
        <v>201512001345</v>
      </c>
      <c r="H10528">
        <v>1023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V10528">
        <v>0</v>
      </c>
      <c r="W10528">
        <v>1023</v>
      </c>
    </row>
    <row r="10529" spans="1:23" x14ac:dyDescent="0.25">
      <c r="H10529" t="s">
        <v>15803</v>
      </c>
    </row>
    <row r="10530" spans="1:23" x14ac:dyDescent="0.25">
      <c r="A10530">
        <v>5262</v>
      </c>
      <c r="B10530">
        <v>10435</v>
      </c>
      <c r="C10530" t="s">
        <v>15804</v>
      </c>
      <c r="D10530" t="s">
        <v>489</v>
      </c>
      <c r="E10530" t="s">
        <v>51</v>
      </c>
      <c r="F10530" t="s">
        <v>15805</v>
      </c>
      <c r="G10530" t="str">
        <f>"201511020680"</f>
        <v>201511020680</v>
      </c>
      <c r="H10530">
        <v>1023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V10530">
        <v>0</v>
      </c>
      <c r="W10530">
        <v>1023</v>
      </c>
    </row>
    <row r="10531" spans="1:23" x14ac:dyDescent="0.25">
      <c r="H10531" t="s">
        <v>15806</v>
      </c>
    </row>
    <row r="10532" spans="1:23" x14ac:dyDescent="0.25">
      <c r="A10532">
        <v>5263</v>
      </c>
      <c r="B10532">
        <v>1163</v>
      </c>
      <c r="C10532" t="s">
        <v>15807</v>
      </c>
      <c r="D10532" t="s">
        <v>1263</v>
      </c>
      <c r="E10532" t="s">
        <v>65</v>
      </c>
      <c r="F10532" t="s">
        <v>15808</v>
      </c>
      <c r="G10532" t="str">
        <f>"00007116"</f>
        <v>00007116</v>
      </c>
      <c r="H10532">
        <v>1023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6</v>
      </c>
      <c r="U10532" t="s">
        <v>2343</v>
      </c>
      <c r="V10532">
        <v>0</v>
      </c>
      <c r="W10532">
        <v>1023</v>
      </c>
    </row>
    <row r="10533" spans="1:23" x14ac:dyDescent="0.25">
      <c r="H10533" t="s">
        <v>15809</v>
      </c>
    </row>
    <row r="10534" spans="1:23" x14ac:dyDescent="0.25">
      <c r="A10534">
        <v>5264</v>
      </c>
      <c r="B10534">
        <v>1163</v>
      </c>
      <c r="C10534" t="s">
        <v>15807</v>
      </c>
      <c r="D10534" t="s">
        <v>1263</v>
      </c>
      <c r="E10534" t="s">
        <v>65</v>
      </c>
      <c r="F10534" t="s">
        <v>15808</v>
      </c>
      <c r="G10534" t="str">
        <f>"00007116"</f>
        <v>00007116</v>
      </c>
      <c r="H10534">
        <v>1023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V10534">
        <v>0</v>
      </c>
      <c r="W10534">
        <v>1023</v>
      </c>
    </row>
    <row r="10535" spans="1:23" x14ac:dyDescent="0.25">
      <c r="H10535" t="s">
        <v>15809</v>
      </c>
    </row>
    <row r="10536" spans="1:23" x14ac:dyDescent="0.25">
      <c r="A10536">
        <v>5265</v>
      </c>
      <c r="B10536">
        <v>741</v>
      </c>
      <c r="C10536" t="s">
        <v>15810</v>
      </c>
      <c r="D10536" t="s">
        <v>41</v>
      </c>
      <c r="E10536" t="s">
        <v>75</v>
      </c>
      <c r="F10536" t="s">
        <v>15811</v>
      </c>
      <c r="G10536" t="str">
        <f>"201402010227"</f>
        <v>201402010227</v>
      </c>
      <c r="H10536">
        <v>869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22</v>
      </c>
      <c r="S10536">
        <v>154</v>
      </c>
      <c r="V10536">
        <v>0</v>
      </c>
      <c r="W10536">
        <v>1023</v>
      </c>
    </row>
    <row r="10537" spans="1:23" x14ac:dyDescent="0.25">
      <c r="H10537" t="s">
        <v>15812</v>
      </c>
    </row>
    <row r="10538" spans="1:23" x14ac:dyDescent="0.25">
      <c r="A10538">
        <v>5266</v>
      </c>
      <c r="B10538">
        <v>6709</v>
      </c>
      <c r="C10538" t="s">
        <v>15813</v>
      </c>
      <c r="D10538" t="s">
        <v>489</v>
      </c>
      <c r="E10538" t="s">
        <v>51</v>
      </c>
      <c r="F10538" t="s">
        <v>15814</v>
      </c>
      <c r="G10538" t="str">
        <f>"00081186"</f>
        <v>00081186</v>
      </c>
      <c r="H10538">
        <v>715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44</v>
      </c>
      <c r="S10538">
        <v>308</v>
      </c>
      <c r="V10538">
        <v>0</v>
      </c>
      <c r="W10538">
        <v>1023</v>
      </c>
    </row>
    <row r="10539" spans="1:23" x14ac:dyDescent="0.25">
      <c r="H10539" t="s">
        <v>15815</v>
      </c>
    </row>
    <row r="10540" spans="1:23" x14ac:dyDescent="0.25">
      <c r="A10540">
        <v>5267</v>
      </c>
      <c r="B10540">
        <v>7202</v>
      </c>
      <c r="C10540" t="s">
        <v>15816</v>
      </c>
      <c r="D10540" t="s">
        <v>1518</v>
      </c>
      <c r="E10540" t="s">
        <v>55</v>
      </c>
      <c r="F10540" t="s">
        <v>15817</v>
      </c>
      <c r="G10540" t="str">
        <f>"00069766"</f>
        <v>00069766</v>
      </c>
      <c r="H10540" t="s">
        <v>15818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30</v>
      </c>
      <c r="S10540">
        <v>210</v>
      </c>
      <c r="V10540">
        <v>0</v>
      </c>
      <c r="W10540" t="s">
        <v>15819</v>
      </c>
    </row>
    <row r="10541" spans="1:23" x14ac:dyDescent="0.25">
      <c r="H10541" t="s">
        <v>15820</v>
      </c>
    </row>
    <row r="10542" spans="1:23" x14ac:dyDescent="0.25">
      <c r="A10542">
        <v>5268</v>
      </c>
      <c r="B10542">
        <v>5950</v>
      </c>
      <c r="C10542" t="s">
        <v>15821</v>
      </c>
      <c r="D10542" t="s">
        <v>14</v>
      </c>
      <c r="E10542" t="s">
        <v>15</v>
      </c>
      <c r="F10542" t="s">
        <v>15822</v>
      </c>
      <c r="G10542" t="str">
        <f>"201511029916"</f>
        <v>201511029916</v>
      </c>
      <c r="H10542">
        <v>1001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3</v>
      </c>
      <c r="S10542">
        <v>21</v>
      </c>
      <c r="V10542">
        <v>2</v>
      </c>
      <c r="W10542">
        <v>1022</v>
      </c>
    </row>
    <row r="10543" spans="1:23" x14ac:dyDescent="0.25">
      <c r="H10543" t="s">
        <v>15823</v>
      </c>
    </row>
    <row r="10544" spans="1:23" x14ac:dyDescent="0.25">
      <c r="A10544">
        <v>5269</v>
      </c>
      <c r="B10544">
        <v>5031</v>
      </c>
      <c r="C10544" t="s">
        <v>15824</v>
      </c>
      <c r="D10544" t="s">
        <v>4843</v>
      </c>
      <c r="E10544" t="s">
        <v>25</v>
      </c>
      <c r="F10544" t="s">
        <v>15825</v>
      </c>
      <c r="G10544" t="str">
        <f>"00023035"</f>
        <v>00023035</v>
      </c>
      <c r="H10544">
        <v>924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R10544">
        <v>14</v>
      </c>
      <c r="S10544">
        <v>98</v>
      </c>
      <c r="T10544">
        <v>6</v>
      </c>
      <c r="U10544" t="s">
        <v>2343</v>
      </c>
      <c r="V10544">
        <v>1</v>
      </c>
      <c r="W10544">
        <v>1022</v>
      </c>
    </row>
    <row r="10545" spans="1:23" x14ac:dyDescent="0.25">
      <c r="H10545" t="s">
        <v>2345</v>
      </c>
    </row>
    <row r="10546" spans="1:23" x14ac:dyDescent="0.25">
      <c r="A10546">
        <v>5270</v>
      </c>
      <c r="B10546">
        <v>9138</v>
      </c>
      <c r="C10546" t="s">
        <v>15826</v>
      </c>
      <c r="D10546" t="s">
        <v>724</v>
      </c>
      <c r="E10546" t="s">
        <v>810</v>
      </c>
      <c r="F10546" t="s">
        <v>15827</v>
      </c>
      <c r="G10546" t="str">
        <f>"201511042841"</f>
        <v>201511042841</v>
      </c>
      <c r="H10546">
        <v>770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v>36</v>
      </c>
      <c r="S10546">
        <v>252</v>
      </c>
      <c r="V10546">
        <v>0</v>
      </c>
      <c r="W10546">
        <v>1022</v>
      </c>
    </row>
    <row r="10547" spans="1:23" x14ac:dyDescent="0.25">
      <c r="H10547" t="s">
        <v>15828</v>
      </c>
    </row>
    <row r="10548" spans="1:23" x14ac:dyDescent="0.25">
      <c r="A10548">
        <v>5271</v>
      </c>
      <c r="B10548">
        <v>3277</v>
      </c>
      <c r="C10548" t="s">
        <v>15829</v>
      </c>
      <c r="D10548" t="s">
        <v>83</v>
      </c>
      <c r="E10548" t="s">
        <v>70</v>
      </c>
      <c r="F10548" t="s">
        <v>15830</v>
      </c>
      <c r="G10548" t="str">
        <f>"00017583"</f>
        <v>00017583</v>
      </c>
      <c r="H10548" t="s">
        <v>2122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V10548">
        <v>0</v>
      </c>
      <c r="W10548" t="s">
        <v>2122</v>
      </c>
    </row>
    <row r="10549" spans="1:23" x14ac:dyDescent="0.25">
      <c r="H10549" t="s">
        <v>15831</v>
      </c>
    </row>
    <row r="10550" spans="1:23" x14ac:dyDescent="0.25">
      <c r="A10550">
        <v>5272</v>
      </c>
      <c r="B10550">
        <v>9662</v>
      </c>
      <c r="C10550" t="s">
        <v>15832</v>
      </c>
      <c r="D10550" t="s">
        <v>188</v>
      </c>
      <c r="E10550" t="s">
        <v>96</v>
      </c>
      <c r="F10550" t="s">
        <v>15833</v>
      </c>
      <c r="G10550" t="str">
        <f>"201511016777"</f>
        <v>201511016777</v>
      </c>
      <c r="H10550" t="s">
        <v>2122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V10550">
        <v>1</v>
      </c>
      <c r="W10550" t="s">
        <v>2122</v>
      </c>
    </row>
    <row r="10551" spans="1:23" x14ac:dyDescent="0.25">
      <c r="H10551" t="s">
        <v>15834</v>
      </c>
    </row>
    <row r="10552" spans="1:23" x14ac:dyDescent="0.25">
      <c r="A10552">
        <v>5273</v>
      </c>
      <c r="B10552">
        <v>865</v>
      </c>
      <c r="C10552" t="s">
        <v>15835</v>
      </c>
      <c r="D10552" t="s">
        <v>15836</v>
      </c>
      <c r="E10552" t="s">
        <v>11691</v>
      </c>
      <c r="F10552" t="s">
        <v>15837</v>
      </c>
      <c r="G10552" t="str">
        <f>"00020327"</f>
        <v>00020327</v>
      </c>
      <c r="H10552">
        <v>979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6</v>
      </c>
      <c r="S10552">
        <v>42</v>
      </c>
      <c r="V10552">
        <v>2</v>
      </c>
      <c r="W10552">
        <v>1021</v>
      </c>
    </row>
    <row r="10553" spans="1:23" x14ac:dyDescent="0.25">
      <c r="H10553" t="s">
        <v>15838</v>
      </c>
    </row>
    <row r="10554" spans="1:23" x14ac:dyDescent="0.25">
      <c r="A10554">
        <v>5274</v>
      </c>
      <c r="B10554">
        <v>9906</v>
      </c>
      <c r="C10554" t="s">
        <v>3045</v>
      </c>
      <c r="D10554" t="s">
        <v>59</v>
      </c>
      <c r="E10554" t="s">
        <v>459</v>
      </c>
      <c r="F10554" t="s">
        <v>15839</v>
      </c>
      <c r="G10554" t="str">
        <f>"00022524"</f>
        <v>00022524</v>
      </c>
      <c r="H10554">
        <v>979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  <c r="R10554">
        <v>6</v>
      </c>
      <c r="S10554">
        <v>42</v>
      </c>
      <c r="V10554">
        <v>0</v>
      </c>
      <c r="W10554">
        <v>1021</v>
      </c>
    </row>
    <row r="10555" spans="1:23" x14ac:dyDescent="0.25">
      <c r="H10555" t="s">
        <v>15840</v>
      </c>
    </row>
    <row r="10556" spans="1:23" x14ac:dyDescent="0.25">
      <c r="A10556">
        <v>5275</v>
      </c>
      <c r="B10556">
        <v>463</v>
      </c>
      <c r="C10556" t="s">
        <v>15841</v>
      </c>
      <c r="D10556" t="s">
        <v>155</v>
      </c>
      <c r="E10556" t="s">
        <v>298</v>
      </c>
      <c r="F10556" t="s">
        <v>15842</v>
      </c>
      <c r="G10556" t="str">
        <f>"201511031019"</f>
        <v>201511031019</v>
      </c>
      <c r="H10556">
        <v>825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v>28</v>
      </c>
      <c r="S10556">
        <v>196</v>
      </c>
      <c r="V10556">
        <v>1</v>
      </c>
      <c r="W10556">
        <v>1021</v>
      </c>
    </row>
    <row r="10557" spans="1:23" x14ac:dyDescent="0.25">
      <c r="H10557" t="s">
        <v>15843</v>
      </c>
    </row>
    <row r="10558" spans="1:23" x14ac:dyDescent="0.25">
      <c r="A10558">
        <v>5276</v>
      </c>
      <c r="B10558">
        <v>7582</v>
      </c>
      <c r="C10558" t="s">
        <v>15844</v>
      </c>
      <c r="D10558" t="s">
        <v>140</v>
      </c>
      <c r="E10558" t="s">
        <v>192</v>
      </c>
      <c r="F10558" t="s">
        <v>15845</v>
      </c>
      <c r="G10558" t="str">
        <f>"00039130"</f>
        <v>00039130</v>
      </c>
      <c r="H10558">
        <v>759</v>
      </c>
      <c r="I10558">
        <v>150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v>16</v>
      </c>
      <c r="S10558">
        <v>112</v>
      </c>
      <c r="V10558">
        <v>0</v>
      </c>
      <c r="W10558">
        <v>1021</v>
      </c>
    </row>
    <row r="10559" spans="1:23" x14ac:dyDescent="0.25">
      <c r="H10559" t="s">
        <v>15846</v>
      </c>
    </row>
    <row r="10560" spans="1:23" x14ac:dyDescent="0.25">
      <c r="A10560">
        <v>5277</v>
      </c>
      <c r="B10560">
        <v>7766</v>
      </c>
      <c r="C10560" t="s">
        <v>221</v>
      </c>
      <c r="D10560" t="s">
        <v>64</v>
      </c>
      <c r="E10560" t="s">
        <v>192</v>
      </c>
      <c r="F10560" t="s">
        <v>15847</v>
      </c>
      <c r="G10560" t="str">
        <f>"00095141"</f>
        <v>00095141</v>
      </c>
      <c r="H10560" t="s">
        <v>3723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0</v>
      </c>
      <c r="R10560">
        <v>11</v>
      </c>
      <c r="S10560">
        <v>77</v>
      </c>
      <c r="V10560">
        <v>0</v>
      </c>
      <c r="W10560" t="s">
        <v>861</v>
      </c>
    </row>
    <row r="10561" spans="1:23" x14ac:dyDescent="0.25">
      <c r="H10561" t="s">
        <v>15848</v>
      </c>
    </row>
    <row r="10562" spans="1:23" x14ac:dyDescent="0.25">
      <c r="A10562">
        <v>5278</v>
      </c>
      <c r="B10562">
        <v>10283</v>
      </c>
      <c r="C10562" t="s">
        <v>2877</v>
      </c>
      <c r="D10562" t="s">
        <v>1276</v>
      </c>
      <c r="E10562" t="s">
        <v>425</v>
      </c>
      <c r="F10562" t="s">
        <v>15849</v>
      </c>
      <c r="G10562" t="str">
        <f>"00090891"</f>
        <v>00090891</v>
      </c>
      <c r="H10562" t="s">
        <v>15850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70</v>
      </c>
      <c r="P10562">
        <v>0</v>
      </c>
      <c r="Q10562">
        <v>0</v>
      </c>
      <c r="R10562">
        <v>24</v>
      </c>
      <c r="S10562">
        <v>168</v>
      </c>
      <c r="V10562">
        <v>1</v>
      </c>
      <c r="W10562" t="s">
        <v>15851</v>
      </c>
    </row>
    <row r="10563" spans="1:23" x14ac:dyDescent="0.25">
      <c r="H10563" t="s">
        <v>797</v>
      </c>
    </row>
    <row r="10564" spans="1:23" x14ac:dyDescent="0.25">
      <c r="A10564">
        <v>5279</v>
      </c>
      <c r="B10564">
        <v>3307</v>
      </c>
      <c r="C10564" t="s">
        <v>15852</v>
      </c>
      <c r="D10564" t="s">
        <v>570</v>
      </c>
      <c r="E10564" t="s">
        <v>96</v>
      </c>
      <c r="F10564" t="s">
        <v>15853</v>
      </c>
      <c r="G10564" t="str">
        <f>"00075389"</f>
        <v>00075389</v>
      </c>
      <c r="H10564">
        <v>990</v>
      </c>
      <c r="I10564">
        <v>0</v>
      </c>
      <c r="J10564">
        <v>30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v>0</v>
      </c>
      <c r="S10564">
        <v>0</v>
      </c>
      <c r="V10564">
        <v>0</v>
      </c>
      <c r="W10564">
        <v>1020</v>
      </c>
    </row>
    <row r="10565" spans="1:23" x14ac:dyDescent="0.25">
      <c r="H10565" t="s">
        <v>14508</v>
      </c>
    </row>
    <row r="10566" spans="1:23" x14ac:dyDescent="0.25">
      <c r="A10566">
        <v>5280</v>
      </c>
      <c r="B10566">
        <v>3307</v>
      </c>
      <c r="C10566" t="s">
        <v>15852</v>
      </c>
      <c r="D10566" t="s">
        <v>570</v>
      </c>
      <c r="E10566" t="s">
        <v>96</v>
      </c>
      <c r="F10566" t="s">
        <v>15853</v>
      </c>
      <c r="G10566" t="str">
        <f>"00075389"</f>
        <v>00075389</v>
      </c>
      <c r="H10566">
        <v>990</v>
      </c>
      <c r="I10566">
        <v>0</v>
      </c>
      <c r="J10566">
        <v>30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  <c r="R10566">
        <v>0</v>
      </c>
      <c r="S10566">
        <v>0</v>
      </c>
      <c r="T10566">
        <v>6</v>
      </c>
      <c r="U10566">
        <v>869</v>
      </c>
      <c r="V10566">
        <v>0</v>
      </c>
      <c r="W10566">
        <v>1020</v>
      </c>
    </row>
    <row r="10567" spans="1:23" x14ac:dyDescent="0.25">
      <c r="H10567" t="s">
        <v>14508</v>
      </c>
    </row>
    <row r="10568" spans="1:23" x14ac:dyDescent="0.25">
      <c r="A10568">
        <v>5281</v>
      </c>
      <c r="B10568">
        <v>7220</v>
      </c>
      <c r="C10568" t="s">
        <v>6070</v>
      </c>
      <c r="D10568" t="s">
        <v>326</v>
      </c>
      <c r="E10568" t="s">
        <v>196</v>
      </c>
      <c r="F10568" t="s">
        <v>15854</v>
      </c>
      <c r="G10568" t="str">
        <f>"00025533"</f>
        <v>00025533</v>
      </c>
      <c r="H10568">
        <v>990</v>
      </c>
      <c r="I10568">
        <v>0</v>
      </c>
      <c r="J10568">
        <v>30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R10568">
        <v>0</v>
      </c>
      <c r="S10568">
        <v>0</v>
      </c>
      <c r="V10568">
        <v>0</v>
      </c>
      <c r="W10568">
        <v>1020</v>
      </c>
    </row>
    <row r="10569" spans="1:23" x14ac:dyDescent="0.25">
      <c r="H10569" t="s">
        <v>15855</v>
      </c>
    </row>
    <row r="10570" spans="1:23" x14ac:dyDescent="0.25">
      <c r="A10570">
        <v>5282</v>
      </c>
      <c r="B10570">
        <v>5306</v>
      </c>
      <c r="C10570" t="s">
        <v>2068</v>
      </c>
      <c r="D10570" t="s">
        <v>1655</v>
      </c>
      <c r="E10570" t="s">
        <v>5013</v>
      </c>
      <c r="F10570" t="s">
        <v>15856</v>
      </c>
      <c r="G10570" t="str">
        <f>"00031513"</f>
        <v>00031513</v>
      </c>
      <c r="H10570">
        <v>990</v>
      </c>
      <c r="I10570">
        <v>0</v>
      </c>
      <c r="J10570">
        <v>30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0</v>
      </c>
      <c r="V10570">
        <v>0</v>
      </c>
      <c r="W10570">
        <v>1020</v>
      </c>
    </row>
    <row r="10571" spans="1:23" x14ac:dyDescent="0.25">
      <c r="H10571" t="s">
        <v>15857</v>
      </c>
    </row>
    <row r="10572" spans="1:23" x14ac:dyDescent="0.25">
      <c r="A10572">
        <v>5283</v>
      </c>
      <c r="B10572">
        <v>8564</v>
      </c>
      <c r="C10572" t="s">
        <v>15858</v>
      </c>
      <c r="D10572" t="s">
        <v>425</v>
      </c>
      <c r="E10572" t="s">
        <v>222</v>
      </c>
      <c r="F10572" t="s">
        <v>15859</v>
      </c>
      <c r="G10572" t="str">
        <f>"201511041389"</f>
        <v>201511041389</v>
      </c>
      <c r="H10572">
        <v>990</v>
      </c>
      <c r="I10572">
        <v>0</v>
      </c>
      <c r="J10572">
        <v>30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0</v>
      </c>
      <c r="V10572">
        <v>0</v>
      </c>
      <c r="W10572">
        <v>1020</v>
      </c>
    </row>
    <row r="10573" spans="1:23" x14ac:dyDescent="0.25">
      <c r="H10573" t="s">
        <v>15860</v>
      </c>
    </row>
    <row r="10574" spans="1:23" x14ac:dyDescent="0.25">
      <c r="A10574">
        <v>5284</v>
      </c>
      <c r="B10574">
        <v>7615</v>
      </c>
      <c r="C10574" t="s">
        <v>15861</v>
      </c>
      <c r="D10574" t="s">
        <v>2039</v>
      </c>
      <c r="E10574" t="s">
        <v>1666</v>
      </c>
      <c r="F10574" t="s">
        <v>15862</v>
      </c>
      <c r="G10574" t="str">
        <f>"201511023640"</f>
        <v>201511023640</v>
      </c>
      <c r="H10574">
        <v>990</v>
      </c>
      <c r="I10574">
        <v>0</v>
      </c>
      <c r="J10574">
        <v>30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  <c r="R10574">
        <v>0</v>
      </c>
      <c r="S10574">
        <v>0</v>
      </c>
      <c r="V10574">
        <v>1</v>
      </c>
      <c r="W10574">
        <v>1020</v>
      </c>
    </row>
    <row r="10575" spans="1:23" x14ac:dyDescent="0.25">
      <c r="H10575" t="s">
        <v>15863</v>
      </c>
    </row>
    <row r="10576" spans="1:23" x14ac:dyDescent="0.25">
      <c r="A10576">
        <v>5285</v>
      </c>
      <c r="B10576">
        <v>9693</v>
      </c>
      <c r="C10576" t="s">
        <v>2689</v>
      </c>
      <c r="D10576" t="s">
        <v>1439</v>
      </c>
      <c r="E10576" t="s">
        <v>188</v>
      </c>
      <c r="F10576" t="s">
        <v>15864</v>
      </c>
      <c r="G10576" t="str">
        <f>"201511028226"</f>
        <v>201511028226</v>
      </c>
      <c r="H10576">
        <v>990</v>
      </c>
      <c r="I10576">
        <v>0</v>
      </c>
      <c r="J10576">
        <v>30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0</v>
      </c>
      <c r="V10576">
        <v>2</v>
      </c>
      <c r="W10576">
        <v>1020</v>
      </c>
    </row>
    <row r="10577" spans="1:23" x14ac:dyDescent="0.25">
      <c r="H10577" t="s">
        <v>15865</v>
      </c>
    </row>
    <row r="10578" spans="1:23" x14ac:dyDescent="0.25">
      <c r="A10578">
        <v>5286</v>
      </c>
      <c r="B10578">
        <v>6513</v>
      </c>
      <c r="C10578" t="s">
        <v>1854</v>
      </c>
      <c r="D10578" t="s">
        <v>5436</v>
      </c>
      <c r="E10578" t="s">
        <v>51</v>
      </c>
      <c r="F10578" t="s">
        <v>15866</v>
      </c>
      <c r="G10578" t="str">
        <f>"00021368"</f>
        <v>00021368</v>
      </c>
      <c r="H10578">
        <v>990</v>
      </c>
      <c r="I10578">
        <v>0</v>
      </c>
      <c r="J10578">
        <v>30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V10578">
        <v>0</v>
      </c>
      <c r="W10578">
        <v>1020</v>
      </c>
    </row>
    <row r="10579" spans="1:23" x14ac:dyDescent="0.25">
      <c r="H10579" t="s">
        <v>15867</v>
      </c>
    </row>
    <row r="10580" spans="1:23" x14ac:dyDescent="0.25">
      <c r="A10580">
        <v>5287</v>
      </c>
      <c r="B10580">
        <v>2338</v>
      </c>
      <c r="C10580" t="s">
        <v>15868</v>
      </c>
      <c r="D10580" t="s">
        <v>40</v>
      </c>
      <c r="E10580" t="s">
        <v>1063</v>
      </c>
      <c r="F10580" t="s">
        <v>15869</v>
      </c>
      <c r="G10580" t="str">
        <f>"201402008508"</f>
        <v>201402008508</v>
      </c>
      <c r="H10580">
        <v>990</v>
      </c>
      <c r="I10580">
        <v>0</v>
      </c>
      <c r="J10580">
        <v>30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V10580">
        <v>1</v>
      </c>
      <c r="W10580">
        <v>1020</v>
      </c>
    </row>
    <row r="10581" spans="1:23" x14ac:dyDescent="0.25">
      <c r="H10581" t="s">
        <v>15870</v>
      </c>
    </row>
    <row r="10582" spans="1:23" x14ac:dyDescent="0.25">
      <c r="A10582">
        <v>5288</v>
      </c>
      <c r="B10582">
        <v>9117</v>
      </c>
      <c r="C10582" t="s">
        <v>13967</v>
      </c>
      <c r="D10582" t="s">
        <v>24</v>
      </c>
      <c r="E10582" t="s">
        <v>184</v>
      </c>
      <c r="F10582" t="s">
        <v>15871</v>
      </c>
      <c r="G10582" t="str">
        <f>"201511037614"</f>
        <v>201511037614</v>
      </c>
      <c r="H10582">
        <v>990</v>
      </c>
      <c r="I10582">
        <v>0</v>
      </c>
      <c r="J10582">
        <v>30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  <c r="R10582">
        <v>0</v>
      </c>
      <c r="S10582">
        <v>0</v>
      </c>
      <c r="V10582">
        <v>0</v>
      </c>
      <c r="W10582">
        <v>1020</v>
      </c>
    </row>
    <row r="10583" spans="1:23" x14ac:dyDescent="0.25">
      <c r="H10583" t="s">
        <v>15872</v>
      </c>
    </row>
    <row r="10584" spans="1:23" x14ac:dyDescent="0.25">
      <c r="A10584">
        <v>5289</v>
      </c>
      <c r="B10584">
        <v>4347</v>
      </c>
      <c r="C10584" t="s">
        <v>15873</v>
      </c>
      <c r="D10584" t="s">
        <v>485</v>
      </c>
      <c r="E10584" t="s">
        <v>15874</v>
      </c>
      <c r="F10584" t="s">
        <v>15875</v>
      </c>
      <c r="G10584" t="str">
        <f>"201511029419"</f>
        <v>201511029419</v>
      </c>
      <c r="H10584">
        <v>990</v>
      </c>
      <c r="I10584">
        <v>0</v>
      </c>
      <c r="J10584">
        <v>30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  <c r="R10584">
        <v>0</v>
      </c>
      <c r="S10584">
        <v>0</v>
      </c>
      <c r="V10584">
        <v>2</v>
      </c>
      <c r="W10584">
        <v>1020</v>
      </c>
    </row>
    <row r="10585" spans="1:23" x14ac:dyDescent="0.25">
      <c r="H10585" t="s">
        <v>15876</v>
      </c>
    </row>
    <row r="10586" spans="1:23" x14ac:dyDescent="0.25">
      <c r="A10586">
        <v>5290</v>
      </c>
      <c r="B10586">
        <v>2209</v>
      </c>
      <c r="C10586" t="s">
        <v>15877</v>
      </c>
      <c r="D10586" t="s">
        <v>105</v>
      </c>
      <c r="E10586" t="s">
        <v>25</v>
      </c>
      <c r="F10586" t="s">
        <v>15878</v>
      </c>
      <c r="G10586" t="str">
        <f>"00024433"</f>
        <v>00024433</v>
      </c>
      <c r="H10586">
        <v>990</v>
      </c>
      <c r="I10586">
        <v>0</v>
      </c>
      <c r="J10586">
        <v>30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0</v>
      </c>
      <c r="R10586">
        <v>0</v>
      </c>
      <c r="S10586">
        <v>0</v>
      </c>
      <c r="V10586">
        <v>0</v>
      </c>
      <c r="W10586">
        <v>1020</v>
      </c>
    </row>
    <row r="10587" spans="1:23" x14ac:dyDescent="0.25">
      <c r="H10587" t="s">
        <v>15879</v>
      </c>
    </row>
    <row r="10588" spans="1:23" x14ac:dyDescent="0.25">
      <c r="A10588">
        <v>5291</v>
      </c>
      <c r="B10588">
        <v>6359</v>
      </c>
      <c r="C10588" t="s">
        <v>15880</v>
      </c>
      <c r="D10588" t="s">
        <v>83</v>
      </c>
      <c r="E10588" t="s">
        <v>459</v>
      </c>
      <c r="F10588" t="s">
        <v>15881</v>
      </c>
      <c r="G10588" t="str">
        <f>"201511026130"</f>
        <v>201511026130</v>
      </c>
      <c r="H10588">
        <v>990</v>
      </c>
      <c r="I10588">
        <v>0</v>
      </c>
      <c r="J10588">
        <v>30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  <c r="R10588">
        <v>0</v>
      </c>
      <c r="S10588">
        <v>0</v>
      </c>
      <c r="V10588">
        <v>0</v>
      </c>
      <c r="W10588">
        <v>1020</v>
      </c>
    </row>
    <row r="10589" spans="1:23" x14ac:dyDescent="0.25">
      <c r="H10589" t="s">
        <v>15882</v>
      </c>
    </row>
    <row r="10590" spans="1:23" x14ac:dyDescent="0.25">
      <c r="A10590">
        <v>5292</v>
      </c>
      <c r="B10590">
        <v>9100</v>
      </c>
      <c r="C10590" t="s">
        <v>15883</v>
      </c>
      <c r="D10590" t="s">
        <v>25</v>
      </c>
      <c r="E10590" t="s">
        <v>811</v>
      </c>
      <c r="F10590" t="s">
        <v>15884</v>
      </c>
      <c r="G10590" t="str">
        <f>"201512000048"</f>
        <v>201512000048</v>
      </c>
      <c r="H10590">
        <v>990</v>
      </c>
      <c r="I10590">
        <v>0</v>
      </c>
      <c r="J10590">
        <v>30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V10590">
        <v>0</v>
      </c>
      <c r="W10590">
        <v>1020</v>
      </c>
    </row>
    <row r="10591" spans="1:23" x14ac:dyDescent="0.25">
      <c r="H10591" t="s">
        <v>15885</v>
      </c>
    </row>
    <row r="10592" spans="1:23" x14ac:dyDescent="0.25">
      <c r="A10592">
        <v>5293</v>
      </c>
      <c r="B10592">
        <v>2455</v>
      </c>
      <c r="C10592" t="s">
        <v>15886</v>
      </c>
      <c r="D10592" t="s">
        <v>485</v>
      </c>
      <c r="E10592" t="s">
        <v>25</v>
      </c>
      <c r="F10592" t="s">
        <v>15887</v>
      </c>
      <c r="G10592" t="str">
        <f>"201510003475"</f>
        <v>201510003475</v>
      </c>
      <c r="H10592">
        <v>990</v>
      </c>
      <c r="I10592">
        <v>0</v>
      </c>
      <c r="J10592">
        <v>30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V10592">
        <v>1</v>
      </c>
      <c r="W10592">
        <v>1020</v>
      </c>
    </row>
    <row r="10593" spans="1:23" x14ac:dyDescent="0.25">
      <c r="H10593" t="s">
        <v>10930</v>
      </c>
    </row>
    <row r="10594" spans="1:23" x14ac:dyDescent="0.25">
      <c r="A10594">
        <v>5294</v>
      </c>
      <c r="B10594">
        <v>4909</v>
      </c>
      <c r="C10594" t="s">
        <v>15888</v>
      </c>
      <c r="D10594" t="s">
        <v>83</v>
      </c>
      <c r="E10594" t="s">
        <v>811</v>
      </c>
      <c r="F10594" t="s">
        <v>15889</v>
      </c>
      <c r="G10594" t="str">
        <f>"00092535"</f>
        <v>00092535</v>
      </c>
      <c r="H10594" t="s">
        <v>819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V10594">
        <v>0</v>
      </c>
      <c r="W10594" t="s">
        <v>819</v>
      </c>
    </row>
    <row r="10595" spans="1:23" x14ac:dyDescent="0.25">
      <c r="H10595" t="s">
        <v>15890</v>
      </c>
    </row>
    <row r="10596" spans="1:23" x14ac:dyDescent="0.25">
      <c r="A10596">
        <v>5295</v>
      </c>
      <c r="B10596">
        <v>10541</v>
      </c>
      <c r="C10596" t="s">
        <v>15891</v>
      </c>
      <c r="D10596" t="s">
        <v>4895</v>
      </c>
      <c r="E10596" t="s">
        <v>213</v>
      </c>
      <c r="F10596" t="s">
        <v>15892</v>
      </c>
      <c r="G10596" t="str">
        <f>"201511040409"</f>
        <v>201511040409</v>
      </c>
      <c r="H10596" t="s">
        <v>819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V10596">
        <v>0</v>
      </c>
      <c r="W10596" t="s">
        <v>819</v>
      </c>
    </row>
    <row r="10597" spans="1:23" x14ac:dyDescent="0.25">
      <c r="H10597" t="s">
        <v>15893</v>
      </c>
    </row>
    <row r="10598" spans="1:23" x14ac:dyDescent="0.25">
      <c r="A10598">
        <v>5296</v>
      </c>
      <c r="B10598">
        <v>883</v>
      </c>
      <c r="C10598" t="s">
        <v>15894</v>
      </c>
      <c r="D10598" t="s">
        <v>213</v>
      </c>
      <c r="E10598" t="s">
        <v>222</v>
      </c>
      <c r="F10598" t="s">
        <v>15895</v>
      </c>
      <c r="G10598" t="str">
        <f>"00071023"</f>
        <v>00071023</v>
      </c>
      <c r="H10598">
        <v>935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12</v>
      </c>
      <c r="S10598">
        <v>84</v>
      </c>
      <c r="V10598">
        <v>0</v>
      </c>
      <c r="W10598">
        <v>1019</v>
      </c>
    </row>
    <row r="10599" spans="1:23" x14ac:dyDescent="0.25">
      <c r="H10599" t="s">
        <v>15896</v>
      </c>
    </row>
    <row r="10600" spans="1:23" x14ac:dyDescent="0.25">
      <c r="A10600">
        <v>5297</v>
      </c>
      <c r="B10600">
        <v>7917</v>
      </c>
      <c r="C10600" t="s">
        <v>15897</v>
      </c>
      <c r="D10600" t="s">
        <v>40</v>
      </c>
      <c r="E10600" t="s">
        <v>41</v>
      </c>
      <c r="F10600" t="s">
        <v>15898</v>
      </c>
      <c r="G10600" t="str">
        <f>"201511031811"</f>
        <v>201511031811</v>
      </c>
      <c r="H10600">
        <v>935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12</v>
      </c>
      <c r="S10600">
        <v>84</v>
      </c>
      <c r="V10600">
        <v>0</v>
      </c>
      <c r="W10600">
        <v>1019</v>
      </c>
    </row>
    <row r="10601" spans="1:23" x14ac:dyDescent="0.25">
      <c r="H10601" t="s">
        <v>15899</v>
      </c>
    </row>
    <row r="10602" spans="1:23" x14ac:dyDescent="0.25">
      <c r="A10602">
        <v>5298</v>
      </c>
      <c r="B10602">
        <v>7926</v>
      </c>
      <c r="C10602" t="s">
        <v>7465</v>
      </c>
      <c r="D10602" t="s">
        <v>40</v>
      </c>
      <c r="E10602" t="s">
        <v>15</v>
      </c>
      <c r="F10602" t="s">
        <v>15900</v>
      </c>
      <c r="G10602" t="str">
        <f>"00037023"</f>
        <v>00037023</v>
      </c>
      <c r="H10602">
        <v>869</v>
      </c>
      <c r="I10602">
        <v>150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0</v>
      </c>
      <c r="V10602">
        <v>0</v>
      </c>
      <c r="W10602">
        <v>1019</v>
      </c>
    </row>
    <row r="10603" spans="1:23" x14ac:dyDescent="0.25">
      <c r="H10603">
        <v>816</v>
      </c>
    </row>
    <row r="10604" spans="1:23" x14ac:dyDescent="0.25">
      <c r="A10604">
        <v>5299</v>
      </c>
      <c r="B10604">
        <v>8998</v>
      </c>
      <c r="C10604" t="s">
        <v>15901</v>
      </c>
      <c r="D10604" t="s">
        <v>15</v>
      </c>
      <c r="E10604" t="s">
        <v>188</v>
      </c>
      <c r="F10604" t="s">
        <v>15902</v>
      </c>
      <c r="G10604" t="str">
        <f>"201511032064"</f>
        <v>201511032064</v>
      </c>
      <c r="H10604">
        <v>869</v>
      </c>
      <c r="I10604">
        <v>150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  <c r="R10604">
        <v>0</v>
      </c>
      <c r="S10604">
        <v>0</v>
      </c>
      <c r="V10604">
        <v>1</v>
      </c>
      <c r="W10604">
        <v>1019</v>
      </c>
    </row>
    <row r="10605" spans="1:23" x14ac:dyDescent="0.25">
      <c r="H10605" t="s">
        <v>15903</v>
      </c>
    </row>
    <row r="10606" spans="1:23" x14ac:dyDescent="0.25">
      <c r="A10606">
        <v>5300</v>
      </c>
      <c r="B10606">
        <v>4543</v>
      </c>
      <c r="C10606" t="s">
        <v>10934</v>
      </c>
      <c r="D10606" t="s">
        <v>112</v>
      </c>
      <c r="E10606" t="s">
        <v>15904</v>
      </c>
      <c r="F10606" t="s">
        <v>15905</v>
      </c>
      <c r="G10606" t="str">
        <f>"00023731"</f>
        <v>00023731</v>
      </c>
      <c r="H10606">
        <v>869</v>
      </c>
      <c r="I10606">
        <v>150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V10606">
        <v>0</v>
      </c>
      <c r="W10606">
        <v>1019</v>
      </c>
    </row>
    <row r="10607" spans="1:23" x14ac:dyDescent="0.25">
      <c r="H10607" t="s">
        <v>15906</v>
      </c>
    </row>
    <row r="10608" spans="1:23" x14ac:dyDescent="0.25">
      <c r="A10608">
        <v>5301</v>
      </c>
      <c r="B10608">
        <v>9600</v>
      </c>
      <c r="C10608" t="s">
        <v>15907</v>
      </c>
      <c r="D10608" t="s">
        <v>83</v>
      </c>
      <c r="E10608" t="s">
        <v>213</v>
      </c>
      <c r="F10608" t="s">
        <v>15908</v>
      </c>
      <c r="G10608" t="str">
        <f>"201511040477"</f>
        <v>201511040477</v>
      </c>
      <c r="H10608" t="s">
        <v>2160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  <c r="R10608">
        <v>0</v>
      </c>
      <c r="S10608">
        <v>0</v>
      </c>
      <c r="V10608">
        <v>0</v>
      </c>
      <c r="W10608" t="s">
        <v>2160</v>
      </c>
    </row>
    <row r="10609" spans="1:23" x14ac:dyDescent="0.25">
      <c r="H10609">
        <v>818</v>
      </c>
    </row>
    <row r="10610" spans="1:23" x14ac:dyDescent="0.25">
      <c r="A10610">
        <v>5302</v>
      </c>
      <c r="B10610">
        <v>4199</v>
      </c>
      <c r="C10610" t="s">
        <v>15909</v>
      </c>
      <c r="D10610" t="s">
        <v>15910</v>
      </c>
      <c r="E10610" t="s">
        <v>15911</v>
      </c>
      <c r="F10610" t="s">
        <v>15912</v>
      </c>
      <c r="G10610" t="str">
        <f>"00090727"</f>
        <v>00090727</v>
      </c>
      <c r="H10610" t="s">
        <v>15913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R10610">
        <v>5</v>
      </c>
      <c r="S10610">
        <v>35</v>
      </c>
      <c r="V10610">
        <v>0</v>
      </c>
      <c r="W10610" t="s">
        <v>15914</v>
      </c>
    </row>
    <row r="10611" spans="1:23" x14ac:dyDescent="0.25">
      <c r="H10611" t="s">
        <v>2345</v>
      </c>
    </row>
    <row r="10612" spans="1:23" x14ac:dyDescent="0.25">
      <c r="A10612">
        <v>5303</v>
      </c>
      <c r="B10612">
        <v>10522</v>
      </c>
      <c r="C10612" t="s">
        <v>713</v>
      </c>
      <c r="D10612" t="s">
        <v>122</v>
      </c>
      <c r="E10612" t="s">
        <v>41</v>
      </c>
      <c r="F10612" t="s">
        <v>15915</v>
      </c>
      <c r="G10612" t="str">
        <f>"201512000665"</f>
        <v>201512000665</v>
      </c>
      <c r="H10612">
        <v>682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48</v>
      </c>
      <c r="S10612">
        <v>336</v>
      </c>
      <c r="V10612">
        <v>0</v>
      </c>
      <c r="W10612">
        <v>1018</v>
      </c>
    </row>
    <row r="10613" spans="1:23" x14ac:dyDescent="0.25">
      <c r="H10613" t="s">
        <v>15916</v>
      </c>
    </row>
    <row r="10614" spans="1:23" x14ac:dyDescent="0.25">
      <c r="A10614">
        <v>5304</v>
      </c>
      <c r="B10614">
        <v>5485</v>
      </c>
      <c r="C10614" t="s">
        <v>15917</v>
      </c>
      <c r="D10614" t="s">
        <v>326</v>
      </c>
      <c r="E10614" t="s">
        <v>75</v>
      </c>
      <c r="F10614" t="s">
        <v>15918</v>
      </c>
      <c r="G10614" t="str">
        <f>"00089751"</f>
        <v>00089751</v>
      </c>
      <c r="H10614" t="s">
        <v>1090</v>
      </c>
      <c r="I10614">
        <v>0</v>
      </c>
      <c r="J10614">
        <v>30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R10614">
        <v>0</v>
      </c>
      <c r="S10614">
        <v>0</v>
      </c>
      <c r="V10614">
        <v>0</v>
      </c>
      <c r="W10614" t="s">
        <v>15919</v>
      </c>
    </row>
    <row r="10615" spans="1:23" x14ac:dyDescent="0.25">
      <c r="H10615" t="s">
        <v>15920</v>
      </c>
    </row>
    <row r="10616" spans="1:23" x14ac:dyDescent="0.25">
      <c r="A10616">
        <v>5305</v>
      </c>
      <c r="B10616">
        <v>8895</v>
      </c>
      <c r="C10616" t="s">
        <v>15921</v>
      </c>
      <c r="D10616" t="s">
        <v>41</v>
      </c>
      <c r="E10616" t="s">
        <v>15</v>
      </c>
      <c r="F10616" t="s">
        <v>15922</v>
      </c>
      <c r="G10616" t="str">
        <f>"00005813"</f>
        <v>00005813</v>
      </c>
      <c r="H10616" t="s">
        <v>605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  <c r="R10616">
        <v>0</v>
      </c>
      <c r="S10616">
        <v>0</v>
      </c>
      <c r="V10616">
        <v>0</v>
      </c>
      <c r="W10616" t="s">
        <v>605</v>
      </c>
    </row>
    <row r="10617" spans="1:23" x14ac:dyDescent="0.25">
      <c r="H10617" t="s">
        <v>15923</v>
      </c>
    </row>
    <row r="10618" spans="1:23" x14ac:dyDescent="0.25">
      <c r="A10618">
        <v>5306</v>
      </c>
      <c r="B10618">
        <v>2530</v>
      </c>
      <c r="C10618" t="s">
        <v>15924</v>
      </c>
      <c r="D10618" t="s">
        <v>191</v>
      </c>
      <c r="E10618" t="s">
        <v>165</v>
      </c>
      <c r="F10618" t="s">
        <v>15925</v>
      </c>
      <c r="G10618" t="str">
        <f>"00077708"</f>
        <v>00077708</v>
      </c>
      <c r="H10618" t="s">
        <v>605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R10618">
        <v>0</v>
      </c>
      <c r="S10618">
        <v>0</v>
      </c>
      <c r="V10618">
        <v>0</v>
      </c>
      <c r="W10618" t="s">
        <v>605</v>
      </c>
    </row>
    <row r="10619" spans="1:23" x14ac:dyDescent="0.25">
      <c r="H10619" t="s">
        <v>15926</v>
      </c>
    </row>
    <row r="10620" spans="1:23" x14ac:dyDescent="0.25">
      <c r="A10620">
        <v>5307</v>
      </c>
      <c r="B10620">
        <v>6704</v>
      </c>
      <c r="C10620" t="s">
        <v>15927</v>
      </c>
      <c r="D10620" t="s">
        <v>570</v>
      </c>
      <c r="E10620" t="s">
        <v>123</v>
      </c>
      <c r="F10620" t="s">
        <v>15928</v>
      </c>
      <c r="G10620" t="str">
        <f>"201511033845"</f>
        <v>201511033845</v>
      </c>
      <c r="H10620" t="s">
        <v>605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0</v>
      </c>
      <c r="V10620">
        <v>0</v>
      </c>
      <c r="W10620" t="s">
        <v>605</v>
      </c>
    </row>
    <row r="10621" spans="1:23" x14ac:dyDescent="0.25">
      <c r="H10621" t="s">
        <v>15929</v>
      </c>
    </row>
    <row r="10622" spans="1:23" x14ac:dyDescent="0.25">
      <c r="A10622">
        <v>5308</v>
      </c>
      <c r="B10622">
        <v>3614</v>
      </c>
      <c r="C10622" t="s">
        <v>11695</v>
      </c>
      <c r="D10622" t="s">
        <v>4534</v>
      </c>
      <c r="E10622" t="s">
        <v>15</v>
      </c>
      <c r="F10622" t="s">
        <v>15930</v>
      </c>
      <c r="G10622" t="str">
        <f>"201210000002"</f>
        <v>201210000002</v>
      </c>
      <c r="H10622" t="s">
        <v>605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  <c r="R10622">
        <v>0</v>
      </c>
      <c r="S10622">
        <v>0</v>
      </c>
      <c r="V10622">
        <v>0</v>
      </c>
      <c r="W10622" t="s">
        <v>605</v>
      </c>
    </row>
    <row r="10623" spans="1:23" x14ac:dyDescent="0.25">
      <c r="H10623" t="s">
        <v>15931</v>
      </c>
    </row>
    <row r="10624" spans="1:23" x14ac:dyDescent="0.25">
      <c r="A10624">
        <v>5309</v>
      </c>
      <c r="B10624">
        <v>7400</v>
      </c>
      <c r="C10624" t="s">
        <v>728</v>
      </c>
      <c r="D10624" t="s">
        <v>183</v>
      </c>
      <c r="E10624" t="s">
        <v>51</v>
      </c>
      <c r="F10624" t="s">
        <v>15932</v>
      </c>
      <c r="G10624" t="str">
        <f>"201511029399"</f>
        <v>201511029399</v>
      </c>
      <c r="H10624" t="s">
        <v>605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V10624">
        <v>0</v>
      </c>
      <c r="W10624" t="s">
        <v>605</v>
      </c>
    </row>
    <row r="10625" spans="1:23" x14ac:dyDescent="0.25">
      <c r="H10625" t="s">
        <v>15933</v>
      </c>
    </row>
    <row r="10626" spans="1:23" x14ac:dyDescent="0.25">
      <c r="A10626">
        <v>5310</v>
      </c>
      <c r="B10626">
        <v>9220</v>
      </c>
      <c r="C10626" t="s">
        <v>15934</v>
      </c>
      <c r="D10626" t="s">
        <v>295</v>
      </c>
      <c r="E10626" t="s">
        <v>4179</v>
      </c>
      <c r="F10626" t="s">
        <v>15935</v>
      </c>
      <c r="G10626" t="str">
        <f>"201511030993"</f>
        <v>201511030993</v>
      </c>
      <c r="H10626" t="s">
        <v>605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  <c r="R10626">
        <v>0</v>
      </c>
      <c r="S10626">
        <v>0</v>
      </c>
      <c r="V10626">
        <v>1</v>
      </c>
      <c r="W10626" t="s">
        <v>605</v>
      </c>
    </row>
    <row r="10627" spans="1:23" x14ac:dyDescent="0.25">
      <c r="H10627" t="s">
        <v>15936</v>
      </c>
    </row>
    <row r="10628" spans="1:23" x14ac:dyDescent="0.25">
      <c r="A10628">
        <v>5311</v>
      </c>
      <c r="B10628">
        <v>7131</v>
      </c>
      <c r="C10628" t="s">
        <v>15937</v>
      </c>
      <c r="D10628" t="s">
        <v>1276</v>
      </c>
      <c r="E10628" t="s">
        <v>51</v>
      </c>
      <c r="F10628" t="s">
        <v>15938</v>
      </c>
      <c r="G10628" t="str">
        <f>"00075985"</f>
        <v>00075985</v>
      </c>
      <c r="H10628" t="s">
        <v>605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0</v>
      </c>
      <c r="R10628">
        <v>0</v>
      </c>
      <c r="S10628">
        <v>0</v>
      </c>
      <c r="V10628">
        <v>0</v>
      </c>
      <c r="W10628" t="s">
        <v>605</v>
      </c>
    </row>
    <row r="10629" spans="1:23" x14ac:dyDescent="0.25">
      <c r="H10629" t="s">
        <v>15939</v>
      </c>
    </row>
    <row r="10630" spans="1:23" x14ac:dyDescent="0.25">
      <c r="A10630">
        <v>5312</v>
      </c>
      <c r="B10630">
        <v>2849</v>
      </c>
      <c r="C10630" t="s">
        <v>15940</v>
      </c>
      <c r="D10630" t="s">
        <v>882</v>
      </c>
      <c r="E10630" t="s">
        <v>51</v>
      </c>
      <c r="F10630" t="s">
        <v>15941</v>
      </c>
      <c r="G10630" t="str">
        <f>"00028324"</f>
        <v>00028324</v>
      </c>
      <c r="H10630" t="s">
        <v>605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R10630">
        <v>0</v>
      </c>
      <c r="S10630">
        <v>0</v>
      </c>
      <c r="V10630">
        <v>1</v>
      </c>
      <c r="W10630" t="s">
        <v>605</v>
      </c>
    </row>
    <row r="10631" spans="1:23" x14ac:dyDescent="0.25">
      <c r="H10631" t="s">
        <v>15942</v>
      </c>
    </row>
    <row r="10632" spans="1:23" x14ac:dyDescent="0.25">
      <c r="A10632">
        <v>5313</v>
      </c>
      <c r="B10632">
        <v>8967</v>
      </c>
      <c r="C10632" t="s">
        <v>15943</v>
      </c>
      <c r="D10632" t="s">
        <v>3846</v>
      </c>
      <c r="E10632" t="s">
        <v>9438</v>
      </c>
      <c r="F10632" t="s">
        <v>15944</v>
      </c>
      <c r="G10632" t="str">
        <f>"201511037129"</f>
        <v>201511037129</v>
      </c>
      <c r="H10632" t="s">
        <v>605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0</v>
      </c>
      <c r="V10632">
        <v>0</v>
      </c>
      <c r="W10632" t="s">
        <v>605</v>
      </c>
    </row>
    <row r="10633" spans="1:23" x14ac:dyDescent="0.25">
      <c r="H10633" t="s">
        <v>1925</v>
      </c>
    </row>
    <row r="10634" spans="1:23" x14ac:dyDescent="0.25">
      <c r="A10634">
        <v>5314</v>
      </c>
      <c r="B10634">
        <v>4506</v>
      </c>
      <c r="C10634" t="s">
        <v>15945</v>
      </c>
      <c r="D10634" t="s">
        <v>165</v>
      </c>
      <c r="E10634" t="s">
        <v>51</v>
      </c>
      <c r="F10634" t="s">
        <v>15946</v>
      </c>
      <c r="G10634" t="str">
        <f>"201511006399"</f>
        <v>201511006399</v>
      </c>
      <c r="H10634" t="s">
        <v>605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  <c r="R10634">
        <v>0</v>
      </c>
      <c r="S10634">
        <v>0</v>
      </c>
      <c r="V10634">
        <v>0</v>
      </c>
      <c r="W10634" t="s">
        <v>605</v>
      </c>
    </row>
    <row r="10635" spans="1:23" x14ac:dyDescent="0.25">
      <c r="H10635" t="s">
        <v>15947</v>
      </c>
    </row>
    <row r="10636" spans="1:23" x14ac:dyDescent="0.25">
      <c r="A10636">
        <v>5315</v>
      </c>
      <c r="B10636">
        <v>6025</v>
      </c>
      <c r="C10636" t="s">
        <v>15948</v>
      </c>
      <c r="D10636" t="s">
        <v>15949</v>
      </c>
      <c r="E10636" t="s">
        <v>15950</v>
      </c>
      <c r="F10636" t="s">
        <v>15951</v>
      </c>
      <c r="G10636" t="str">
        <f>"00101771"</f>
        <v>00101771</v>
      </c>
      <c r="H10636" t="s">
        <v>605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  <c r="R10636">
        <v>0</v>
      </c>
      <c r="S10636">
        <v>0</v>
      </c>
      <c r="V10636">
        <v>0</v>
      </c>
      <c r="W10636" t="s">
        <v>605</v>
      </c>
    </row>
    <row r="10637" spans="1:23" x14ac:dyDescent="0.25">
      <c r="H10637" t="s">
        <v>15952</v>
      </c>
    </row>
    <row r="10638" spans="1:23" x14ac:dyDescent="0.25">
      <c r="A10638">
        <v>5316</v>
      </c>
      <c r="B10638">
        <v>9943</v>
      </c>
      <c r="C10638" t="s">
        <v>482</v>
      </c>
      <c r="D10638" t="s">
        <v>355</v>
      </c>
      <c r="E10638" t="s">
        <v>70</v>
      </c>
      <c r="F10638" t="s">
        <v>15953</v>
      </c>
      <c r="G10638" t="str">
        <f>"201510005097"</f>
        <v>201510005097</v>
      </c>
      <c r="H10638" t="s">
        <v>605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  <c r="R10638">
        <v>0</v>
      </c>
      <c r="S10638">
        <v>0</v>
      </c>
      <c r="V10638">
        <v>1</v>
      </c>
      <c r="W10638" t="s">
        <v>605</v>
      </c>
    </row>
    <row r="10639" spans="1:23" x14ac:dyDescent="0.25">
      <c r="H10639" t="s">
        <v>15954</v>
      </c>
    </row>
    <row r="10640" spans="1:23" x14ac:dyDescent="0.25">
      <c r="A10640">
        <v>5317</v>
      </c>
      <c r="B10640">
        <v>941</v>
      </c>
      <c r="C10640" t="s">
        <v>14673</v>
      </c>
      <c r="D10640" t="s">
        <v>977</v>
      </c>
      <c r="E10640" t="s">
        <v>184</v>
      </c>
      <c r="F10640" t="s">
        <v>14674</v>
      </c>
      <c r="G10640" t="str">
        <f>"00082741"</f>
        <v>00082741</v>
      </c>
      <c r="H10640" t="s">
        <v>605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  <c r="R10640">
        <v>0</v>
      </c>
      <c r="S10640">
        <v>0</v>
      </c>
      <c r="V10640">
        <v>0</v>
      </c>
      <c r="W10640" t="s">
        <v>605</v>
      </c>
    </row>
    <row r="10641" spans="1:23" x14ac:dyDescent="0.25">
      <c r="H10641" t="s">
        <v>14675</v>
      </c>
    </row>
    <row r="10642" spans="1:23" x14ac:dyDescent="0.25">
      <c r="A10642">
        <v>5318</v>
      </c>
      <c r="B10642">
        <v>5949</v>
      </c>
      <c r="C10642" t="s">
        <v>15955</v>
      </c>
      <c r="D10642" t="s">
        <v>50</v>
      </c>
      <c r="E10642" t="s">
        <v>25</v>
      </c>
      <c r="F10642" t="s">
        <v>15956</v>
      </c>
      <c r="G10642" t="str">
        <f>"00082974"</f>
        <v>00082974</v>
      </c>
      <c r="H10642">
        <v>957</v>
      </c>
      <c r="I10642">
        <v>0</v>
      </c>
      <c r="J10642">
        <v>30</v>
      </c>
      <c r="K10642">
        <v>0</v>
      </c>
      <c r="L10642">
        <v>0</v>
      </c>
      <c r="M10642">
        <v>0</v>
      </c>
      <c r="N10642">
        <v>30</v>
      </c>
      <c r="O10642">
        <v>0</v>
      </c>
      <c r="P10642">
        <v>0</v>
      </c>
      <c r="Q10642">
        <v>0</v>
      </c>
      <c r="R10642">
        <v>0</v>
      </c>
      <c r="S10642">
        <v>0</v>
      </c>
      <c r="V10642">
        <v>1</v>
      </c>
      <c r="W10642">
        <v>1017</v>
      </c>
    </row>
    <row r="10643" spans="1:23" x14ac:dyDescent="0.25">
      <c r="H10643">
        <v>818</v>
      </c>
    </row>
    <row r="10644" spans="1:23" x14ac:dyDescent="0.25">
      <c r="A10644">
        <v>5319</v>
      </c>
      <c r="B10644">
        <v>5230</v>
      </c>
      <c r="C10644" t="s">
        <v>15957</v>
      </c>
      <c r="D10644" t="s">
        <v>2526</v>
      </c>
      <c r="E10644" t="s">
        <v>4171</v>
      </c>
      <c r="F10644" t="s">
        <v>15958</v>
      </c>
      <c r="G10644" t="str">
        <f>"00076355"</f>
        <v>00076355</v>
      </c>
      <c r="H10644" t="s">
        <v>1000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R10644">
        <v>3</v>
      </c>
      <c r="S10644">
        <v>21</v>
      </c>
      <c r="V10644">
        <v>0</v>
      </c>
      <c r="W10644" t="s">
        <v>15959</v>
      </c>
    </row>
    <row r="10645" spans="1:23" x14ac:dyDescent="0.25">
      <c r="H10645" t="s">
        <v>15960</v>
      </c>
    </row>
    <row r="10646" spans="1:23" x14ac:dyDescent="0.25">
      <c r="A10646">
        <v>5320</v>
      </c>
      <c r="B10646">
        <v>9663</v>
      </c>
      <c r="C10646" t="s">
        <v>6560</v>
      </c>
      <c r="D10646" t="s">
        <v>6560</v>
      </c>
      <c r="E10646" t="s">
        <v>70</v>
      </c>
      <c r="F10646" t="s">
        <v>15961</v>
      </c>
      <c r="G10646" t="str">
        <f>"201511019926"</f>
        <v>201511019926</v>
      </c>
      <c r="H10646" t="s">
        <v>1509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v>14</v>
      </c>
      <c r="S10646">
        <v>98</v>
      </c>
      <c r="V10646">
        <v>2</v>
      </c>
      <c r="W10646" t="s">
        <v>15959</v>
      </c>
    </row>
    <row r="10647" spans="1:23" x14ac:dyDescent="0.25">
      <c r="H10647" t="s">
        <v>15962</v>
      </c>
    </row>
    <row r="10648" spans="1:23" x14ac:dyDescent="0.25">
      <c r="A10648">
        <v>5321</v>
      </c>
      <c r="B10648">
        <v>1578</v>
      </c>
      <c r="C10648" t="s">
        <v>15963</v>
      </c>
      <c r="D10648" t="s">
        <v>450</v>
      </c>
      <c r="E10648" t="s">
        <v>192</v>
      </c>
      <c r="F10648" t="s">
        <v>15964</v>
      </c>
      <c r="G10648" t="str">
        <f>"00020873"</f>
        <v>00020873</v>
      </c>
      <c r="H10648" t="s">
        <v>1509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  <c r="R10648">
        <v>14</v>
      </c>
      <c r="S10648">
        <v>98</v>
      </c>
      <c r="V10648">
        <v>0</v>
      </c>
      <c r="W10648" t="s">
        <v>15959</v>
      </c>
    </row>
    <row r="10649" spans="1:23" x14ac:dyDescent="0.25">
      <c r="H10649" t="s">
        <v>15965</v>
      </c>
    </row>
    <row r="10650" spans="1:23" x14ac:dyDescent="0.25">
      <c r="A10650">
        <v>5322</v>
      </c>
      <c r="B10650">
        <v>3483</v>
      </c>
      <c r="C10650" t="s">
        <v>15966</v>
      </c>
      <c r="D10650" t="s">
        <v>1575</v>
      </c>
      <c r="E10650" t="s">
        <v>51</v>
      </c>
      <c r="F10650" t="s">
        <v>15967</v>
      </c>
      <c r="G10650" t="str">
        <f>"201511014626"</f>
        <v>201511014626</v>
      </c>
      <c r="H10650">
        <v>946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v>10</v>
      </c>
      <c r="S10650">
        <v>70</v>
      </c>
      <c r="V10650">
        <v>0</v>
      </c>
      <c r="W10650">
        <v>1016</v>
      </c>
    </row>
    <row r="10651" spans="1:23" x14ac:dyDescent="0.25">
      <c r="H10651" t="s">
        <v>15968</v>
      </c>
    </row>
    <row r="10652" spans="1:23" x14ac:dyDescent="0.25">
      <c r="A10652">
        <v>5323</v>
      </c>
      <c r="B10652">
        <v>858</v>
      </c>
      <c r="C10652" t="s">
        <v>15969</v>
      </c>
      <c r="D10652" t="s">
        <v>15</v>
      </c>
      <c r="E10652" t="s">
        <v>55</v>
      </c>
      <c r="F10652" t="s">
        <v>15970</v>
      </c>
      <c r="G10652" t="str">
        <f>"00022352"</f>
        <v>00022352</v>
      </c>
      <c r="H10652">
        <v>946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10</v>
      </c>
      <c r="S10652">
        <v>70</v>
      </c>
      <c r="V10652">
        <v>2</v>
      </c>
      <c r="W10652">
        <v>1016</v>
      </c>
    </row>
    <row r="10653" spans="1:23" x14ac:dyDescent="0.25">
      <c r="H10653" t="s">
        <v>15971</v>
      </c>
    </row>
    <row r="10654" spans="1:23" x14ac:dyDescent="0.25">
      <c r="A10654">
        <v>5324</v>
      </c>
      <c r="B10654">
        <v>8398</v>
      </c>
      <c r="C10654" t="s">
        <v>12643</v>
      </c>
      <c r="D10654" t="s">
        <v>383</v>
      </c>
      <c r="E10654" t="s">
        <v>51</v>
      </c>
      <c r="F10654" t="s">
        <v>15972</v>
      </c>
      <c r="G10654" t="str">
        <f>"00085250"</f>
        <v>00085250</v>
      </c>
      <c r="H10654">
        <v>946</v>
      </c>
      <c r="I10654">
        <v>0</v>
      </c>
      <c r="J10654">
        <v>70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V10654">
        <v>0</v>
      </c>
      <c r="W10654">
        <v>1016</v>
      </c>
    </row>
    <row r="10655" spans="1:23" x14ac:dyDescent="0.25">
      <c r="H10655" t="s">
        <v>15973</v>
      </c>
    </row>
    <row r="10656" spans="1:23" x14ac:dyDescent="0.25">
      <c r="A10656">
        <v>5325</v>
      </c>
      <c r="B10656">
        <v>3132</v>
      </c>
      <c r="C10656" t="s">
        <v>15974</v>
      </c>
      <c r="D10656" t="s">
        <v>651</v>
      </c>
      <c r="E10656" t="s">
        <v>165</v>
      </c>
      <c r="F10656" t="s">
        <v>15975</v>
      </c>
      <c r="G10656" t="str">
        <f>"201511007143"</f>
        <v>201511007143</v>
      </c>
      <c r="H10656">
        <v>924</v>
      </c>
      <c r="I10656">
        <v>0</v>
      </c>
      <c r="J10656">
        <v>50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6</v>
      </c>
      <c r="S10656">
        <v>42</v>
      </c>
      <c r="V10656">
        <v>0</v>
      </c>
      <c r="W10656">
        <v>1016</v>
      </c>
    </row>
    <row r="10657" spans="1:23" x14ac:dyDescent="0.25">
      <c r="H10657" t="s">
        <v>15976</v>
      </c>
    </row>
    <row r="10658" spans="1:23" x14ac:dyDescent="0.25">
      <c r="A10658">
        <v>5326</v>
      </c>
      <c r="B10658">
        <v>5649</v>
      </c>
      <c r="C10658" t="s">
        <v>15977</v>
      </c>
      <c r="D10658" t="s">
        <v>15978</v>
      </c>
      <c r="E10658" t="s">
        <v>15979</v>
      </c>
      <c r="F10658" t="s">
        <v>15980</v>
      </c>
      <c r="G10658" t="str">
        <f>"00071467"</f>
        <v>00071467</v>
      </c>
      <c r="H10658" t="s">
        <v>4309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30</v>
      </c>
      <c r="R10658">
        <v>11</v>
      </c>
      <c r="S10658">
        <v>77</v>
      </c>
      <c r="V10658">
        <v>0</v>
      </c>
      <c r="W10658" t="s">
        <v>15981</v>
      </c>
    </row>
    <row r="10659" spans="1:23" x14ac:dyDescent="0.25">
      <c r="H10659" t="s">
        <v>15982</v>
      </c>
    </row>
    <row r="10660" spans="1:23" x14ac:dyDescent="0.25">
      <c r="A10660">
        <v>5327</v>
      </c>
      <c r="B10660">
        <v>3097</v>
      </c>
      <c r="C10660" t="s">
        <v>15983</v>
      </c>
      <c r="D10660" t="s">
        <v>1276</v>
      </c>
      <c r="E10660" t="s">
        <v>15210</v>
      </c>
      <c r="F10660" t="s">
        <v>15984</v>
      </c>
      <c r="G10660" t="str">
        <f>"201511026904"</f>
        <v>201511026904</v>
      </c>
      <c r="H10660" t="s">
        <v>1220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6</v>
      </c>
      <c r="S10660">
        <v>42</v>
      </c>
      <c r="V10660">
        <v>0</v>
      </c>
      <c r="W10660" t="s">
        <v>15985</v>
      </c>
    </row>
    <row r="10661" spans="1:23" x14ac:dyDescent="0.25">
      <c r="H10661" t="s">
        <v>15986</v>
      </c>
    </row>
    <row r="10662" spans="1:23" x14ac:dyDescent="0.25">
      <c r="A10662">
        <v>5328</v>
      </c>
      <c r="B10662">
        <v>8058</v>
      </c>
      <c r="C10662" t="s">
        <v>15987</v>
      </c>
      <c r="D10662" t="s">
        <v>36</v>
      </c>
      <c r="E10662" t="s">
        <v>51</v>
      </c>
      <c r="F10662" t="s">
        <v>15988</v>
      </c>
      <c r="G10662" t="str">
        <f>"00096331"</f>
        <v>00096331</v>
      </c>
      <c r="H10662" t="s">
        <v>850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V10662">
        <v>0</v>
      </c>
      <c r="W10662" t="s">
        <v>850</v>
      </c>
    </row>
    <row r="10663" spans="1:23" x14ac:dyDescent="0.25">
      <c r="H10663" t="s">
        <v>15989</v>
      </c>
    </row>
    <row r="10664" spans="1:23" x14ac:dyDescent="0.25">
      <c r="A10664">
        <v>5329</v>
      </c>
      <c r="B10664">
        <v>8058</v>
      </c>
      <c r="C10664" t="s">
        <v>15987</v>
      </c>
      <c r="D10664" t="s">
        <v>36</v>
      </c>
      <c r="E10664" t="s">
        <v>51</v>
      </c>
      <c r="F10664" t="s">
        <v>15988</v>
      </c>
      <c r="G10664" t="str">
        <f>"00096331"</f>
        <v>00096331</v>
      </c>
      <c r="H10664" t="s">
        <v>850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R10664">
        <v>0</v>
      </c>
      <c r="S10664">
        <v>0</v>
      </c>
      <c r="T10664">
        <v>6</v>
      </c>
      <c r="U10664" t="s">
        <v>2343</v>
      </c>
      <c r="V10664">
        <v>0</v>
      </c>
      <c r="W10664" t="s">
        <v>850</v>
      </c>
    </row>
    <row r="10665" spans="1:23" x14ac:dyDescent="0.25">
      <c r="H10665" t="s">
        <v>15989</v>
      </c>
    </row>
    <row r="10666" spans="1:23" x14ac:dyDescent="0.25">
      <c r="A10666">
        <v>5330</v>
      </c>
      <c r="B10666">
        <v>6369</v>
      </c>
      <c r="C10666" t="s">
        <v>15990</v>
      </c>
      <c r="D10666" t="s">
        <v>1236</v>
      </c>
      <c r="E10666" t="s">
        <v>15991</v>
      </c>
      <c r="F10666" t="s">
        <v>15992</v>
      </c>
      <c r="G10666" t="str">
        <f>"00084462"</f>
        <v>00084462</v>
      </c>
      <c r="H10666" t="s">
        <v>850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V10666">
        <v>0</v>
      </c>
      <c r="W10666" t="s">
        <v>850</v>
      </c>
    </row>
    <row r="10667" spans="1:23" x14ac:dyDescent="0.25">
      <c r="H10667" t="s">
        <v>735</v>
      </c>
    </row>
    <row r="10668" spans="1:23" x14ac:dyDescent="0.25">
      <c r="A10668">
        <v>5331</v>
      </c>
      <c r="B10668">
        <v>8307</v>
      </c>
      <c r="C10668" t="s">
        <v>15993</v>
      </c>
      <c r="D10668" t="s">
        <v>112</v>
      </c>
      <c r="E10668" t="s">
        <v>70</v>
      </c>
      <c r="F10668" t="s">
        <v>15994</v>
      </c>
      <c r="G10668" t="str">
        <f>"201511032557"</f>
        <v>201511032557</v>
      </c>
      <c r="H10668" t="s">
        <v>4621</v>
      </c>
      <c r="I10668">
        <v>0</v>
      </c>
      <c r="J10668">
        <v>30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21</v>
      </c>
      <c r="S10668">
        <v>147</v>
      </c>
      <c r="V10668">
        <v>0</v>
      </c>
      <c r="W10668" t="s">
        <v>15995</v>
      </c>
    </row>
    <row r="10669" spans="1:23" x14ac:dyDescent="0.25">
      <c r="H10669" t="s">
        <v>797</v>
      </c>
    </row>
    <row r="10670" spans="1:23" x14ac:dyDescent="0.25">
      <c r="A10670">
        <v>5332</v>
      </c>
      <c r="B10670">
        <v>7934</v>
      </c>
      <c r="C10670" t="s">
        <v>7916</v>
      </c>
      <c r="D10670" t="s">
        <v>191</v>
      </c>
      <c r="E10670" t="s">
        <v>123</v>
      </c>
      <c r="F10670" t="s">
        <v>15996</v>
      </c>
      <c r="G10670" t="str">
        <f>"201511037096"</f>
        <v>201511037096</v>
      </c>
      <c r="H10670">
        <v>1001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v>2</v>
      </c>
      <c r="S10670">
        <v>14</v>
      </c>
      <c r="V10670">
        <v>0</v>
      </c>
      <c r="W10670">
        <v>1015</v>
      </c>
    </row>
    <row r="10671" spans="1:23" x14ac:dyDescent="0.25">
      <c r="H10671" t="s">
        <v>6958</v>
      </c>
    </row>
    <row r="10672" spans="1:23" x14ac:dyDescent="0.25">
      <c r="A10672">
        <v>5333</v>
      </c>
      <c r="B10672">
        <v>243</v>
      </c>
      <c r="C10672" t="s">
        <v>15997</v>
      </c>
      <c r="D10672" t="s">
        <v>133</v>
      </c>
      <c r="E10672" t="s">
        <v>196</v>
      </c>
      <c r="F10672" t="s">
        <v>15998</v>
      </c>
      <c r="G10672" t="str">
        <f>"201511037981"</f>
        <v>201511037981</v>
      </c>
      <c r="H10672" t="s">
        <v>535</v>
      </c>
      <c r="I10672">
        <v>0</v>
      </c>
      <c r="J10672">
        <v>30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  <c r="R10672">
        <v>0</v>
      </c>
      <c r="S10672">
        <v>0</v>
      </c>
      <c r="V10672">
        <v>2</v>
      </c>
      <c r="W10672" t="s">
        <v>15999</v>
      </c>
    </row>
    <row r="10673" spans="1:23" x14ac:dyDescent="0.25">
      <c r="H10673" t="s">
        <v>16000</v>
      </c>
    </row>
    <row r="10674" spans="1:23" x14ac:dyDescent="0.25">
      <c r="A10674">
        <v>5334</v>
      </c>
      <c r="B10674">
        <v>5847</v>
      </c>
      <c r="C10674" t="s">
        <v>16001</v>
      </c>
      <c r="D10674" t="s">
        <v>70</v>
      </c>
      <c r="E10674" t="s">
        <v>51</v>
      </c>
      <c r="F10674" t="s">
        <v>16002</v>
      </c>
      <c r="G10674" t="str">
        <f>"00028981"</f>
        <v>00028981</v>
      </c>
      <c r="H10674" t="s">
        <v>535</v>
      </c>
      <c r="I10674">
        <v>0</v>
      </c>
      <c r="J10674">
        <v>30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  <c r="R10674">
        <v>0</v>
      </c>
      <c r="S10674">
        <v>0</v>
      </c>
      <c r="V10674">
        <v>0</v>
      </c>
      <c r="W10674" t="s">
        <v>15999</v>
      </c>
    </row>
    <row r="10675" spans="1:23" x14ac:dyDescent="0.25">
      <c r="H10675" t="s">
        <v>16003</v>
      </c>
    </row>
    <row r="10676" spans="1:23" x14ac:dyDescent="0.25">
      <c r="A10676">
        <v>5335</v>
      </c>
      <c r="B10676">
        <v>3474</v>
      </c>
      <c r="C10676" t="s">
        <v>16004</v>
      </c>
      <c r="D10676" t="s">
        <v>83</v>
      </c>
      <c r="E10676" t="s">
        <v>51</v>
      </c>
      <c r="F10676" t="s">
        <v>16005</v>
      </c>
      <c r="G10676" t="str">
        <f>"00018811"</f>
        <v>00018811</v>
      </c>
      <c r="H10676" t="s">
        <v>535</v>
      </c>
      <c r="I10676">
        <v>0</v>
      </c>
      <c r="J10676">
        <v>30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V10676">
        <v>0</v>
      </c>
      <c r="W10676" t="s">
        <v>15999</v>
      </c>
    </row>
    <row r="10677" spans="1:23" x14ac:dyDescent="0.25">
      <c r="H10677" t="s">
        <v>16006</v>
      </c>
    </row>
    <row r="10678" spans="1:23" x14ac:dyDescent="0.25">
      <c r="A10678">
        <v>5336</v>
      </c>
      <c r="B10678">
        <v>4187</v>
      </c>
      <c r="C10678" t="s">
        <v>3116</v>
      </c>
      <c r="D10678" t="s">
        <v>10742</v>
      </c>
      <c r="E10678" t="s">
        <v>425</v>
      </c>
      <c r="F10678" t="s">
        <v>16007</v>
      </c>
      <c r="G10678" t="str">
        <f>"00086036"</f>
        <v>00086036</v>
      </c>
      <c r="H10678" t="s">
        <v>3075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V10678">
        <v>1</v>
      </c>
      <c r="W10678" t="s">
        <v>3075</v>
      </c>
    </row>
    <row r="10679" spans="1:23" x14ac:dyDescent="0.25">
      <c r="H10679" t="s">
        <v>16008</v>
      </c>
    </row>
    <row r="10680" spans="1:23" x14ac:dyDescent="0.25">
      <c r="A10680">
        <v>5337</v>
      </c>
      <c r="B10680">
        <v>7815</v>
      </c>
      <c r="C10680" t="s">
        <v>16009</v>
      </c>
      <c r="D10680" t="s">
        <v>1315</v>
      </c>
      <c r="E10680" t="s">
        <v>55</v>
      </c>
      <c r="F10680">
        <v>103321305</v>
      </c>
      <c r="G10680" t="str">
        <f>"00094562"</f>
        <v>00094562</v>
      </c>
      <c r="H10680" t="s">
        <v>3075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  <c r="R10680">
        <v>0</v>
      </c>
      <c r="S10680">
        <v>0</v>
      </c>
      <c r="V10680">
        <v>0</v>
      </c>
      <c r="W10680" t="s">
        <v>3075</v>
      </c>
    </row>
    <row r="10681" spans="1:23" x14ac:dyDescent="0.25">
      <c r="H10681" t="s">
        <v>16010</v>
      </c>
    </row>
    <row r="10682" spans="1:23" x14ac:dyDescent="0.25">
      <c r="A10682">
        <v>5338</v>
      </c>
      <c r="B10682">
        <v>5218</v>
      </c>
      <c r="C10682" t="s">
        <v>13083</v>
      </c>
      <c r="D10682" t="s">
        <v>2609</v>
      </c>
      <c r="E10682" t="s">
        <v>123</v>
      </c>
      <c r="F10682" t="s">
        <v>13084</v>
      </c>
      <c r="G10682" t="str">
        <f>"00081878"</f>
        <v>00081878</v>
      </c>
      <c r="H10682" t="s">
        <v>3075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V10682">
        <v>1</v>
      </c>
      <c r="W10682" t="s">
        <v>3075</v>
      </c>
    </row>
    <row r="10683" spans="1:23" x14ac:dyDescent="0.25">
      <c r="H10683" t="s">
        <v>13086</v>
      </c>
    </row>
    <row r="10684" spans="1:23" x14ac:dyDescent="0.25">
      <c r="A10684">
        <v>5339</v>
      </c>
      <c r="B10684">
        <v>8107</v>
      </c>
      <c r="C10684" t="s">
        <v>16011</v>
      </c>
      <c r="D10684" t="s">
        <v>51</v>
      </c>
      <c r="E10684" t="s">
        <v>25</v>
      </c>
      <c r="F10684" t="s">
        <v>16012</v>
      </c>
      <c r="G10684" t="str">
        <f>"201511036658"</f>
        <v>201511036658</v>
      </c>
      <c r="H10684" t="s">
        <v>16013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v>33</v>
      </c>
      <c r="S10684">
        <v>231</v>
      </c>
      <c r="V10684">
        <v>0</v>
      </c>
      <c r="W10684" t="s">
        <v>3075</v>
      </c>
    </row>
    <row r="10685" spans="1:23" x14ac:dyDescent="0.25">
      <c r="H10685" t="s">
        <v>16014</v>
      </c>
    </row>
    <row r="10686" spans="1:23" x14ac:dyDescent="0.25">
      <c r="A10686">
        <v>5340</v>
      </c>
      <c r="B10686">
        <v>2181</v>
      </c>
      <c r="C10686" t="s">
        <v>13695</v>
      </c>
      <c r="D10686" t="s">
        <v>59</v>
      </c>
      <c r="E10686" t="s">
        <v>123</v>
      </c>
      <c r="F10686" t="s">
        <v>16015</v>
      </c>
      <c r="G10686" t="str">
        <f>"201511040887"</f>
        <v>201511040887</v>
      </c>
      <c r="H10686">
        <v>979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R10686">
        <v>5</v>
      </c>
      <c r="S10686">
        <v>35</v>
      </c>
      <c r="V10686">
        <v>2</v>
      </c>
      <c r="W10686">
        <v>1014</v>
      </c>
    </row>
    <row r="10687" spans="1:23" x14ac:dyDescent="0.25">
      <c r="H10687" t="s">
        <v>16016</v>
      </c>
    </row>
    <row r="10688" spans="1:23" x14ac:dyDescent="0.25">
      <c r="A10688">
        <v>5341</v>
      </c>
      <c r="B10688">
        <v>7552</v>
      </c>
      <c r="C10688" t="s">
        <v>16017</v>
      </c>
      <c r="D10688" t="s">
        <v>51</v>
      </c>
      <c r="E10688" t="s">
        <v>113</v>
      </c>
      <c r="F10688" t="s">
        <v>16018</v>
      </c>
      <c r="G10688" t="str">
        <f>"00035211"</f>
        <v>00035211</v>
      </c>
      <c r="H10688" t="s">
        <v>1352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  <c r="R10688">
        <v>12</v>
      </c>
      <c r="S10688">
        <v>84</v>
      </c>
      <c r="V10688">
        <v>2</v>
      </c>
      <c r="W10688" t="s">
        <v>16019</v>
      </c>
    </row>
    <row r="10689" spans="1:23" x14ac:dyDescent="0.25">
      <c r="H10689" t="s">
        <v>16020</v>
      </c>
    </row>
    <row r="10690" spans="1:23" x14ac:dyDescent="0.25">
      <c r="A10690">
        <v>5342</v>
      </c>
      <c r="B10690">
        <v>6333</v>
      </c>
      <c r="C10690" t="s">
        <v>16021</v>
      </c>
      <c r="D10690" t="s">
        <v>83</v>
      </c>
      <c r="E10690" t="s">
        <v>188</v>
      </c>
      <c r="F10690" t="s">
        <v>16022</v>
      </c>
      <c r="G10690" t="str">
        <f>"00073245"</f>
        <v>00073245</v>
      </c>
      <c r="H10690" t="s">
        <v>2658</v>
      </c>
      <c r="I10690">
        <v>150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V10690">
        <v>0</v>
      </c>
      <c r="W10690" t="s">
        <v>16019</v>
      </c>
    </row>
    <row r="10691" spans="1:23" x14ac:dyDescent="0.25">
      <c r="H10691" t="s">
        <v>16023</v>
      </c>
    </row>
    <row r="10692" spans="1:23" x14ac:dyDescent="0.25">
      <c r="A10692">
        <v>5343</v>
      </c>
      <c r="B10692">
        <v>3913</v>
      </c>
      <c r="C10692" t="s">
        <v>566</v>
      </c>
      <c r="D10692" t="s">
        <v>655</v>
      </c>
      <c r="E10692" t="s">
        <v>70</v>
      </c>
      <c r="F10692" t="s">
        <v>16024</v>
      </c>
      <c r="G10692" t="str">
        <f>"201511023251"</f>
        <v>201511023251</v>
      </c>
      <c r="H10692" t="s">
        <v>2658</v>
      </c>
      <c r="I10692">
        <v>150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V10692">
        <v>1</v>
      </c>
      <c r="W10692" t="s">
        <v>16019</v>
      </c>
    </row>
    <row r="10693" spans="1:23" x14ac:dyDescent="0.25">
      <c r="H10693" t="s">
        <v>16025</v>
      </c>
    </row>
    <row r="10694" spans="1:23" x14ac:dyDescent="0.25">
      <c r="A10694">
        <v>5344</v>
      </c>
      <c r="B10694">
        <v>8992</v>
      </c>
      <c r="C10694" t="s">
        <v>16026</v>
      </c>
      <c r="D10694" t="s">
        <v>112</v>
      </c>
      <c r="E10694" t="s">
        <v>65</v>
      </c>
      <c r="F10694" t="s">
        <v>16027</v>
      </c>
      <c r="G10694" t="str">
        <f>"201511008813"</f>
        <v>201511008813</v>
      </c>
      <c r="H10694" t="s">
        <v>16028</v>
      </c>
      <c r="I10694">
        <v>0</v>
      </c>
      <c r="J10694">
        <v>30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  <c r="R10694">
        <v>58</v>
      </c>
      <c r="S10694">
        <v>406</v>
      </c>
      <c r="V10694">
        <v>1</v>
      </c>
      <c r="W10694" t="s">
        <v>16019</v>
      </c>
    </row>
    <row r="10695" spans="1:23" x14ac:dyDescent="0.25">
      <c r="H10695" t="s">
        <v>16029</v>
      </c>
    </row>
    <row r="10696" spans="1:23" x14ac:dyDescent="0.25">
      <c r="A10696">
        <v>5345</v>
      </c>
      <c r="B10696">
        <v>7900</v>
      </c>
      <c r="C10696" t="s">
        <v>16030</v>
      </c>
      <c r="D10696" t="s">
        <v>112</v>
      </c>
      <c r="E10696" t="s">
        <v>192</v>
      </c>
      <c r="F10696" t="s">
        <v>16031</v>
      </c>
      <c r="G10696" t="str">
        <f>"00079553"</f>
        <v>00079553</v>
      </c>
      <c r="H10696" t="s">
        <v>2567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R10696">
        <v>6</v>
      </c>
      <c r="S10696">
        <v>42</v>
      </c>
      <c r="T10696">
        <v>6</v>
      </c>
      <c r="U10696">
        <v>869</v>
      </c>
      <c r="V10696">
        <v>0</v>
      </c>
      <c r="W10696" t="s">
        <v>16032</v>
      </c>
    </row>
    <row r="10697" spans="1:23" x14ac:dyDescent="0.25">
      <c r="H10697">
        <v>869</v>
      </c>
    </row>
    <row r="10698" spans="1:23" x14ac:dyDescent="0.25">
      <c r="A10698">
        <v>5346</v>
      </c>
      <c r="B10698">
        <v>6416</v>
      </c>
      <c r="C10698" t="s">
        <v>16033</v>
      </c>
      <c r="D10698" t="s">
        <v>379</v>
      </c>
      <c r="E10698" t="s">
        <v>41</v>
      </c>
      <c r="F10698" t="s">
        <v>16034</v>
      </c>
      <c r="G10698" t="str">
        <f>"201511006180"</f>
        <v>201511006180</v>
      </c>
      <c r="H10698" t="s">
        <v>6272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0</v>
      </c>
      <c r="R10698">
        <v>0</v>
      </c>
      <c r="S10698">
        <v>0</v>
      </c>
      <c r="V10698">
        <v>0</v>
      </c>
      <c r="W10698" t="s">
        <v>6272</v>
      </c>
    </row>
    <row r="10699" spans="1:23" x14ac:dyDescent="0.25">
      <c r="H10699" t="s">
        <v>16035</v>
      </c>
    </row>
    <row r="10700" spans="1:23" x14ac:dyDescent="0.25">
      <c r="A10700">
        <v>5347</v>
      </c>
      <c r="B10700">
        <v>5969</v>
      </c>
      <c r="C10700" t="s">
        <v>1059</v>
      </c>
      <c r="D10700" t="s">
        <v>515</v>
      </c>
      <c r="E10700" t="s">
        <v>51</v>
      </c>
      <c r="F10700" t="s">
        <v>16036</v>
      </c>
      <c r="G10700" t="str">
        <f>"201406008899"</f>
        <v>201406008899</v>
      </c>
      <c r="H10700" t="s">
        <v>6272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V10700">
        <v>0</v>
      </c>
      <c r="W10700" t="s">
        <v>6272</v>
      </c>
    </row>
    <row r="10701" spans="1:23" x14ac:dyDescent="0.25">
      <c r="H10701" t="s">
        <v>16037</v>
      </c>
    </row>
    <row r="10702" spans="1:23" x14ac:dyDescent="0.25">
      <c r="A10702">
        <v>5348</v>
      </c>
      <c r="B10702">
        <v>257</v>
      </c>
      <c r="C10702" t="s">
        <v>16038</v>
      </c>
      <c r="D10702" t="s">
        <v>162</v>
      </c>
      <c r="E10702" t="s">
        <v>123</v>
      </c>
      <c r="F10702" t="s">
        <v>16039</v>
      </c>
      <c r="G10702" t="str">
        <f>"201412007381"</f>
        <v>201412007381</v>
      </c>
      <c r="H10702" t="s">
        <v>6272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  <c r="V10702">
        <v>0</v>
      </c>
      <c r="W10702" t="s">
        <v>6272</v>
      </c>
    </row>
    <row r="10703" spans="1:23" x14ac:dyDescent="0.25">
      <c r="H10703" t="s">
        <v>16040</v>
      </c>
    </row>
    <row r="10704" spans="1:23" x14ac:dyDescent="0.25">
      <c r="A10704">
        <v>5349</v>
      </c>
      <c r="B10704">
        <v>1624</v>
      </c>
      <c r="C10704" t="s">
        <v>16041</v>
      </c>
      <c r="D10704" t="s">
        <v>112</v>
      </c>
      <c r="E10704" t="s">
        <v>20</v>
      </c>
      <c r="F10704" t="s">
        <v>16042</v>
      </c>
      <c r="G10704" t="str">
        <f>"00017560"</f>
        <v>00017560</v>
      </c>
      <c r="H10704">
        <v>880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  <c r="R10704">
        <v>19</v>
      </c>
      <c r="S10704">
        <v>133</v>
      </c>
      <c r="V10704">
        <v>1</v>
      </c>
      <c r="W10704">
        <v>1013</v>
      </c>
    </row>
    <row r="10705" spans="1:23" x14ac:dyDescent="0.25">
      <c r="H10705" t="s">
        <v>16043</v>
      </c>
    </row>
    <row r="10706" spans="1:23" x14ac:dyDescent="0.25">
      <c r="A10706">
        <v>5350</v>
      </c>
      <c r="B10706">
        <v>4289</v>
      </c>
      <c r="C10706" t="s">
        <v>16044</v>
      </c>
      <c r="D10706" t="s">
        <v>16045</v>
      </c>
      <c r="E10706" t="s">
        <v>65</v>
      </c>
      <c r="F10706" t="s">
        <v>16046</v>
      </c>
      <c r="G10706" t="str">
        <f>"00023702"</f>
        <v>00023702</v>
      </c>
      <c r="H10706">
        <v>803</v>
      </c>
      <c r="I10706">
        <v>0</v>
      </c>
      <c r="J10706">
        <v>70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R10706">
        <v>20</v>
      </c>
      <c r="S10706">
        <v>140</v>
      </c>
      <c r="V10706">
        <v>1</v>
      </c>
      <c r="W10706">
        <v>1013</v>
      </c>
    </row>
    <row r="10707" spans="1:23" x14ac:dyDescent="0.25">
      <c r="H10707" t="s">
        <v>16047</v>
      </c>
    </row>
    <row r="10708" spans="1:23" x14ac:dyDescent="0.25">
      <c r="A10708">
        <v>5351</v>
      </c>
      <c r="B10708">
        <v>3381</v>
      </c>
      <c r="C10708" t="s">
        <v>2498</v>
      </c>
      <c r="D10708" t="s">
        <v>83</v>
      </c>
      <c r="E10708" t="s">
        <v>15</v>
      </c>
      <c r="F10708" t="s">
        <v>16048</v>
      </c>
      <c r="G10708" t="str">
        <f>"00074971"</f>
        <v>00074971</v>
      </c>
      <c r="H10708" t="s">
        <v>7053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v>38</v>
      </c>
      <c r="S10708">
        <v>266</v>
      </c>
      <c r="V10708">
        <v>0</v>
      </c>
      <c r="W10708" t="s">
        <v>16049</v>
      </c>
    </row>
    <row r="10709" spans="1:23" x14ac:dyDescent="0.25">
      <c r="H10709" t="s">
        <v>16050</v>
      </c>
    </row>
    <row r="10710" spans="1:23" x14ac:dyDescent="0.25">
      <c r="A10710">
        <v>5352</v>
      </c>
      <c r="B10710">
        <v>9356</v>
      </c>
      <c r="C10710" t="s">
        <v>5890</v>
      </c>
      <c r="D10710" t="s">
        <v>1655</v>
      </c>
      <c r="E10710" t="s">
        <v>41</v>
      </c>
      <c r="F10710" t="s">
        <v>13158</v>
      </c>
      <c r="G10710" t="str">
        <f>"00087543"</f>
        <v>00087543</v>
      </c>
      <c r="H10710" t="s">
        <v>1242</v>
      </c>
      <c r="I10710">
        <v>0</v>
      </c>
      <c r="J10710">
        <v>30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  <c r="R10710">
        <v>6</v>
      </c>
      <c r="S10710">
        <v>42</v>
      </c>
      <c r="V10710">
        <v>0</v>
      </c>
      <c r="W10710" t="s">
        <v>16051</v>
      </c>
    </row>
    <row r="10711" spans="1:23" x14ac:dyDescent="0.25">
      <c r="H10711" t="s">
        <v>13159</v>
      </c>
    </row>
    <row r="10712" spans="1:23" x14ac:dyDescent="0.25">
      <c r="A10712">
        <v>5353</v>
      </c>
      <c r="B10712">
        <v>8579</v>
      </c>
      <c r="C10712" t="s">
        <v>16052</v>
      </c>
      <c r="D10712" t="s">
        <v>51</v>
      </c>
      <c r="E10712" t="s">
        <v>60</v>
      </c>
      <c r="F10712" t="s">
        <v>16053</v>
      </c>
      <c r="G10712" t="str">
        <f>"201604005831"</f>
        <v>201604005831</v>
      </c>
      <c r="H10712" t="s">
        <v>2033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R10712">
        <v>15</v>
      </c>
      <c r="S10712">
        <v>105</v>
      </c>
      <c r="V10712">
        <v>0</v>
      </c>
      <c r="W10712" t="s">
        <v>16051</v>
      </c>
    </row>
    <row r="10713" spans="1:23" x14ac:dyDescent="0.25">
      <c r="H10713" t="s">
        <v>16054</v>
      </c>
    </row>
    <row r="10714" spans="1:23" x14ac:dyDescent="0.25">
      <c r="A10714">
        <v>5354</v>
      </c>
      <c r="B10714">
        <v>2435</v>
      </c>
      <c r="C10714" t="s">
        <v>12312</v>
      </c>
      <c r="D10714" t="s">
        <v>83</v>
      </c>
      <c r="E10714" t="s">
        <v>222</v>
      </c>
      <c r="F10714" t="s">
        <v>12313</v>
      </c>
      <c r="G10714" t="str">
        <f>"201101000030"</f>
        <v>201101000030</v>
      </c>
      <c r="H10714">
        <v>1012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V10714">
        <v>1</v>
      </c>
      <c r="W10714">
        <v>1012</v>
      </c>
    </row>
    <row r="10715" spans="1:23" x14ac:dyDescent="0.25">
      <c r="H10715" t="s">
        <v>735</v>
      </c>
    </row>
    <row r="10716" spans="1:23" x14ac:dyDescent="0.25">
      <c r="A10716">
        <v>5355</v>
      </c>
      <c r="B10716">
        <v>7134</v>
      </c>
      <c r="C10716" t="s">
        <v>16055</v>
      </c>
      <c r="D10716" t="s">
        <v>9160</v>
      </c>
      <c r="E10716" t="s">
        <v>16056</v>
      </c>
      <c r="F10716" t="s">
        <v>16057</v>
      </c>
      <c r="G10716" t="str">
        <f>"00003855"</f>
        <v>00003855</v>
      </c>
      <c r="H10716">
        <v>1012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V10716">
        <v>0</v>
      </c>
      <c r="W10716">
        <v>1012</v>
      </c>
    </row>
    <row r="10717" spans="1:23" x14ac:dyDescent="0.25">
      <c r="H10717" t="s">
        <v>14508</v>
      </c>
    </row>
    <row r="10718" spans="1:23" x14ac:dyDescent="0.25">
      <c r="A10718">
        <v>5356</v>
      </c>
      <c r="B10718">
        <v>7134</v>
      </c>
      <c r="C10718" t="s">
        <v>16055</v>
      </c>
      <c r="D10718" t="s">
        <v>9160</v>
      </c>
      <c r="E10718" t="s">
        <v>16056</v>
      </c>
      <c r="F10718" t="s">
        <v>16057</v>
      </c>
      <c r="G10718" t="str">
        <f>"00003855"</f>
        <v>00003855</v>
      </c>
      <c r="H10718">
        <v>1012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6</v>
      </c>
      <c r="U10718">
        <v>869</v>
      </c>
      <c r="V10718">
        <v>0</v>
      </c>
      <c r="W10718">
        <v>1012</v>
      </c>
    </row>
    <row r="10719" spans="1:23" x14ac:dyDescent="0.25">
      <c r="H10719" t="s">
        <v>14508</v>
      </c>
    </row>
    <row r="10720" spans="1:23" x14ac:dyDescent="0.25">
      <c r="A10720">
        <v>5357</v>
      </c>
      <c r="B10720">
        <v>9530</v>
      </c>
      <c r="C10720" t="s">
        <v>2495</v>
      </c>
      <c r="D10720" t="s">
        <v>24</v>
      </c>
      <c r="E10720" t="s">
        <v>51</v>
      </c>
      <c r="F10720" t="s">
        <v>16058</v>
      </c>
      <c r="G10720" t="str">
        <f>"00069842"</f>
        <v>00069842</v>
      </c>
      <c r="H10720">
        <v>1012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V10720">
        <v>1</v>
      </c>
      <c r="W10720">
        <v>1012</v>
      </c>
    </row>
    <row r="10721" spans="1:23" x14ac:dyDescent="0.25">
      <c r="H10721" t="s">
        <v>16059</v>
      </c>
    </row>
    <row r="10722" spans="1:23" x14ac:dyDescent="0.25">
      <c r="A10722">
        <v>5358</v>
      </c>
      <c r="B10722">
        <v>7781</v>
      </c>
      <c r="C10722" t="s">
        <v>10665</v>
      </c>
      <c r="D10722" t="s">
        <v>79</v>
      </c>
      <c r="E10722" t="s">
        <v>15</v>
      </c>
      <c r="F10722" t="s">
        <v>10666</v>
      </c>
      <c r="G10722" t="str">
        <f>"201511029363"</f>
        <v>201511029363</v>
      </c>
      <c r="H10722">
        <v>1012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V10722">
        <v>0</v>
      </c>
      <c r="W10722">
        <v>1012</v>
      </c>
    </row>
    <row r="10723" spans="1:23" x14ac:dyDescent="0.25">
      <c r="H10723" t="s">
        <v>1925</v>
      </c>
    </row>
    <row r="10724" spans="1:23" x14ac:dyDescent="0.25">
      <c r="A10724">
        <v>5359</v>
      </c>
      <c r="B10724">
        <v>1266</v>
      </c>
      <c r="C10724" t="s">
        <v>16060</v>
      </c>
      <c r="D10724" t="s">
        <v>570</v>
      </c>
      <c r="E10724" t="s">
        <v>11057</v>
      </c>
      <c r="F10724" t="s">
        <v>16061</v>
      </c>
      <c r="G10724" t="str">
        <f>"00025094"</f>
        <v>00025094</v>
      </c>
      <c r="H10724">
        <v>1012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V10724">
        <v>2</v>
      </c>
      <c r="W10724">
        <v>1012</v>
      </c>
    </row>
    <row r="10725" spans="1:23" x14ac:dyDescent="0.25">
      <c r="H10725" t="s">
        <v>16062</v>
      </c>
    </row>
    <row r="10726" spans="1:23" x14ac:dyDescent="0.25">
      <c r="A10726">
        <v>5360</v>
      </c>
      <c r="B10726">
        <v>10371</v>
      </c>
      <c r="C10726" t="s">
        <v>16063</v>
      </c>
      <c r="D10726" t="s">
        <v>489</v>
      </c>
      <c r="E10726" t="s">
        <v>51</v>
      </c>
      <c r="F10726" t="s">
        <v>16064</v>
      </c>
      <c r="G10726" t="str">
        <f>"201511031503"</f>
        <v>201511031503</v>
      </c>
      <c r="H10726">
        <v>1012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0</v>
      </c>
      <c r="R10726">
        <v>0</v>
      </c>
      <c r="S10726">
        <v>0</v>
      </c>
      <c r="V10726">
        <v>0</v>
      </c>
      <c r="W10726">
        <v>1012</v>
      </c>
    </row>
    <row r="10727" spans="1:23" x14ac:dyDescent="0.25">
      <c r="H10727" t="s">
        <v>16065</v>
      </c>
    </row>
    <row r="10728" spans="1:23" x14ac:dyDescent="0.25">
      <c r="A10728">
        <v>5361</v>
      </c>
      <c r="B10728">
        <v>7316</v>
      </c>
      <c r="C10728" t="s">
        <v>11169</v>
      </c>
      <c r="D10728" t="s">
        <v>45</v>
      </c>
      <c r="E10728" t="s">
        <v>70</v>
      </c>
      <c r="F10728" t="s">
        <v>16066</v>
      </c>
      <c r="G10728" t="str">
        <f>"201511027718"</f>
        <v>201511027718</v>
      </c>
      <c r="H10728">
        <v>1012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0</v>
      </c>
      <c r="R10728">
        <v>0</v>
      </c>
      <c r="S10728">
        <v>0</v>
      </c>
      <c r="V10728">
        <v>1</v>
      </c>
      <c r="W10728">
        <v>1012</v>
      </c>
    </row>
    <row r="10729" spans="1:23" x14ac:dyDescent="0.25">
      <c r="H10729" t="s">
        <v>16067</v>
      </c>
    </row>
    <row r="10730" spans="1:23" x14ac:dyDescent="0.25">
      <c r="A10730">
        <v>5362</v>
      </c>
      <c r="B10730">
        <v>10378</v>
      </c>
      <c r="C10730" t="s">
        <v>15829</v>
      </c>
      <c r="D10730" t="s">
        <v>14</v>
      </c>
      <c r="E10730" t="s">
        <v>686</v>
      </c>
      <c r="F10730" t="s">
        <v>16068</v>
      </c>
      <c r="G10730" t="str">
        <f>"00030659"</f>
        <v>00030659</v>
      </c>
      <c r="H10730">
        <v>1012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R10730">
        <v>0</v>
      </c>
      <c r="S10730">
        <v>0</v>
      </c>
      <c r="V10730">
        <v>2</v>
      </c>
      <c r="W10730">
        <v>1012</v>
      </c>
    </row>
    <row r="10731" spans="1:23" x14ac:dyDescent="0.25">
      <c r="H10731" t="s">
        <v>16069</v>
      </c>
    </row>
    <row r="10732" spans="1:23" x14ac:dyDescent="0.25">
      <c r="A10732">
        <v>5363</v>
      </c>
      <c r="B10732">
        <v>10380</v>
      </c>
      <c r="C10732" t="s">
        <v>16070</v>
      </c>
      <c r="D10732" t="s">
        <v>326</v>
      </c>
      <c r="E10732" t="s">
        <v>3457</v>
      </c>
      <c r="F10732" t="s">
        <v>16071</v>
      </c>
      <c r="G10732" t="str">
        <f>"201511041666"</f>
        <v>201511041666</v>
      </c>
      <c r="H10732">
        <v>1012</v>
      </c>
      <c r="I10732">
        <v>0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  <c r="R10732">
        <v>0</v>
      </c>
      <c r="S10732">
        <v>0</v>
      </c>
      <c r="V10732">
        <v>1</v>
      </c>
      <c r="W10732">
        <v>1012</v>
      </c>
    </row>
    <row r="10733" spans="1:23" x14ac:dyDescent="0.25">
      <c r="H10733" t="s">
        <v>16072</v>
      </c>
    </row>
    <row r="10734" spans="1:23" x14ac:dyDescent="0.25">
      <c r="A10734">
        <v>5364</v>
      </c>
      <c r="B10734">
        <v>8420</v>
      </c>
      <c r="C10734" t="s">
        <v>16073</v>
      </c>
      <c r="D10734" t="s">
        <v>24</v>
      </c>
      <c r="E10734" t="s">
        <v>16074</v>
      </c>
      <c r="F10734" t="s">
        <v>16075</v>
      </c>
      <c r="G10734" t="str">
        <f>"00049956"</f>
        <v>00049956</v>
      </c>
      <c r="H10734">
        <v>1012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0</v>
      </c>
      <c r="R10734">
        <v>0</v>
      </c>
      <c r="S10734">
        <v>0</v>
      </c>
      <c r="V10734">
        <v>0</v>
      </c>
      <c r="W10734">
        <v>1012</v>
      </c>
    </row>
    <row r="10735" spans="1:23" x14ac:dyDescent="0.25">
      <c r="H10735" t="s">
        <v>16076</v>
      </c>
    </row>
    <row r="10736" spans="1:23" x14ac:dyDescent="0.25">
      <c r="A10736">
        <v>5365</v>
      </c>
      <c r="B10736">
        <v>9874</v>
      </c>
      <c r="C10736" t="s">
        <v>16077</v>
      </c>
      <c r="D10736" t="s">
        <v>485</v>
      </c>
      <c r="E10736" t="s">
        <v>51</v>
      </c>
      <c r="F10736" t="s">
        <v>16078</v>
      </c>
      <c r="G10736" t="str">
        <f>"201511032580"</f>
        <v>201511032580</v>
      </c>
      <c r="H10736">
        <v>1012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0</v>
      </c>
      <c r="R10736">
        <v>0</v>
      </c>
      <c r="S10736">
        <v>0</v>
      </c>
      <c r="V10736">
        <v>0</v>
      </c>
      <c r="W10736">
        <v>1012</v>
      </c>
    </row>
    <row r="10737" spans="1:23" x14ac:dyDescent="0.25">
      <c r="H10737" t="s">
        <v>16079</v>
      </c>
    </row>
    <row r="10738" spans="1:23" x14ac:dyDescent="0.25">
      <c r="A10738">
        <v>5366</v>
      </c>
      <c r="B10738">
        <v>5911</v>
      </c>
      <c r="C10738" t="s">
        <v>16080</v>
      </c>
      <c r="D10738" t="s">
        <v>383</v>
      </c>
      <c r="E10738" t="s">
        <v>213</v>
      </c>
      <c r="F10738" t="s">
        <v>16081</v>
      </c>
      <c r="G10738" t="str">
        <f>"201511020293"</f>
        <v>201511020293</v>
      </c>
      <c r="H10738">
        <v>1012</v>
      </c>
      <c r="I10738">
        <v>0</v>
      </c>
      <c r="J10738">
        <v>0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0</v>
      </c>
      <c r="Q10738">
        <v>0</v>
      </c>
      <c r="R10738">
        <v>0</v>
      </c>
      <c r="S10738">
        <v>0</v>
      </c>
      <c r="V10738">
        <v>0</v>
      </c>
      <c r="W10738">
        <v>1012</v>
      </c>
    </row>
    <row r="10739" spans="1:23" x14ac:dyDescent="0.25">
      <c r="H10739" t="s">
        <v>16082</v>
      </c>
    </row>
    <row r="10740" spans="1:23" x14ac:dyDescent="0.25">
      <c r="A10740">
        <v>5367</v>
      </c>
      <c r="B10740">
        <v>5483</v>
      </c>
      <c r="C10740" t="s">
        <v>6124</v>
      </c>
      <c r="D10740" t="s">
        <v>16083</v>
      </c>
      <c r="E10740" t="s">
        <v>686</v>
      </c>
      <c r="F10740" t="s">
        <v>16084</v>
      </c>
      <c r="G10740" t="str">
        <f>"00094062"</f>
        <v>00094062</v>
      </c>
      <c r="H10740">
        <v>1012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R10740">
        <v>0</v>
      </c>
      <c r="S10740">
        <v>0</v>
      </c>
      <c r="V10740">
        <v>0</v>
      </c>
      <c r="W10740">
        <v>1012</v>
      </c>
    </row>
    <row r="10741" spans="1:23" x14ac:dyDescent="0.25">
      <c r="H10741" t="s">
        <v>16085</v>
      </c>
    </row>
    <row r="10742" spans="1:23" x14ac:dyDescent="0.25">
      <c r="A10742">
        <v>5368</v>
      </c>
      <c r="B10742">
        <v>6527</v>
      </c>
      <c r="C10742" t="s">
        <v>16086</v>
      </c>
      <c r="D10742" t="s">
        <v>655</v>
      </c>
      <c r="E10742" t="s">
        <v>51</v>
      </c>
      <c r="F10742" t="s">
        <v>16087</v>
      </c>
      <c r="G10742" t="str">
        <f>"201510000896"</f>
        <v>201510000896</v>
      </c>
      <c r="H10742">
        <v>1012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0</v>
      </c>
      <c r="R10742">
        <v>0</v>
      </c>
      <c r="S10742">
        <v>0</v>
      </c>
      <c r="V10742">
        <v>2</v>
      </c>
      <c r="W10742">
        <v>1012</v>
      </c>
    </row>
    <row r="10743" spans="1:23" x14ac:dyDescent="0.25">
      <c r="H10743" t="s">
        <v>16088</v>
      </c>
    </row>
    <row r="10744" spans="1:23" x14ac:dyDescent="0.25">
      <c r="A10744">
        <v>5369</v>
      </c>
      <c r="B10744">
        <v>1360</v>
      </c>
      <c r="C10744" t="s">
        <v>15000</v>
      </c>
      <c r="D10744" t="s">
        <v>15001</v>
      </c>
      <c r="E10744" t="s">
        <v>834</v>
      </c>
      <c r="F10744" t="s">
        <v>15002</v>
      </c>
      <c r="G10744" t="str">
        <f>"201510000491"</f>
        <v>201510000491</v>
      </c>
      <c r="H10744">
        <v>1012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  <c r="R10744">
        <v>0</v>
      </c>
      <c r="S10744">
        <v>0</v>
      </c>
      <c r="V10744">
        <v>0</v>
      </c>
      <c r="W10744">
        <v>1012</v>
      </c>
    </row>
    <row r="10745" spans="1:23" x14ac:dyDescent="0.25">
      <c r="H10745" t="s">
        <v>15003</v>
      </c>
    </row>
    <row r="10746" spans="1:23" x14ac:dyDescent="0.25">
      <c r="A10746">
        <v>5370</v>
      </c>
      <c r="B10746">
        <v>4196</v>
      </c>
      <c r="C10746" t="s">
        <v>1181</v>
      </c>
      <c r="D10746" t="s">
        <v>36</v>
      </c>
      <c r="E10746" t="s">
        <v>55</v>
      </c>
      <c r="F10746" t="s">
        <v>16089</v>
      </c>
      <c r="G10746" t="str">
        <f>"201511040861"</f>
        <v>201511040861</v>
      </c>
      <c r="H10746">
        <v>1012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R10746">
        <v>0</v>
      </c>
      <c r="S10746">
        <v>0</v>
      </c>
      <c r="V10746">
        <v>0</v>
      </c>
      <c r="W10746">
        <v>1012</v>
      </c>
    </row>
    <row r="10747" spans="1:23" x14ac:dyDescent="0.25">
      <c r="H10747" t="s">
        <v>5218</v>
      </c>
    </row>
    <row r="10748" spans="1:23" x14ac:dyDescent="0.25">
      <c r="A10748">
        <v>5371</v>
      </c>
      <c r="B10748">
        <v>8905</v>
      </c>
      <c r="C10748" t="s">
        <v>16090</v>
      </c>
      <c r="D10748" t="s">
        <v>16091</v>
      </c>
      <c r="E10748" t="s">
        <v>51</v>
      </c>
      <c r="F10748" t="s">
        <v>16092</v>
      </c>
      <c r="G10748" t="str">
        <f>"201511039258"</f>
        <v>201511039258</v>
      </c>
      <c r="H10748">
        <v>1012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  <c r="R10748">
        <v>0</v>
      </c>
      <c r="S10748">
        <v>0</v>
      </c>
      <c r="T10748">
        <v>7</v>
      </c>
      <c r="U10748" t="s">
        <v>16093</v>
      </c>
      <c r="V10748">
        <v>0</v>
      </c>
      <c r="W10748">
        <v>1012</v>
      </c>
    </row>
    <row r="10749" spans="1:23" x14ac:dyDescent="0.25">
      <c r="H10749" t="s">
        <v>16094</v>
      </c>
    </row>
    <row r="10750" spans="1:23" x14ac:dyDescent="0.25">
      <c r="A10750">
        <v>5372</v>
      </c>
      <c r="B10750">
        <v>8905</v>
      </c>
      <c r="C10750" t="s">
        <v>16090</v>
      </c>
      <c r="D10750" t="s">
        <v>16091</v>
      </c>
      <c r="E10750" t="s">
        <v>51</v>
      </c>
      <c r="F10750" t="s">
        <v>16092</v>
      </c>
      <c r="G10750" t="str">
        <f>"201511039258"</f>
        <v>201511039258</v>
      </c>
      <c r="H10750">
        <v>1012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  <c r="R10750">
        <v>0</v>
      </c>
      <c r="S10750">
        <v>0</v>
      </c>
      <c r="V10750">
        <v>0</v>
      </c>
      <c r="W10750">
        <v>1012</v>
      </c>
    </row>
    <row r="10751" spans="1:23" x14ac:dyDescent="0.25">
      <c r="H10751" t="s">
        <v>16094</v>
      </c>
    </row>
    <row r="10752" spans="1:23" x14ac:dyDescent="0.25">
      <c r="A10752">
        <v>5373</v>
      </c>
      <c r="B10752">
        <v>7022</v>
      </c>
      <c r="C10752" t="s">
        <v>16095</v>
      </c>
      <c r="D10752" t="s">
        <v>10585</v>
      </c>
      <c r="E10752" t="s">
        <v>96</v>
      </c>
      <c r="F10752" t="s">
        <v>16096</v>
      </c>
      <c r="G10752" t="str">
        <f>"00090495"</f>
        <v>00090495</v>
      </c>
      <c r="H10752">
        <v>1012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R10752">
        <v>0</v>
      </c>
      <c r="S10752">
        <v>0</v>
      </c>
      <c r="V10752">
        <v>2</v>
      </c>
      <c r="W10752">
        <v>1012</v>
      </c>
    </row>
    <row r="10753" spans="1:23" x14ac:dyDescent="0.25">
      <c r="H10753" t="s">
        <v>16097</v>
      </c>
    </row>
    <row r="10754" spans="1:23" x14ac:dyDescent="0.25">
      <c r="A10754">
        <v>5374</v>
      </c>
      <c r="B10754">
        <v>799</v>
      </c>
      <c r="C10754" t="s">
        <v>16098</v>
      </c>
      <c r="D10754" t="s">
        <v>14</v>
      </c>
      <c r="E10754" t="s">
        <v>41</v>
      </c>
      <c r="F10754" t="s">
        <v>16099</v>
      </c>
      <c r="G10754" t="str">
        <f>"00030545"</f>
        <v>00030545</v>
      </c>
      <c r="H10754">
        <v>1012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  <c r="R10754">
        <v>0</v>
      </c>
      <c r="S10754">
        <v>0</v>
      </c>
      <c r="V10754">
        <v>0</v>
      </c>
      <c r="W10754">
        <v>1012</v>
      </c>
    </row>
    <row r="10755" spans="1:23" x14ac:dyDescent="0.25">
      <c r="H10755" t="s">
        <v>16100</v>
      </c>
    </row>
    <row r="10756" spans="1:23" x14ac:dyDescent="0.25">
      <c r="A10756">
        <v>5375</v>
      </c>
      <c r="B10756">
        <v>8516</v>
      </c>
      <c r="C10756" t="s">
        <v>3198</v>
      </c>
      <c r="D10756" t="s">
        <v>51</v>
      </c>
      <c r="E10756" t="s">
        <v>15</v>
      </c>
      <c r="F10756" t="s">
        <v>16101</v>
      </c>
      <c r="G10756" t="str">
        <f>"00092620"</f>
        <v>00092620</v>
      </c>
      <c r="H10756">
        <v>660</v>
      </c>
      <c r="I10756">
        <v>0</v>
      </c>
      <c r="J10756">
        <v>30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v>46</v>
      </c>
      <c r="S10756">
        <v>322</v>
      </c>
      <c r="V10756">
        <v>0</v>
      </c>
      <c r="W10756">
        <v>1012</v>
      </c>
    </row>
    <row r="10757" spans="1:23" x14ac:dyDescent="0.25">
      <c r="H10757" t="s">
        <v>16102</v>
      </c>
    </row>
    <row r="10758" spans="1:23" x14ac:dyDescent="0.25">
      <c r="A10758">
        <v>5376</v>
      </c>
      <c r="B10758">
        <v>3845</v>
      </c>
      <c r="C10758" t="s">
        <v>16103</v>
      </c>
      <c r="D10758" t="s">
        <v>16104</v>
      </c>
      <c r="E10758" t="s">
        <v>55</v>
      </c>
      <c r="F10758" t="s">
        <v>16105</v>
      </c>
      <c r="G10758" t="str">
        <f>"201501000010"</f>
        <v>201501000010</v>
      </c>
      <c r="H10758" t="s">
        <v>3090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  <c r="R10758">
        <v>29</v>
      </c>
      <c r="S10758">
        <v>203</v>
      </c>
      <c r="V10758">
        <v>0</v>
      </c>
      <c r="W10758" t="s">
        <v>16106</v>
      </c>
    </row>
    <row r="10759" spans="1:23" x14ac:dyDescent="0.25">
      <c r="H10759" t="s">
        <v>16107</v>
      </c>
    </row>
    <row r="10760" spans="1:23" x14ac:dyDescent="0.25">
      <c r="A10760">
        <v>5377</v>
      </c>
      <c r="B10760">
        <v>8979</v>
      </c>
      <c r="C10760" t="s">
        <v>16108</v>
      </c>
      <c r="D10760" t="s">
        <v>326</v>
      </c>
      <c r="E10760" t="s">
        <v>96</v>
      </c>
      <c r="F10760" t="s">
        <v>16109</v>
      </c>
      <c r="G10760" t="str">
        <f>"201511043502"</f>
        <v>201511043502</v>
      </c>
      <c r="H10760" t="s">
        <v>1133</v>
      </c>
      <c r="I10760">
        <v>0</v>
      </c>
      <c r="J10760">
        <v>30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0</v>
      </c>
      <c r="R10760">
        <v>0</v>
      </c>
      <c r="S10760">
        <v>0</v>
      </c>
      <c r="V10760">
        <v>0</v>
      </c>
      <c r="W10760" t="s">
        <v>16110</v>
      </c>
    </row>
    <row r="10761" spans="1:23" x14ac:dyDescent="0.25">
      <c r="H10761" t="s">
        <v>16111</v>
      </c>
    </row>
    <row r="10762" spans="1:23" x14ac:dyDescent="0.25">
      <c r="A10762">
        <v>5378</v>
      </c>
      <c r="B10762">
        <v>3356</v>
      </c>
      <c r="C10762" t="s">
        <v>16112</v>
      </c>
      <c r="D10762" t="s">
        <v>16113</v>
      </c>
      <c r="E10762" t="s">
        <v>96</v>
      </c>
      <c r="F10762" t="s">
        <v>16114</v>
      </c>
      <c r="G10762" t="str">
        <f>"00045237"</f>
        <v>00045237</v>
      </c>
      <c r="H10762" t="s">
        <v>1133</v>
      </c>
      <c r="I10762">
        <v>0</v>
      </c>
      <c r="J10762">
        <v>30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  <c r="R10762">
        <v>0</v>
      </c>
      <c r="S10762">
        <v>0</v>
      </c>
      <c r="V10762">
        <v>2</v>
      </c>
      <c r="W10762" t="s">
        <v>16110</v>
      </c>
    </row>
    <row r="10763" spans="1:23" x14ac:dyDescent="0.25">
      <c r="H10763" t="s">
        <v>16115</v>
      </c>
    </row>
    <row r="10764" spans="1:23" x14ac:dyDescent="0.25">
      <c r="A10764">
        <v>5379</v>
      </c>
      <c r="B10764">
        <v>3467</v>
      </c>
      <c r="C10764" t="s">
        <v>5845</v>
      </c>
      <c r="D10764" t="s">
        <v>10507</v>
      </c>
      <c r="E10764" t="s">
        <v>213</v>
      </c>
      <c r="F10764" t="s">
        <v>16116</v>
      </c>
      <c r="G10764" t="str">
        <f>"201510001526"</f>
        <v>201510001526</v>
      </c>
      <c r="H10764">
        <v>891</v>
      </c>
      <c r="I10764">
        <v>0</v>
      </c>
      <c r="J10764">
        <v>70</v>
      </c>
      <c r="K10764">
        <v>50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V10764">
        <v>0</v>
      </c>
      <c r="W10764">
        <v>1011</v>
      </c>
    </row>
    <row r="10765" spans="1:23" x14ac:dyDescent="0.25">
      <c r="H10765" t="s">
        <v>16117</v>
      </c>
    </row>
    <row r="10766" spans="1:23" x14ac:dyDescent="0.25">
      <c r="A10766">
        <v>5380</v>
      </c>
      <c r="B10766">
        <v>2843</v>
      </c>
      <c r="C10766" t="s">
        <v>1694</v>
      </c>
      <c r="D10766" t="s">
        <v>326</v>
      </c>
      <c r="E10766" t="s">
        <v>810</v>
      </c>
      <c r="F10766" t="s">
        <v>16118</v>
      </c>
      <c r="G10766" t="str">
        <f>"00039673"</f>
        <v>00039673</v>
      </c>
      <c r="H10766" t="s">
        <v>6620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0</v>
      </c>
      <c r="V10766">
        <v>2</v>
      </c>
      <c r="W10766" t="s">
        <v>6620</v>
      </c>
    </row>
    <row r="10767" spans="1:23" x14ac:dyDescent="0.25">
      <c r="H10767" t="s">
        <v>16119</v>
      </c>
    </row>
    <row r="10768" spans="1:23" x14ac:dyDescent="0.25">
      <c r="A10768">
        <v>5381</v>
      </c>
      <c r="B10768">
        <v>2202</v>
      </c>
      <c r="C10768" t="s">
        <v>16120</v>
      </c>
      <c r="D10768" t="s">
        <v>4046</v>
      </c>
      <c r="E10768" t="s">
        <v>41</v>
      </c>
      <c r="F10768" t="s">
        <v>16121</v>
      </c>
      <c r="G10768" t="str">
        <f>"201511024469"</f>
        <v>201511024469</v>
      </c>
      <c r="H10768" t="s">
        <v>1242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10</v>
      </c>
      <c r="S10768">
        <v>70</v>
      </c>
      <c r="V10768">
        <v>2</v>
      </c>
      <c r="W10768" t="s">
        <v>16122</v>
      </c>
    </row>
    <row r="10769" spans="1:23" x14ac:dyDescent="0.25">
      <c r="H10769" t="s">
        <v>16123</v>
      </c>
    </row>
    <row r="10770" spans="1:23" x14ac:dyDescent="0.25">
      <c r="A10770">
        <v>5382</v>
      </c>
      <c r="B10770">
        <v>6765</v>
      </c>
      <c r="C10770" t="s">
        <v>5425</v>
      </c>
      <c r="D10770" t="s">
        <v>83</v>
      </c>
      <c r="E10770" t="s">
        <v>41</v>
      </c>
      <c r="F10770" t="s">
        <v>16124</v>
      </c>
      <c r="G10770" t="str">
        <f>"00042821"</f>
        <v>00042821</v>
      </c>
      <c r="H10770" t="s">
        <v>1242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  <c r="R10770">
        <v>10</v>
      </c>
      <c r="S10770">
        <v>70</v>
      </c>
      <c r="V10770">
        <v>0</v>
      </c>
      <c r="W10770" t="s">
        <v>16122</v>
      </c>
    </row>
    <row r="10771" spans="1:23" x14ac:dyDescent="0.25">
      <c r="H10771" t="s">
        <v>381</v>
      </c>
    </row>
    <row r="10772" spans="1:23" x14ac:dyDescent="0.25">
      <c r="A10772">
        <v>5383</v>
      </c>
      <c r="B10772">
        <v>4285</v>
      </c>
      <c r="C10772" t="s">
        <v>16125</v>
      </c>
      <c r="D10772" t="s">
        <v>515</v>
      </c>
      <c r="E10772" t="s">
        <v>41</v>
      </c>
      <c r="F10772" t="s">
        <v>16126</v>
      </c>
      <c r="G10772" t="str">
        <f>"201511004618"</f>
        <v>201511004618</v>
      </c>
      <c r="H10772" t="s">
        <v>2994</v>
      </c>
      <c r="I10772">
        <v>0</v>
      </c>
      <c r="J10772">
        <v>30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  <c r="R10772">
        <v>20</v>
      </c>
      <c r="S10772">
        <v>140</v>
      </c>
      <c r="V10772">
        <v>0</v>
      </c>
      <c r="W10772" t="s">
        <v>16127</v>
      </c>
    </row>
    <row r="10773" spans="1:23" x14ac:dyDescent="0.25">
      <c r="H10773" t="s">
        <v>16128</v>
      </c>
    </row>
    <row r="10774" spans="1:23" x14ac:dyDescent="0.25">
      <c r="A10774">
        <v>5384</v>
      </c>
      <c r="B10774">
        <v>1038</v>
      </c>
      <c r="C10774" t="s">
        <v>1610</v>
      </c>
      <c r="D10774" t="s">
        <v>570</v>
      </c>
      <c r="E10774" t="s">
        <v>203</v>
      </c>
      <c r="F10774" t="s">
        <v>16129</v>
      </c>
      <c r="G10774" t="str">
        <f>"201406000774"</f>
        <v>201406000774</v>
      </c>
      <c r="H10774" t="s">
        <v>2857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  <c r="R10774">
        <v>23</v>
      </c>
      <c r="S10774">
        <v>161</v>
      </c>
      <c r="V10774">
        <v>0</v>
      </c>
      <c r="W10774" t="s">
        <v>16130</v>
      </c>
    </row>
    <row r="10775" spans="1:23" x14ac:dyDescent="0.25">
      <c r="H10775" t="s">
        <v>16131</v>
      </c>
    </row>
    <row r="10776" spans="1:23" x14ac:dyDescent="0.25">
      <c r="A10776">
        <v>5385</v>
      </c>
      <c r="B10776">
        <v>3270</v>
      </c>
      <c r="C10776" t="s">
        <v>16132</v>
      </c>
      <c r="D10776" t="s">
        <v>489</v>
      </c>
      <c r="E10776" t="s">
        <v>15</v>
      </c>
      <c r="F10776" t="s">
        <v>16133</v>
      </c>
      <c r="G10776" t="str">
        <f>"201511039494"</f>
        <v>201511039494</v>
      </c>
      <c r="H10776">
        <v>814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28</v>
      </c>
      <c r="S10776">
        <v>196</v>
      </c>
      <c r="V10776">
        <v>2</v>
      </c>
      <c r="W10776">
        <v>1010</v>
      </c>
    </row>
    <row r="10777" spans="1:23" x14ac:dyDescent="0.25">
      <c r="H10777" t="s">
        <v>16134</v>
      </c>
    </row>
    <row r="10778" spans="1:23" x14ac:dyDescent="0.25">
      <c r="A10778">
        <v>5386</v>
      </c>
      <c r="B10778">
        <v>9047</v>
      </c>
      <c r="C10778" t="s">
        <v>16135</v>
      </c>
      <c r="D10778" t="s">
        <v>50</v>
      </c>
      <c r="E10778" t="s">
        <v>41</v>
      </c>
      <c r="F10778" t="s">
        <v>16136</v>
      </c>
      <c r="G10778" t="str">
        <f>"201511018261"</f>
        <v>201511018261</v>
      </c>
      <c r="H10778">
        <v>660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50</v>
      </c>
      <c r="S10778">
        <v>350</v>
      </c>
      <c r="V10778">
        <v>0</v>
      </c>
      <c r="W10778">
        <v>1010</v>
      </c>
    </row>
    <row r="10779" spans="1:23" x14ac:dyDescent="0.25">
      <c r="H10779" t="s">
        <v>16137</v>
      </c>
    </row>
    <row r="10780" spans="1:23" x14ac:dyDescent="0.25">
      <c r="A10780">
        <v>5387</v>
      </c>
      <c r="B10780">
        <v>10402</v>
      </c>
      <c r="C10780" t="s">
        <v>16138</v>
      </c>
      <c r="D10780" t="s">
        <v>244</v>
      </c>
      <c r="E10780" t="s">
        <v>12222</v>
      </c>
      <c r="F10780" t="s">
        <v>16139</v>
      </c>
      <c r="G10780" t="str">
        <f>"00016803"</f>
        <v>00016803</v>
      </c>
      <c r="H10780" t="s">
        <v>894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V10780">
        <v>0</v>
      </c>
      <c r="W10780" t="s">
        <v>894</v>
      </c>
    </row>
    <row r="10781" spans="1:23" x14ac:dyDescent="0.25">
      <c r="H10781" t="s">
        <v>16140</v>
      </c>
    </row>
    <row r="10782" spans="1:23" x14ac:dyDescent="0.25">
      <c r="A10782">
        <v>5388</v>
      </c>
      <c r="B10782">
        <v>8238</v>
      </c>
      <c r="C10782" t="s">
        <v>16141</v>
      </c>
      <c r="D10782" t="s">
        <v>83</v>
      </c>
      <c r="E10782" t="s">
        <v>51</v>
      </c>
      <c r="F10782" t="s">
        <v>16142</v>
      </c>
      <c r="G10782" t="str">
        <f>"201511022399"</f>
        <v>201511022399</v>
      </c>
      <c r="H10782" t="s">
        <v>894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V10782">
        <v>0</v>
      </c>
      <c r="W10782" t="s">
        <v>894</v>
      </c>
    </row>
    <row r="10783" spans="1:23" x14ac:dyDescent="0.25">
      <c r="H10783" t="s">
        <v>16143</v>
      </c>
    </row>
    <row r="10784" spans="1:23" x14ac:dyDescent="0.25">
      <c r="A10784">
        <v>5389</v>
      </c>
      <c r="B10784">
        <v>1773</v>
      </c>
      <c r="C10784" t="s">
        <v>16144</v>
      </c>
      <c r="D10784" t="s">
        <v>1812</v>
      </c>
      <c r="E10784" t="s">
        <v>213</v>
      </c>
      <c r="F10784" t="s">
        <v>16145</v>
      </c>
      <c r="G10784" t="str">
        <f>"00044382"</f>
        <v>00044382</v>
      </c>
      <c r="H10784" t="s">
        <v>16146</v>
      </c>
      <c r="I10784">
        <v>0</v>
      </c>
      <c r="J10784">
        <v>30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35</v>
      </c>
      <c r="S10784">
        <v>245</v>
      </c>
      <c r="V10784">
        <v>0</v>
      </c>
      <c r="W10784" t="s">
        <v>894</v>
      </c>
    </row>
    <row r="10785" spans="1:23" x14ac:dyDescent="0.25">
      <c r="H10785" t="s">
        <v>16147</v>
      </c>
    </row>
    <row r="10786" spans="1:23" x14ac:dyDescent="0.25">
      <c r="A10786">
        <v>5390</v>
      </c>
      <c r="B10786">
        <v>9902</v>
      </c>
      <c r="C10786" t="s">
        <v>10621</v>
      </c>
      <c r="D10786" t="s">
        <v>383</v>
      </c>
      <c r="E10786" t="s">
        <v>25</v>
      </c>
      <c r="F10786" t="s">
        <v>16148</v>
      </c>
      <c r="G10786" t="str">
        <f>"201510003517"</f>
        <v>201510003517</v>
      </c>
      <c r="H10786" t="s">
        <v>1360</v>
      </c>
      <c r="I10786">
        <v>0</v>
      </c>
      <c r="J10786">
        <v>50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V10786">
        <v>0</v>
      </c>
      <c r="W10786" t="s">
        <v>16149</v>
      </c>
    </row>
    <row r="10787" spans="1:23" x14ac:dyDescent="0.25">
      <c r="H10787" t="s">
        <v>16150</v>
      </c>
    </row>
    <row r="10788" spans="1:23" x14ac:dyDescent="0.25">
      <c r="A10788">
        <v>5391</v>
      </c>
      <c r="B10788">
        <v>2019</v>
      </c>
      <c r="C10788" t="s">
        <v>2163</v>
      </c>
      <c r="D10788" t="s">
        <v>112</v>
      </c>
      <c r="E10788" t="s">
        <v>196</v>
      </c>
      <c r="F10788" t="s">
        <v>16151</v>
      </c>
      <c r="G10788" t="str">
        <f>"00069298"</f>
        <v>00069298</v>
      </c>
      <c r="H10788">
        <v>979</v>
      </c>
      <c r="I10788">
        <v>0</v>
      </c>
      <c r="J10788">
        <v>30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0</v>
      </c>
      <c r="R10788">
        <v>0</v>
      </c>
      <c r="S10788">
        <v>0</v>
      </c>
      <c r="V10788">
        <v>1</v>
      </c>
      <c r="W10788">
        <v>1009</v>
      </c>
    </row>
    <row r="10789" spans="1:23" x14ac:dyDescent="0.25">
      <c r="H10789" t="s">
        <v>16152</v>
      </c>
    </row>
    <row r="10790" spans="1:23" x14ac:dyDescent="0.25">
      <c r="A10790">
        <v>5392</v>
      </c>
      <c r="B10790">
        <v>6376</v>
      </c>
      <c r="C10790" t="s">
        <v>10573</v>
      </c>
      <c r="D10790" t="s">
        <v>1036</v>
      </c>
      <c r="E10790" t="s">
        <v>75</v>
      </c>
      <c r="F10790" t="s">
        <v>16153</v>
      </c>
      <c r="G10790" t="str">
        <f>"00001978"</f>
        <v>00001978</v>
      </c>
      <c r="H10790">
        <v>979</v>
      </c>
      <c r="I10790">
        <v>0</v>
      </c>
      <c r="J10790">
        <v>30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0</v>
      </c>
      <c r="R10790">
        <v>0</v>
      </c>
      <c r="S10790">
        <v>0</v>
      </c>
      <c r="V10790">
        <v>1</v>
      </c>
      <c r="W10790">
        <v>1009</v>
      </c>
    </row>
    <row r="10791" spans="1:23" x14ac:dyDescent="0.25">
      <c r="H10791" t="s">
        <v>16154</v>
      </c>
    </row>
    <row r="10792" spans="1:23" x14ac:dyDescent="0.25">
      <c r="A10792">
        <v>5393</v>
      </c>
      <c r="B10792">
        <v>9160</v>
      </c>
      <c r="C10792" t="s">
        <v>16155</v>
      </c>
      <c r="D10792" t="s">
        <v>489</v>
      </c>
      <c r="E10792" t="s">
        <v>96</v>
      </c>
      <c r="F10792" t="s">
        <v>16156</v>
      </c>
      <c r="G10792" t="str">
        <f>"201511007010"</f>
        <v>201511007010</v>
      </c>
      <c r="H10792">
        <v>946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0</v>
      </c>
      <c r="R10792">
        <v>9</v>
      </c>
      <c r="S10792">
        <v>63</v>
      </c>
      <c r="V10792">
        <v>2</v>
      </c>
      <c r="W10792">
        <v>1009</v>
      </c>
    </row>
    <row r="10793" spans="1:23" x14ac:dyDescent="0.25">
      <c r="H10793" t="s">
        <v>16157</v>
      </c>
    </row>
    <row r="10794" spans="1:23" x14ac:dyDescent="0.25">
      <c r="A10794">
        <v>5394</v>
      </c>
      <c r="B10794">
        <v>3357</v>
      </c>
      <c r="C10794" t="s">
        <v>3956</v>
      </c>
      <c r="D10794" t="s">
        <v>25</v>
      </c>
      <c r="E10794" t="s">
        <v>70</v>
      </c>
      <c r="F10794" t="s">
        <v>16158</v>
      </c>
      <c r="G10794" t="str">
        <f>"201601000759"</f>
        <v>201601000759</v>
      </c>
      <c r="H10794">
        <v>902</v>
      </c>
      <c r="I10794">
        <v>0</v>
      </c>
      <c r="J10794">
        <v>30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  <c r="R10794">
        <v>11</v>
      </c>
      <c r="S10794">
        <v>77</v>
      </c>
      <c r="V10794">
        <v>0</v>
      </c>
      <c r="W10794">
        <v>1009</v>
      </c>
    </row>
    <row r="10795" spans="1:23" x14ac:dyDescent="0.25">
      <c r="H10795" t="s">
        <v>16159</v>
      </c>
    </row>
    <row r="10796" spans="1:23" x14ac:dyDescent="0.25">
      <c r="A10796">
        <v>5395</v>
      </c>
      <c r="B10796">
        <v>9217</v>
      </c>
      <c r="C10796" t="s">
        <v>14290</v>
      </c>
      <c r="D10796" t="s">
        <v>4843</v>
      </c>
      <c r="E10796" t="s">
        <v>16160</v>
      </c>
      <c r="F10796" t="s">
        <v>16161</v>
      </c>
      <c r="G10796" t="str">
        <f>"00076591"</f>
        <v>00076591</v>
      </c>
      <c r="H10796" t="s">
        <v>16162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  <c r="R10796">
        <v>0</v>
      </c>
      <c r="S10796">
        <v>0</v>
      </c>
      <c r="V10796">
        <v>1</v>
      </c>
      <c r="W10796" t="s">
        <v>16162</v>
      </c>
    </row>
    <row r="10797" spans="1:23" x14ac:dyDescent="0.25">
      <c r="H10797" t="s">
        <v>16163</v>
      </c>
    </row>
    <row r="10798" spans="1:23" x14ac:dyDescent="0.25">
      <c r="A10798">
        <v>5396</v>
      </c>
      <c r="B10798">
        <v>1416</v>
      </c>
      <c r="C10798" t="s">
        <v>16164</v>
      </c>
      <c r="D10798" t="s">
        <v>24</v>
      </c>
      <c r="E10798" t="s">
        <v>472</v>
      </c>
      <c r="F10798" t="s">
        <v>16165</v>
      </c>
      <c r="G10798" t="str">
        <f>"201502001645"</f>
        <v>201502001645</v>
      </c>
      <c r="H10798" t="s">
        <v>1220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0</v>
      </c>
      <c r="R10798">
        <v>5</v>
      </c>
      <c r="S10798">
        <v>35</v>
      </c>
      <c r="V10798">
        <v>1</v>
      </c>
      <c r="W10798" t="s">
        <v>16166</v>
      </c>
    </row>
    <row r="10799" spans="1:23" x14ac:dyDescent="0.25">
      <c r="H10799" t="s">
        <v>16167</v>
      </c>
    </row>
    <row r="10800" spans="1:23" x14ac:dyDescent="0.25">
      <c r="A10800">
        <v>5397</v>
      </c>
      <c r="B10800">
        <v>8684</v>
      </c>
      <c r="C10800" t="s">
        <v>3201</v>
      </c>
      <c r="D10800" t="s">
        <v>3971</v>
      </c>
      <c r="E10800" t="s">
        <v>130</v>
      </c>
      <c r="F10800" t="s">
        <v>16168</v>
      </c>
      <c r="G10800" t="str">
        <f>"201510003657"</f>
        <v>201510003657</v>
      </c>
      <c r="H10800" t="s">
        <v>4274</v>
      </c>
      <c r="I10800">
        <v>150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  <c r="R10800">
        <v>14</v>
      </c>
      <c r="S10800">
        <v>98</v>
      </c>
      <c r="V10800">
        <v>2</v>
      </c>
      <c r="W10800" t="s">
        <v>16169</v>
      </c>
    </row>
    <row r="10801" spans="1:23" x14ac:dyDescent="0.25">
      <c r="H10801" t="s">
        <v>16170</v>
      </c>
    </row>
    <row r="10802" spans="1:23" x14ac:dyDescent="0.25">
      <c r="A10802">
        <v>5398</v>
      </c>
      <c r="B10802">
        <v>1648</v>
      </c>
      <c r="C10802" t="s">
        <v>16171</v>
      </c>
      <c r="D10802" t="s">
        <v>570</v>
      </c>
      <c r="E10802" t="s">
        <v>41</v>
      </c>
      <c r="F10802" t="s">
        <v>16172</v>
      </c>
      <c r="G10802" t="str">
        <f>"00086110"</f>
        <v>00086110</v>
      </c>
      <c r="H10802">
        <v>858</v>
      </c>
      <c r="I10802">
        <v>150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0</v>
      </c>
      <c r="R10802">
        <v>0</v>
      </c>
      <c r="S10802">
        <v>0</v>
      </c>
      <c r="V10802">
        <v>0</v>
      </c>
      <c r="W10802">
        <v>1008</v>
      </c>
    </row>
    <row r="10803" spans="1:23" x14ac:dyDescent="0.25">
      <c r="H10803" t="s">
        <v>16173</v>
      </c>
    </row>
    <row r="10804" spans="1:23" x14ac:dyDescent="0.25">
      <c r="A10804">
        <v>5399</v>
      </c>
      <c r="B10804">
        <v>7625</v>
      </c>
      <c r="C10804" t="s">
        <v>16174</v>
      </c>
      <c r="D10804" t="s">
        <v>2878</v>
      </c>
      <c r="E10804" t="s">
        <v>51</v>
      </c>
      <c r="F10804" t="s">
        <v>16175</v>
      </c>
      <c r="G10804" t="str">
        <f>"201505000305"</f>
        <v>201505000305</v>
      </c>
      <c r="H10804">
        <v>858</v>
      </c>
      <c r="I10804">
        <v>150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0</v>
      </c>
      <c r="V10804">
        <v>0</v>
      </c>
      <c r="W10804">
        <v>1008</v>
      </c>
    </row>
    <row r="10805" spans="1:23" x14ac:dyDescent="0.25">
      <c r="H10805" t="s">
        <v>16176</v>
      </c>
    </row>
    <row r="10806" spans="1:23" x14ac:dyDescent="0.25">
      <c r="A10806">
        <v>5400</v>
      </c>
      <c r="B10806">
        <v>1262</v>
      </c>
      <c r="C10806" t="s">
        <v>16177</v>
      </c>
      <c r="D10806" t="s">
        <v>16178</v>
      </c>
      <c r="E10806" t="s">
        <v>41</v>
      </c>
      <c r="F10806" t="s">
        <v>16179</v>
      </c>
      <c r="G10806" t="str">
        <f>"201511026379"</f>
        <v>201511026379</v>
      </c>
      <c r="H10806">
        <v>770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  <c r="R10806">
        <v>34</v>
      </c>
      <c r="S10806">
        <v>238</v>
      </c>
      <c r="V10806">
        <v>0</v>
      </c>
      <c r="W10806">
        <v>1008</v>
      </c>
    </row>
    <row r="10807" spans="1:23" x14ac:dyDescent="0.25">
      <c r="H10807" t="s">
        <v>16180</v>
      </c>
    </row>
    <row r="10808" spans="1:23" x14ac:dyDescent="0.25">
      <c r="A10808">
        <v>5401</v>
      </c>
      <c r="B10808">
        <v>7306</v>
      </c>
      <c r="C10808" t="s">
        <v>7102</v>
      </c>
      <c r="D10808" t="s">
        <v>83</v>
      </c>
      <c r="E10808" t="s">
        <v>51</v>
      </c>
      <c r="F10808" t="s">
        <v>16181</v>
      </c>
      <c r="G10808" t="str">
        <f>"201511031715"</f>
        <v>201511031715</v>
      </c>
      <c r="H10808" t="s">
        <v>909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0</v>
      </c>
      <c r="V10808">
        <v>0</v>
      </c>
      <c r="W10808" t="s">
        <v>909</v>
      </c>
    </row>
    <row r="10809" spans="1:23" x14ac:dyDescent="0.25">
      <c r="H10809" t="s">
        <v>16182</v>
      </c>
    </row>
    <row r="10810" spans="1:23" x14ac:dyDescent="0.25">
      <c r="A10810">
        <v>5402</v>
      </c>
      <c r="B10810">
        <v>4768</v>
      </c>
      <c r="C10810" t="s">
        <v>16183</v>
      </c>
      <c r="D10810" t="s">
        <v>14</v>
      </c>
      <c r="E10810" t="s">
        <v>196</v>
      </c>
      <c r="F10810" t="s">
        <v>16184</v>
      </c>
      <c r="G10810" t="str">
        <f>"201511039076"</f>
        <v>201511039076</v>
      </c>
      <c r="H10810" t="s">
        <v>2517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19</v>
      </c>
      <c r="S10810">
        <v>133</v>
      </c>
      <c r="V10810">
        <v>0</v>
      </c>
      <c r="W10810" t="s">
        <v>16185</v>
      </c>
    </row>
    <row r="10811" spans="1:23" x14ac:dyDescent="0.25">
      <c r="H10811" t="s">
        <v>16186</v>
      </c>
    </row>
    <row r="10812" spans="1:23" x14ac:dyDescent="0.25">
      <c r="A10812">
        <v>5403</v>
      </c>
      <c r="B10812">
        <v>2991</v>
      </c>
      <c r="C10812" t="s">
        <v>6596</v>
      </c>
      <c r="D10812" t="s">
        <v>16187</v>
      </c>
      <c r="E10812" t="s">
        <v>51</v>
      </c>
      <c r="F10812" t="s">
        <v>16188</v>
      </c>
      <c r="G10812" t="str">
        <f>"201511011291"</f>
        <v>201511011291</v>
      </c>
      <c r="H10812" t="s">
        <v>6789</v>
      </c>
      <c r="I10812">
        <v>150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  <c r="R10812">
        <v>6</v>
      </c>
      <c r="S10812">
        <v>42</v>
      </c>
      <c r="V10812">
        <v>1</v>
      </c>
      <c r="W10812" t="s">
        <v>16189</v>
      </c>
    </row>
    <row r="10813" spans="1:23" x14ac:dyDescent="0.25">
      <c r="H10813" t="s">
        <v>797</v>
      </c>
    </row>
    <row r="10814" spans="1:23" x14ac:dyDescent="0.25">
      <c r="A10814">
        <v>5404</v>
      </c>
      <c r="B10814">
        <v>9576</v>
      </c>
      <c r="C10814" t="s">
        <v>16190</v>
      </c>
      <c r="D10814" t="s">
        <v>724</v>
      </c>
      <c r="E10814" t="s">
        <v>55</v>
      </c>
      <c r="F10814" t="s">
        <v>16191</v>
      </c>
      <c r="G10814" t="str">
        <f>"201602000241"</f>
        <v>201602000241</v>
      </c>
      <c r="H10814">
        <v>979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  <c r="R10814">
        <v>4</v>
      </c>
      <c r="S10814">
        <v>28</v>
      </c>
      <c r="V10814">
        <v>0</v>
      </c>
      <c r="W10814">
        <v>1007</v>
      </c>
    </row>
    <row r="10815" spans="1:23" x14ac:dyDescent="0.25">
      <c r="H10815" t="s">
        <v>16192</v>
      </c>
    </row>
    <row r="10816" spans="1:23" x14ac:dyDescent="0.25">
      <c r="A10816">
        <v>5405</v>
      </c>
      <c r="B10816">
        <v>7261</v>
      </c>
      <c r="C10816" t="s">
        <v>5738</v>
      </c>
      <c r="D10816" t="s">
        <v>123</v>
      </c>
      <c r="E10816" t="s">
        <v>1259</v>
      </c>
      <c r="F10816" t="s">
        <v>16193</v>
      </c>
      <c r="G10816" t="str">
        <f>"00035027"</f>
        <v>00035027</v>
      </c>
      <c r="H10816">
        <v>902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  <c r="R10816">
        <v>15</v>
      </c>
      <c r="S10816">
        <v>105</v>
      </c>
      <c r="V10816">
        <v>0</v>
      </c>
      <c r="W10816">
        <v>1007</v>
      </c>
    </row>
    <row r="10817" spans="1:23" x14ac:dyDescent="0.25">
      <c r="H10817" t="s">
        <v>16194</v>
      </c>
    </row>
    <row r="10818" spans="1:23" x14ac:dyDescent="0.25">
      <c r="A10818">
        <v>5406</v>
      </c>
      <c r="B10818">
        <v>4864</v>
      </c>
      <c r="C10818" t="s">
        <v>5562</v>
      </c>
      <c r="D10818" t="s">
        <v>651</v>
      </c>
      <c r="E10818" t="s">
        <v>2878</v>
      </c>
      <c r="F10818" t="s">
        <v>16195</v>
      </c>
      <c r="G10818" t="str">
        <f>"00077684"</f>
        <v>00077684</v>
      </c>
      <c r="H10818" t="s">
        <v>925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  <c r="R10818">
        <v>0</v>
      </c>
      <c r="S10818">
        <v>0</v>
      </c>
      <c r="V10818">
        <v>2</v>
      </c>
      <c r="W10818" t="s">
        <v>925</v>
      </c>
    </row>
    <row r="10819" spans="1:23" x14ac:dyDescent="0.25">
      <c r="H10819" t="s">
        <v>16196</v>
      </c>
    </row>
    <row r="10820" spans="1:23" x14ac:dyDescent="0.25">
      <c r="A10820">
        <v>5407</v>
      </c>
      <c r="B10820">
        <v>10316</v>
      </c>
      <c r="C10820" t="s">
        <v>11888</v>
      </c>
      <c r="D10820" t="s">
        <v>907</v>
      </c>
      <c r="E10820" t="s">
        <v>16197</v>
      </c>
      <c r="F10820" t="s">
        <v>16198</v>
      </c>
      <c r="G10820" t="str">
        <f>"00089053"</f>
        <v>00089053</v>
      </c>
      <c r="H10820" t="s">
        <v>925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V10820">
        <v>2</v>
      </c>
      <c r="W10820" t="s">
        <v>925</v>
      </c>
    </row>
    <row r="10821" spans="1:23" x14ac:dyDescent="0.25">
      <c r="H10821" t="s">
        <v>16199</v>
      </c>
    </row>
    <row r="10822" spans="1:23" x14ac:dyDescent="0.25">
      <c r="A10822">
        <v>5408</v>
      </c>
      <c r="B10822">
        <v>4837</v>
      </c>
      <c r="C10822" t="s">
        <v>4286</v>
      </c>
      <c r="D10822" t="s">
        <v>3874</v>
      </c>
      <c r="E10822" t="s">
        <v>25</v>
      </c>
      <c r="F10822" t="s">
        <v>16200</v>
      </c>
      <c r="G10822" t="str">
        <f>"201511040554"</f>
        <v>201511040554</v>
      </c>
      <c r="H10822" t="s">
        <v>925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  <c r="R10822">
        <v>0</v>
      </c>
      <c r="S10822">
        <v>0</v>
      </c>
      <c r="V10822">
        <v>1</v>
      </c>
      <c r="W10822" t="s">
        <v>925</v>
      </c>
    </row>
    <row r="10823" spans="1:23" x14ac:dyDescent="0.25">
      <c r="H10823" t="s">
        <v>16201</v>
      </c>
    </row>
    <row r="10824" spans="1:23" x14ac:dyDescent="0.25">
      <c r="A10824">
        <v>5409</v>
      </c>
      <c r="B10824">
        <v>5571</v>
      </c>
      <c r="C10824" t="s">
        <v>14029</v>
      </c>
      <c r="D10824" t="s">
        <v>326</v>
      </c>
      <c r="E10824" t="s">
        <v>1579</v>
      </c>
      <c r="F10824" t="s">
        <v>14030</v>
      </c>
      <c r="G10824" t="str">
        <f>"201512002501"</f>
        <v>201512002501</v>
      </c>
      <c r="H10824" t="s">
        <v>925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  <c r="R10824">
        <v>0</v>
      </c>
      <c r="S10824">
        <v>0</v>
      </c>
      <c r="V10824">
        <v>2</v>
      </c>
      <c r="W10824" t="s">
        <v>925</v>
      </c>
    </row>
    <row r="10825" spans="1:23" x14ac:dyDescent="0.25">
      <c r="H10825" t="s">
        <v>14032</v>
      </c>
    </row>
    <row r="10826" spans="1:23" x14ac:dyDescent="0.25">
      <c r="A10826">
        <v>5410</v>
      </c>
      <c r="B10826">
        <v>8724</v>
      </c>
      <c r="C10826" t="s">
        <v>16202</v>
      </c>
      <c r="D10826" t="s">
        <v>83</v>
      </c>
      <c r="E10826" t="s">
        <v>16203</v>
      </c>
      <c r="F10826" t="s">
        <v>16204</v>
      </c>
      <c r="G10826" t="str">
        <f>"00042916"</f>
        <v>00042916</v>
      </c>
      <c r="H10826" t="s">
        <v>925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0</v>
      </c>
      <c r="R10826">
        <v>0</v>
      </c>
      <c r="S10826">
        <v>0</v>
      </c>
      <c r="V10826">
        <v>0</v>
      </c>
      <c r="W10826" t="s">
        <v>925</v>
      </c>
    </row>
    <row r="10827" spans="1:23" x14ac:dyDescent="0.25">
      <c r="H10827" t="s">
        <v>16205</v>
      </c>
    </row>
    <row r="10828" spans="1:23" x14ac:dyDescent="0.25">
      <c r="A10828">
        <v>5411</v>
      </c>
      <c r="B10828">
        <v>1749</v>
      </c>
      <c r="C10828" t="s">
        <v>16206</v>
      </c>
      <c r="D10828" t="s">
        <v>326</v>
      </c>
      <c r="E10828" t="s">
        <v>60</v>
      </c>
      <c r="F10828" t="s">
        <v>16207</v>
      </c>
      <c r="G10828" t="str">
        <f>"00027021"</f>
        <v>00027021</v>
      </c>
      <c r="H10828" t="s">
        <v>925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0</v>
      </c>
      <c r="S10828">
        <v>0</v>
      </c>
      <c r="V10828">
        <v>2</v>
      </c>
      <c r="W10828" t="s">
        <v>925</v>
      </c>
    </row>
    <row r="10829" spans="1:23" x14ac:dyDescent="0.25">
      <c r="H10829" t="s">
        <v>16208</v>
      </c>
    </row>
    <row r="10830" spans="1:23" x14ac:dyDescent="0.25">
      <c r="A10830">
        <v>5412</v>
      </c>
      <c r="B10830">
        <v>6228</v>
      </c>
      <c r="C10830" t="s">
        <v>2793</v>
      </c>
      <c r="D10830" t="s">
        <v>105</v>
      </c>
      <c r="E10830" t="s">
        <v>1101</v>
      </c>
      <c r="F10830" t="s">
        <v>16209</v>
      </c>
      <c r="G10830" t="str">
        <f>"00041225"</f>
        <v>00041225</v>
      </c>
      <c r="H10830" t="s">
        <v>925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0</v>
      </c>
      <c r="R10830">
        <v>0</v>
      </c>
      <c r="S10830">
        <v>0</v>
      </c>
      <c r="V10830">
        <v>0</v>
      </c>
      <c r="W10830" t="s">
        <v>925</v>
      </c>
    </row>
    <row r="10831" spans="1:23" x14ac:dyDescent="0.25">
      <c r="H10831" t="s">
        <v>16210</v>
      </c>
    </row>
    <row r="10832" spans="1:23" x14ac:dyDescent="0.25">
      <c r="A10832">
        <v>5413</v>
      </c>
      <c r="B10832">
        <v>3365</v>
      </c>
      <c r="C10832" t="s">
        <v>16211</v>
      </c>
      <c r="D10832" t="s">
        <v>70</v>
      </c>
      <c r="E10832" t="s">
        <v>51</v>
      </c>
      <c r="F10832" t="s">
        <v>16212</v>
      </c>
      <c r="G10832" t="str">
        <f>"00013611"</f>
        <v>00013611</v>
      </c>
      <c r="H10832" t="s">
        <v>925</v>
      </c>
      <c r="I10832">
        <v>0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0</v>
      </c>
      <c r="R10832">
        <v>0</v>
      </c>
      <c r="S10832">
        <v>0</v>
      </c>
      <c r="V10832">
        <v>2</v>
      </c>
      <c r="W10832" t="s">
        <v>925</v>
      </c>
    </row>
    <row r="10833" spans="1:23" x14ac:dyDescent="0.25">
      <c r="H10833" t="s">
        <v>16213</v>
      </c>
    </row>
    <row r="10834" spans="1:23" x14ac:dyDescent="0.25">
      <c r="A10834">
        <v>5414</v>
      </c>
      <c r="B10834">
        <v>3469</v>
      </c>
      <c r="C10834" t="s">
        <v>16214</v>
      </c>
      <c r="D10834" t="s">
        <v>123</v>
      </c>
      <c r="E10834" t="s">
        <v>15</v>
      </c>
      <c r="F10834" t="s">
        <v>16215</v>
      </c>
      <c r="G10834" t="str">
        <f>"00086632"</f>
        <v>00086632</v>
      </c>
      <c r="H10834" t="s">
        <v>925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0</v>
      </c>
      <c r="R10834">
        <v>0</v>
      </c>
      <c r="S10834">
        <v>0</v>
      </c>
      <c r="V10834">
        <v>0</v>
      </c>
      <c r="W10834" t="s">
        <v>925</v>
      </c>
    </row>
    <row r="10835" spans="1:23" x14ac:dyDescent="0.25">
      <c r="H10835" t="s">
        <v>16216</v>
      </c>
    </row>
    <row r="10836" spans="1:23" x14ac:dyDescent="0.25">
      <c r="A10836">
        <v>5415</v>
      </c>
      <c r="B10836">
        <v>1861</v>
      </c>
      <c r="C10836" t="s">
        <v>16217</v>
      </c>
      <c r="D10836" t="s">
        <v>96</v>
      </c>
      <c r="E10836" t="s">
        <v>70</v>
      </c>
      <c r="F10836" t="s">
        <v>16218</v>
      </c>
      <c r="G10836" t="str">
        <f>"201511004508"</f>
        <v>201511004508</v>
      </c>
      <c r="H10836" t="s">
        <v>925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0</v>
      </c>
      <c r="Q10836">
        <v>0</v>
      </c>
      <c r="R10836">
        <v>0</v>
      </c>
      <c r="S10836">
        <v>0</v>
      </c>
      <c r="V10836">
        <v>1</v>
      </c>
      <c r="W10836" t="s">
        <v>925</v>
      </c>
    </row>
    <row r="10837" spans="1:23" x14ac:dyDescent="0.25">
      <c r="H10837" t="s">
        <v>16219</v>
      </c>
    </row>
    <row r="10838" spans="1:23" x14ac:dyDescent="0.25">
      <c r="A10838">
        <v>5416</v>
      </c>
      <c r="B10838">
        <v>5137</v>
      </c>
      <c r="C10838" t="s">
        <v>11460</v>
      </c>
      <c r="D10838" t="s">
        <v>14</v>
      </c>
      <c r="E10838" t="s">
        <v>41</v>
      </c>
      <c r="F10838" t="s">
        <v>16220</v>
      </c>
      <c r="G10838" t="str">
        <f>"201410007157"</f>
        <v>201410007157</v>
      </c>
      <c r="H10838" t="s">
        <v>925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V10838">
        <v>0</v>
      </c>
      <c r="W10838" t="s">
        <v>925</v>
      </c>
    </row>
    <row r="10839" spans="1:23" x14ac:dyDescent="0.25">
      <c r="H10839" t="s">
        <v>16221</v>
      </c>
    </row>
    <row r="10840" spans="1:23" x14ac:dyDescent="0.25">
      <c r="A10840">
        <v>5417</v>
      </c>
      <c r="B10840">
        <v>3961</v>
      </c>
      <c r="C10840" t="s">
        <v>16222</v>
      </c>
      <c r="D10840" t="s">
        <v>40</v>
      </c>
      <c r="E10840" t="s">
        <v>213</v>
      </c>
      <c r="F10840" t="s">
        <v>16223</v>
      </c>
      <c r="G10840" t="str">
        <f>"201511020716"</f>
        <v>201511020716</v>
      </c>
      <c r="H10840" t="s">
        <v>925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V10840">
        <v>1</v>
      </c>
      <c r="W10840" t="s">
        <v>925</v>
      </c>
    </row>
    <row r="10841" spans="1:23" x14ac:dyDescent="0.25">
      <c r="H10841" t="s">
        <v>16224</v>
      </c>
    </row>
    <row r="10842" spans="1:23" x14ac:dyDescent="0.25">
      <c r="A10842">
        <v>5418</v>
      </c>
      <c r="B10842">
        <v>5244</v>
      </c>
      <c r="C10842" t="s">
        <v>14963</v>
      </c>
      <c r="D10842" t="s">
        <v>40</v>
      </c>
      <c r="E10842" t="s">
        <v>65</v>
      </c>
      <c r="F10842" t="s">
        <v>14964</v>
      </c>
      <c r="G10842" t="str">
        <f>"201511031617"</f>
        <v>201511031617</v>
      </c>
      <c r="H10842" t="s">
        <v>925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V10842">
        <v>1</v>
      </c>
      <c r="W10842" t="s">
        <v>925</v>
      </c>
    </row>
    <row r="10843" spans="1:23" x14ac:dyDescent="0.25">
      <c r="H10843" t="s">
        <v>14966</v>
      </c>
    </row>
    <row r="10844" spans="1:23" x14ac:dyDescent="0.25">
      <c r="A10844">
        <v>5419</v>
      </c>
      <c r="B10844">
        <v>3399</v>
      </c>
      <c r="C10844" t="s">
        <v>1150</v>
      </c>
      <c r="D10844" t="s">
        <v>14</v>
      </c>
      <c r="E10844" t="s">
        <v>55</v>
      </c>
      <c r="F10844" t="s">
        <v>10790</v>
      </c>
      <c r="G10844" t="str">
        <f>"00048977"</f>
        <v>00048977</v>
      </c>
      <c r="H10844" t="s">
        <v>925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V10844">
        <v>0</v>
      </c>
      <c r="W10844" t="s">
        <v>925</v>
      </c>
    </row>
    <row r="10845" spans="1:23" x14ac:dyDescent="0.25">
      <c r="H10845" t="s">
        <v>10791</v>
      </c>
    </row>
    <row r="10846" spans="1:23" x14ac:dyDescent="0.25">
      <c r="A10846">
        <v>5420</v>
      </c>
      <c r="B10846">
        <v>9592</v>
      </c>
      <c r="C10846" t="s">
        <v>6301</v>
      </c>
      <c r="D10846" t="s">
        <v>41</v>
      </c>
      <c r="E10846" t="s">
        <v>116</v>
      </c>
      <c r="F10846" t="s">
        <v>16225</v>
      </c>
      <c r="G10846" t="str">
        <f>"00072963"</f>
        <v>00072963</v>
      </c>
      <c r="H10846" t="s">
        <v>925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V10846">
        <v>0</v>
      </c>
      <c r="W10846" t="s">
        <v>925</v>
      </c>
    </row>
    <row r="10847" spans="1:23" x14ac:dyDescent="0.25">
      <c r="H10847" t="s">
        <v>16226</v>
      </c>
    </row>
    <row r="10848" spans="1:23" x14ac:dyDescent="0.25">
      <c r="A10848">
        <v>5421</v>
      </c>
      <c r="B10848">
        <v>7241</v>
      </c>
      <c r="C10848" t="s">
        <v>16227</v>
      </c>
      <c r="D10848" t="s">
        <v>787</v>
      </c>
      <c r="E10848" t="s">
        <v>425</v>
      </c>
      <c r="F10848" t="s">
        <v>16228</v>
      </c>
      <c r="G10848" t="str">
        <f>"201511022836"</f>
        <v>201511022836</v>
      </c>
      <c r="H10848" t="s">
        <v>925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V10848">
        <v>1</v>
      </c>
      <c r="W10848" t="s">
        <v>925</v>
      </c>
    </row>
    <row r="10849" spans="1:23" x14ac:dyDescent="0.25">
      <c r="H10849" t="s">
        <v>16229</v>
      </c>
    </row>
    <row r="10850" spans="1:23" x14ac:dyDescent="0.25">
      <c r="A10850">
        <v>5422</v>
      </c>
      <c r="B10850">
        <v>10075</v>
      </c>
      <c r="C10850" t="s">
        <v>16230</v>
      </c>
      <c r="D10850" t="s">
        <v>183</v>
      </c>
      <c r="E10850" t="s">
        <v>16231</v>
      </c>
      <c r="F10850" t="s">
        <v>16232</v>
      </c>
      <c r="G10850" t="str">
        <f>"201511030442"</f>
        <v>201511030442</v>
      </c>
      <c r="H10850" t="s">
        <v>925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  <c r="R10850">
        <v>0</v>
      </c>
      <c r="S10850">
        <v>0</v>
      </c>
      <c r="V10850">
        <v>2</v>
      </c>
      <c r="W10850" t="s">
        <v>925</v>
      </c>
    </row>
    <row r="10851" spans="1:23" x14ac:dyDescent="0.25">
      <c r="H10851" t="s">
        <v>16233</v>
      </c>
    </row>
    <row r="10852" spans="1:23" x14ac:dyDescent="0.25">
      <c r="A10852">
        <v>5423</v>
      </c>
      <c r="B10852">
        <v>7640</v>
      </c>
      <c r="C10852" t="s">
        <v>1181</v>
      </c>
      <c r="D10852" t="s">
        <v>515</v>
      </c>
      <c r="E10852" t="s">
        <v>41</v>
      </c>
      <c r="F10852" t="s">
        <v>16234</v>
      </c>
      <c r="G10852" t="str">
        <f>"00101625"</f>
        <v>00101625</v>
      </c>
      <c r="H10852" t="s">
        <v>925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0</v>
      </c>
      <c r="R10852">
        <v>0</v>
      </c>
      <c r="S10852">
        <v>0</v>
      </c>
      <c r="V10852">
        <v>0</v>
      </c>
      <c r="W10852" t="s">
        <v>925</v>
      </c>
    </row>
    <row r="10853" spans="1:23" x14ac:dyDescent="0.25">
      <c r="H10853" t="s">
        <v>16235</v>
      </c>
    </row>
    <row r="10854" spans="1:23" x14ac:dyDescent="0.25">
      <c r="A10854">
        <v>5424</v>
      </c>
      <c r="B10854">
        <v>4731</v>
      </c>
      <c r="C10854" t="s">
        <v>16236</v>
      </c>
      <c r="D10854" t="s">
        <v>15</v>
      </c>
      <c r="E10854" t="s">
        <v>122</v>
      </c>
      <c r="F10854" t="s">
        <v>16237</v>
      </c>
      <c r="G10854" t="str">
        <f>"201511034813"</f>
        <v>201511034813</v>
      </c>
      <c r="H10854" t="s">
        <v>925</v>
      </c>
      <c r="I10854">
        <v>0</v>
      </c>
      <c r="J10854">
        <v>0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v>0</v>
      </c>
      <c r="S10854">
        <v>0</v>
      </c>
      <c r="V10854">
        <v>0</v>
      </c>
      <c r="W10854" t="s">
        <v>925</v>
      </c>
    </row>
    <row r="10855" spans="1:23" x14ac:dyDescent="0.25">
      <c r="H10855" t="s">
        <v>16238</v>
      </c>
    </row>
    <row r="10856" spans="1:23" x14ac:dyDescent="0.25">
      <c r="A10856">
        <v>5425</v>
      </c>
      <c r="B10856">
        <v>4365</v>
      </c>
      <c r="C10856" t="s">
        <v>16239</v>
      </c>
      <c r="D10856" t="s">
        <v>383</v>
      </c>
      <c r="E10856" t="s">
        <v>51</v>
      </c>
      <c r="F10856" t="s">
        <v>16240</v>
      </c>
      <c r="G10856" t="str">
        <f>"201511035178"</f>
        <v>201511035178</v>
      </c>
      <c r="H10856" t="s">
        <v>925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V10856">
        <v>1</v>
      </c>
      <c r="W10856" t="s">
        <v>925</v>
      </c>
    </row>
    <row r="10857" spans="1:23" x14ac:dyDescent="0.25">
      <c r="H10857" t="s">
        <v>16241</v>
      </c>
    </row>
    <row r="10858" spans="1:23" x14ac:dyDescent="0.25">
      <c r="A10858">
        <v>5426</v>
      </c>
      <c r="B10858">
        <v>5632</v>
      </c>
      <c r="C10858" t="s">
        <v>16242</v>
      </c>
      <c r="D10858" t="s">
        <v>83</v>
      </c>
      <c r="E10858" t="s">
        <v>75</v>
      </c>
      <c r="F10858" t="s">
        <v>16243</v>
      </c>
      <c r="G10858" t="str">
        <f>"201512004046"</f>
        <v>201512004046</v>
      </c>
      <c r="H10858" t="s">
        <v>3203</v>
      </c>
      <c r="I10858">
        <v>0</v>
      </c>
      <c r="J10858">
        <v>30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V10858">
        <v>0</v>
      </c>
      <c r="W10858" t="s">
        <v>16244</v>
      </c>
    </row>
    <row r="10859" spans="1:23" x14ac:dyDescent="0.25">
      <c r="H10859" t="s">
        <v>6982</v>
      </c>
    </row>
    <row r="10860" spans="1:23" x14ac:dyDescent="0.25">
      <c r="A10860">
        <v>5427</v>
      </c>
      <c r="B10860">
        <v>718</v>
      </c>
      <c r="C10860" t="s">
        <v>16245</v>
      </c>
      <c r="D10860" t="s">
        <v>6296</v>
      </c>
      <c r="E10860" t="s">
        <v>51</v>
      </c>
      <c r="F10860" t="s">
        <v>16246</v>
      </c>
      <c r="G10860" t="str">
        <f>"00023456"</f>
        <v>00023456</v>
      </c>
      <c r="H10860" t="s">
        <v>2474</v>
      </c>
      <c r="I10860">
        <v>0</v>
      </c>
      <c r="J10860">
        <v>50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R10860">
        <v>5</v>
      </c>
      <c r="S10860">
        <v>35</v>
      </c>
      <c r="V10860">
        <v>2</v>
      </c>
      <c r="W10860" t="s">
        <v>16244</v>
      </c>
    </row>
    <row r="10861" spans="1:23" x14ac:dyDescent="0.25">
      <c r="H10861">
        <v>871</v>
      </c>
    </row>
    <row r="10862" spans="1:23" x14ac:dyDescent="0.25">
      <c r="A10862">
        <v>5428</v>
      </c>
      <c r="B10862">
        <v>5409</v>
      </c>
      <c r="C10862" t="s">
        <v>16247</v>
      </c>
      <c r="D10862" t="s">
        <v>83</v>
      </c>
      <c r="E10862" t="s">
        <v>75</v>
      </c>
      <c r="F10862" t="s">
        <v>16248</v>
      </c>
      <c r="G10862" t="str">
        <f>"00089215"</f>
        <v>00089215</v>
      </c>
      <c r="H10862" t="s">
        <v>5278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  <c r="R10862">
        <v>36</v>
      </c>
      <c r="S10862">
        <v>252</v>
      </c>
      <c r="V10862">
        <v>0</v>
      </c>
      <c r="W10862" t="s">
        <v>16249</v>
      </c>
    </row>
    <row r="10863" spans="1:23" x14ac:dyDescent="0.25">
      <c r="H10863" t="s">
        <v>5340</v>
      </c>
    </row>
    <row r="10864" spans="1:23" x14ac:dyDescent="0.25">
      <c r="A10864">
        <v>5429</v>
      </c>
      <c r="B10864">
        <v>2874</v>
      </c>
      <c r="C10864" t="s">
        <v>2239</v>
      </c>
      <c r="D10864" t="s">
        <v>14</v>
      </c>
      <c r="E10864" t="s">
        <v>15768</v>
      </c>
      <c r="F10864" t="s">
        <v>16250</v>
      </c>
      <c r="G10864" t="str">
        <f>"00027881"</f>
        <v>00027881</v>
      </c>
      <c r="H10864" t="s">
        <v>939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0</v>
      </c>
      <c r="R10864">
        <v>0</v>
      </c>
      <c r="S10864">
        <v>0</v>
      </c>
      <c r="V10864">
        <v>0</v>
      </c>
      <c r="W10864" t="s">
        <v>939</v>
      </c>
    </row>
    <row r="10865" spans="1:23" x14ac:dyDescent="0.25">
      <c r="H10865" t="s">
        <v>16251</v>
      </c>
    </row>
    <row r="10866" spans="1:23" x14ac:dyDescent="0.25">
      <c r="A10866">
        <v>5430</v>
      </c>
      <c r="B10866">
        <v>2874</v>
      </c>
      <c r="C10866" t="s">
        <v>2239</v>
      </c>
      <c r="D10866" t="s">
        <v>14</v>
      </c>
      <c r="E10866" t="s">
        <v>15768</v>
      </c>
      <c r="F10866" t="s">
        <v>16250</v>
      </c>
      <c r="G10866" t="str">
        <f>"00027881"</f>
        <v>00027881</v>
      </c>
      <c r="H10866" t="s">
        <v>939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0</v>
      </c>
      <c r="R10866">
        <v>0</v>
      </c>
      <c r="S10866">
        <v>0</v>
      </c>
      <c r="T10866">
        <v>6</v>
      </c>
      <c r="U10866">
        <v>869</v>
      </c>
      <c r="V10866">
        <v>0</v>
      </c>
      <c r="W10866" t="s">
        <v>939</v>
      </c>
    </row>
    <row r="10867" spans="1:23" x14ac:dyDescent="0.25">
      <c r="H10867" t="s">
        <v>16251</v>
      </c>
    </row>
    <row r="10868" spans="1:23" x14ac:dyDescent="0.25">
      <c r="A10868">
        <v>5431</v>
      </c>
      <c r="B10868">
        <v>5735</v>
      </c>
      <c r="C10868" t="s">
        <v>7428</v>
      </c>
      <c r="D10868" t="s">
        <v>14</v>
      </c>
      <c r="E10868" t="s">
        <v>75</v>
      </c>
      <c r="F10868" t="s">
        <v>16252</v>
      </c>
      <c r="G10868" t="str">
        <f>"00096306"</f>
        <v>00096306</v>
      </c>
      <c r="H10868" t="s">
        <v>939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v>0</v>
      </c>
      <c r="S10868">
        <v>0</v>
      </c>
      <c r="V10868">
        <v>0</v>
      </c>
      <c r="W10868" t="s">
        <v>939</v>
      </c>
    </row>
    <row r="10869" spans="1:23" x14ac:dyDescent="0.25">
      <c r="H10869" t="s">
        <v>16253</v>
      </c>
    </row>
    <row r="10870" spans="1:23" x14ac:dyDescent="0.25">
      <c r="A10870">
        <v>5432</v>
      </c>
      <c r="B10870">
        <v>10506</v>
      </c>
      <c r="C10870" t="s">
        <v>1098</v>
      </c>
      <c r="D10870" t="s">
        <v>244</v>
      </c>
      <c r="E10870" t="s">
        <v>192</v>
      </c>
      <c r="F10870" t="s">
        <v>16254</v>
      </c>
      <c r="G10870" t="str">
        <f>"00081338"</f>
        <v>00081338</v>
      </c>
      <c r="H10870">
        <v>935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R10870">
        <v>10</v>
      </c>
      <c r="S10870">
        <v>70</v>
      </c>
      <c r="V10870">
        <v>0</v>
      </c>
      <c r="W10870">
        <v>1005</v>
      </c>
    </row>
    <row r="10871" spans="1:23" x14ac:dyDescent="0.25">
      <c r="H10871" t="s">
        <v>16255</v>
      </c>
    </row>
    <row r="10872" spans="1:23" x14ac:dyDescent="0.25">
      <c r="A10872">
        <v>5433</v>
      </c>
      <c r="B10872">
        <v>2201</v>
      </c>
      <c r="C10872" t="s">
        <v>12317</v>
      </c>
      <c r="D10872" t="s">
        <v>105</v>
      </c>
      <c r="E10872" t="s">
        <v>1834</v>
      </c>
      <c r="F10872" t="s">
        <v>12318</v>
      </c>
      <c r="G10872" t="str">
        <f>"00023879"</f>
        <v>00023879</v>
      </c>
      <c r="H10872">
        <v>935</v>
      </c>
      <c r="I10872">
        <v>0</v>
      </c>
      <c r="J10872">
        <v>70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</v>
      </c>
      <c r="R10872">
        <v>0</v>
      </c>
      <c r="S10872">
        <v>0</v>
      </c>
      <c r="V10872">
        <v>0</v>
      </c>
      <c r="W10872">
        <v>1005</v>
      </c>
    </row>
    <row r="10873" spans="1:23" x14ac:dyDescent="0.25">
      <c r="H10873" t="s">
        <v>12319</v>
      </c>
    </row>
    <row r="10874" spans="1:23" x14ac:dyDescent="0.25">
      <c r="A10874">
        <v>5434</v>
      </c>
      <c r="B10874">
        <v>8429</v>
      </c>
      <c r="C10874" t="s">
        <v>2495</v>
      </c>
      <c r="D10874" t="s">
        <v>383</v>
      </c>
      <c r="E10874" t="s">
        <v>2274</v>
      </c>
      <c r="F10874" t="s">
        <v>16256</v>
      </c>
      <c r="G10874" t="str">
        <f>"201511021484"</f>
        <v>201511021484</v>
      </c>
      <c r="H10874">
        <v>891</v>
      </c>
      <c r="I10874">
        <v>0</v>
      </c>
      <c r="J10874">
        <v>30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  <c r="R10874">
        <v>12</v>
      </c>
      <c r="S10874">
        <v>84</v>
      </c>
      <c r="V10874">
        <v>0</v>
      </c>
      <c r="W10874">
        <v>1005</v>
      </c>
    </row>
    <row r="10875" spans="1:23" x14ac:dyDescent="0.25">
      <c r="H10875" t="s">
        <v>16257</v>
      </c>
    </row>
    <row r="10876" spans="1:23" x14ac:dyDescent="0.25">
      <c r="A10876">
        <v>5435</v>
      </c>
      <c r="B10876">
        <v>805</v>
      </c>
      <c r="C10876" t="s">
        <v>16258</v>
      </c>
      <c r="D10876" t="s">
        <v>724</v>
      </c>
      <c r="E10876" t="s">
        <v>60</v>
      </c>
      <c r="F10876" t="s">
        <v>16259</v>
      </c>
      <c r="G10876" t="str">
        <f>"00026722"</f>
        <v>00026722</v>
      </c>
      <c r="H10876">
        <v>825</v>
      </c>
      <c r="I10876">
        <v>150</v>
      </c>
      <c r="J10876">
        <v>30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  <c r="R10876">
        <v>0</v>
      </c>
      <c r="S10876">
        <v>0</v>
      </c>
      <c r="V10876">
        <v>0</v>
      </c>
      <c r="W10876">
        <v>1005</v>
      </c>
    </row>
    <row r="10877" spans="1:23" x14ac:dyDescent="0.25">
      <c r="H10877" t="s">
        <v>16260</v>
      </c>
    </row>
    <row r="10878" spans="1:23" x14ac:dyDescent="0.25">
      <c r="A10878">
        <v>5436</v>
      </c>
      <c r="B10878">
        <v>10442</v>
      </c>
      <c r="C10878" t="s">
        <v>16261</v>
      </c>
      <c r="D10878" t="s">
        <v>5286</v>
      </c>
      <c r="E10878" t="s">
        <v>96</v>
      </c>
      <c r="F10878" t="s">
        <v>16262</v>
      </c>
      <c r="G10878" t="str">
        <f>"201511007053"</f>
        <v>201511007053</v>
      </c>
      <c r="H10878">
        <v>825</v>
      </c>
      <c r="I10878">
        <v>150</v>
      </c>
      <c r="J10878">
        <v>30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  <c r="R10878">
        <v>0</v>
      </c>
      <c r="S10878">
        <v>0</v>
      </c>
      <c r="V10878">
        <v>1</v>
      </c>
      <c r="W10878">
        <v>1005</v>
      </c>
    </row>
    <row r="10879" spans="1:23" x14ac:dyDescent="0.25">
      <c r="H10879" t="s">
        <v>16263</v>
      </c>
    </row>
    <row r="10880" spans="1:23" x14ac:dyDescent="0.25">
      <c r="A10880">
        <v>5437</v>
      </c>
      <c r="B10880">
        <v>7827</v>
      </c>
      <c r="C10880" t="s">
        <v>5009</v>
      </c>
      <c r="D10880" t="s">
        <v>105</v>
      </c>
      <c r="E10880" t="s">
        <v>213</v>
      </c>
      <c r="F10880" t="s">
        <v>16264</v>
      </c>
      <c r="G10880" t="str">
        <f>"00087767"</f>
        <v>00087767</v>
      </c>
      <c r="H10880">
        <v>825</v>
      </c>
      <c r="I10880">
        <v>150</v>
      </c>
      <c r="J10880">
        <v>30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0</v>
      </c>
      <c r="R10880">
        <v>0</v>
      </c>
      <c r="S10880">
        <v>0</v>
      </c>
      <c r="V10880">
        <v>0</v>
      </c>
      <c r="W10880">
        <v>1005</v>
      </c>
    </row>
    <row r="10881" spans="1:23" x14ac:dyDescent="0.25">
      <c r="H10881" t="s">
        <v>16265</v>
      </c>
    </row>
    <row r="10882" spans="1:23" x14ac:dyDescent="0.25">
      <c r="A10882">
        <v>5438</v>
      </c>
      <c r="B10882">
        <v>8610</v>
      </c>
      <c r="C10882" t="s">
        <v>16217</v>
      </c>
      <c r="D10882" t="s">
        <v>15</v>
      </c>
      <c r="E10882" t="s">
        <v>96</v>
      </c>
      <c r="F10882" t="s">
        <v>16266</v>
      </c>
      <c r="G10882" t="str">
        <f>"00023449"</f>
        <v>00023449</v>
      </c>
      <c r="H10882">
        <v>825</v>
      </c>
      <c r="I10882">
        <v>150</v>
      </c>
      <c r="J10882">
        <v>30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V10882">
        <v>0</v>
      </c>
      <c r="W10882">
        <v>1005</v>
      </c>
    </row>
    <row r="10883" spans="1:23" x14ac:dyDescent="0.25">
      <c r="H10883" t="s">
        <v>16267</v>
      </c>
    </row>
    <row r="10884" spans="1:23" x14ac:dyDescent="0.25">
      <c r="A10884">
        <v>5439</v>
      </c>
      <c r="B10884">
        <v>5381</v>
      </c>
      <c r="C10884" t="s">
        <v>16268</v>
      </c>
      <c r="D10884" t="s">
        <v>140</v>
      </c>
      <c r="E10884" t="s">
        <v>41</v>
      </c>
      <c r="F10884" t="s">
        <v>16269</v>
      </c>
      <c r="G10884" t="str">
        <f>"00030987"</f>
        <v>00030987</v>
      </c>
      <c r="H10884">
        <v>792</v>
      </c>
      <c r="I10884">
        <v>150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  <c r="R10884">
        <v>9</v>
      </c>
      <c r="S10884">
        <v>63</v>
      </c>
      <c r="V10884">
        <v>2</v>
      </c>
      <c r="W10884">
        <v>1005</v>
      </c>
    </row>
    <row r="10885" spans="1:23" x14ac:dyDescent="0.25">
      <c r="H10885" t="s">
        <v>16270</v>
      </c>
    </row>
    <row r="10886" spans="1:23" x14ac:dyDescent="0.25">
      <c r="A10886">
        <v>5440</v>
      </c>
      <c r="B10886">
        <v>3998</v>
      </c>
      <c r="C10886" t="s">
        <v>16271</v>
      </c>
      <c r="D10886" t="s">
        <v>7703</v>
      </c>
      <c r="E10886" t="s">
        <v>16272</v>
      </c>
      <c r="F10886" t="s">
        <v>16273</v>
      </c>
      <c r="G10886" t="str">
        <f>"00045692"</f>
        <v>00045692</v>
      </c>
      <c r="H10886">
        <v>781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R10886">
        <v>32</v>
      </c>
      <c r="S10886">
        <v>224</v>
      </c>
      <c r="V10886">
        <v>2</v>
      </c>
      <c r="W10886">
        <v>1005</v>
      </c>
    </row>
    <row r="10887" spans="1:23" x14ac:dyDescent="0.25">
      <c r="H10887">
        <v>815</v>
      </c>
    </row>
    <row r="10888" spans="1:23" x14ac:dyDescent="0.25">
      <c r="A10888">
        <v>5441</v>
      </c>
      <c r="B10888">
        <v>9008</v>
      </c>
      <c r="C10888" t="s">
        <v>13044</v>
      </c>
      <c r="D10888" t="s">
        <v>4397</v>
      </c>
      <c r="E10888" t="s">
        <v>123</v>
      </c>
      <c r="F10888" t="s">
        <v>16274</v>
      </c>
      <c r="G10888" t="str">
        <f>"00084892"</f>
        <v>00084892</v>
      </c>
      <c r="H10888">
        <v>660</v>
      </c>
      <c r="I10888">
        <v>0</v>
      </c>
      <c r="J10888">
        <v>30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45</v>
      </c>
      <c r="S10888">
        <v>315</v>
      </c>
      <c r="V10888">
        <v>0</v>
      </c>
      <c r="W10888">
        <v>1005</v>
      </c>
    </row>
    <row r="10889" spans="1:23" x14ac:dyDescent="0.25">
      <c r="H10889" t="s">
        <v>16275</v>
      </c>
    </row>
    <row r="10890" spans="1:23" x14ac:dyDescent="0.25">
      <c r="A10890">
        <v>5442</v>
      </c>
      <c r="B10890">
        <v>5641</v>
      </c>
      <c r="C10890" t="s">
        <v>16276</v>
      </c>
      <c r="D10890" t="s">
        <v>16277</v>
      </c>
      <c r="E10890" t="s">
        <v>3387</v>
      </c>
      <c r="F10890" t="s">
        <v>16278</v>
      </c>
      <c r="G10890" t="str">
        <f>"201511013703"</f>
        <v>201511013703</v>
      </c>
      <c r="H10890" t="s">
        <v>1312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6</v>
      </c>
      <c r="S10890">
        <v>42</v>
      </c>
      <c r="V10890">
        <v>0</v>
      </c>
      <c r="W10890" t="s">
        <v>16279</v>
      </c>
    </row>
    <row r="10891" spans="1:23" x14ac:dyDescent="0.25">
      <c r="H10891" t="s">
        <v>16280</v>
      </c>
    </row>
    <row r="10892" spans="1:23" x14ac:dyDescent="0.25">
      <c r="A10892">
        <v>5443</v>
      </c>
      <c r="B10892">
        <v>8924</v>
      </c>
      <c r="C10892" t="s">
        <v>16281</v>
      </c>
      <c r="D10892" t="s">
        <v>1315</v>
      </c>
      <c r="E10892" t="s">
        <v>636</v>
      </c>
      <c r="F10892" t="s">
        <v>16282</v>
      </c>
      <c r="G10892" t="str">
        <f>"201512001918"</f>
        <v>201512001918</v>
      </c>
      <c r="H10892" t="s">
        <v>2978</v>
      </c>
      <c r="I10892">
        <v>0</v>
      </c>
      <c r="J10892">
        <v>30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  <c r="R10892">
        <v>19</v>
      </c>
      <c r="S10892">
        <v>133</v>
      </c>
      <c r="V10892">
        <v>1</v>
      </c>
      <c r="W10892" t="s">
        <v>16279</v>
      </c>
    </row>
    <row r="10893" spans="1:23" x14ac:dyDescent="0.25">
      <c r="H10893" t="s">
        <v>16283</v>
      </c>
    </row>
    <row r="10894" spans="1:23" x14ac:dyDescent="0.25">
      <c r="A10894">
        <v>5444</v>
      </c>
      <c r="B10894">
        <v>1219</v>
      </c>
      <c r="C10894" t="s">
        <v>16284</v>
      </c>
      <c r="D10894" t="s">
        <v>570</v>
      </c>
      <c r="E10894" t="s">
        <v>16285</v>
      </c>
      <c r="F10894" t="s">
        <v>16286</v>
      </c>
      <c r="G10894" t="str">
        <f>"00025130"</f>
        <v>00025130</v>
      </c>
      <c r="H10894" t="s">
        <v>3307</v>
      </c>
      <c r="I10894">
        <v>150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5</v>
      </c>
      <c r="S10894">
        <v>35</v>
      </c>
      <c r="V10894">
        <v>0</v>
      </c>
      <c r="W10894" t="s">
        <v>16279</v>
      </c>
    </row>
    <row r="10895" spans="1:23" x14ac:dyDescent="0.25">
      <c r="H10895" t="s">
        <v>16287</v>
      </c>
    </row>
    <row r="10896" spans="1:23" x14ac:dyDescent="0.25">
      <c r="A10896">
        <v>5445</v>
      </c>
      <c r="B10896">
        <v>2451</v>
      </c>
      <c r="C10896" t="s">
        <v>16288</v>
      </c>
      <c r="D10896" t="s">
        <v>191</v>
      </c>
      <c r="E10896" t="s">
        <v>15</v>
      </c>
      <c r="F10896" t="s">
        <v>16289</v>
      </c>
      <c r="G10896" t="str">
        <f>"201511026400"</f>
        <v>201511026400</v>
      </c>
      <c r="H10896" t="s">
        <v>3307</v>
      </c>
      <c r="I10896">
        <v>150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R10896">
        <v>5</v>
      </c>
      <c r="S10896">
        <v>35</v>
      </c>
      <c r="V10896">
        <v>0</v>
      </c>
      <c r="W10896" t="s">
        <v>16279</v>
      </c>
    </row>
    <row r="10897" spans="1:23" x14ac:dyDescent="0.25">
      <c r="H10897" t="s">
        <v>16290</v>
      </c>
    </row>
    <row r="10898" spans="1:23" x14ac:dyDescent="0.25">
      <c r="A10898">
        <v>5446</v>
      </c>
      <c r="B10898">
        <v>10120</v>
      </c>
      <c r="C10898" t="s">
        <v>16291</v>
      </c>
      <c r="D10898" t="s">
        <v>83</v>
      </c>
      <c r="E10898" t="s">
        <v>60</v>
      </c>
      <c r="F10898" t="s">
        <v>16292</v>
      </c>
      <c r="G10898" t="str">
        <f>"201511007382"</f>
        <v>201511007382</v>
      </c>
      <c r="H10898" t="s">
        <v>15913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0</v>
      </c>
      <c r="R10898">
        <v>3</v>
      </c>
      <c r="S10898">
        <v>21</v>
      </c>
      <c r="V10898">
        <v>0</v>
      </c>
      <c r="W10898" t="s">
        <v>16293</v>
      </c>
    </row>
    <row r="10899" spans="1:23" x14ac:dyDescent="0.25">
      <c r="H10899" t="s">
        <v>16294</v>
      </c>
    </row>
    <row r="10900" spans="1:23" x14ac:dyDescent="0.25">
      <c r="A10900">
        <v>5447</v>
      </c>
      <c r="B10900">
        <v>293</v>
      </c>
      <c r="C10900" t="s">
        <v>16295</v>
      </c>
      <c r="D10900" t="s">
        <v>326</v>
      </c>
      <c r="E10900" t="s">
        <v>55</v>
      </c>
      <c r="F10900" t="s">
        <v>16296</v>
      </c>
      <c r="G10900" t="str">
        <f>"00017014"</f>
        <v>00017014</v>
      </c>
      <c r="H10900" t="s">
        <v>948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V10900">
        <v>1</v>
      </c>
      <c r="W10900" t="s">
        <v>948</v>
      </c>
    </row>
    <row r="10901" spans="1:23" x14ac:dyDescent="0.25">
      <c r="H10901" t="s">
        <v>16297</v>
      </c>
    </row>
    <row r="10902" spans="1:23" x14ac:dyDescent="0.25">
      <c r="A10902">
        <v>5448</v>
      </c>
      <c r="B10902">
        <v>1904</v>
      </c>
      <c r="C10902" t="s">
        <v>16298</v>
      </c>
      <c r="D10902" t="s">
        <v>1113</v>
      </c>
      <c r="E10902" t="s">
        <v>375</v>
      </c>
      <c r="F10902" t="s">
        <v>16299</v>
      </c>
      <c r="G10902" t="str">
        <f>"00079201"</f>
        <v>00079201</v>
      </c>
      <c r="H10902">
        <v>836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70</v>
      </c>
      <c r="P10902">
        <v>0</v>
      </c>
      <c r="Q10902">
        <v>0</v>
      </c>
      <c r="R10902">
        <v>14</v>
      </c>
      <c r="S10902">
        <v>98</v>
      </c>
      <c r="V10902">
        <v>2</v>
      </c>
      <c r="W10902">
        <v>1004</v>
      </c>
    </row>
    <row r="10903" spans="1:23" x14ac:dyDescent="0.25">
      <c r="H10903" t="s">
        <v>16300</v>
      </c>
    </row>
    <row r="10904" spans="1:23" x14ac:dyDescent="0.25">
      <c r="A10904">
        <v>5449</v>
      </c>
      <c r="B10904">
        <v>4873</v>
      </c>
      <c r="C10904" t="s">
        <v>11943</v>
      </c>
      <c r="D10904" t="s">
        <v>442</v>
      </c>
      <c r="E10904" t="s">
        <v>51</v>
      </c>
      <c r="F10904" t="s">
        <v>16301</v>
      </c>
      <c r="G10904" t="str">
        <f>"00095060"</f>
        <v>00095060</v>
      </c>
      <c r="H10904" t="s">
        <v>1856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12</v>
      </c>
      <c r="S10904">
        <v>84</v>
      </c>
      <c r="V10904">
        <v>0</v>
      </c>
      <c r="W10904" t="s">
        <v>16302</v>
      </c>
    </row>
    <row r="10905" spans="1:23" x14ac:dyDescent="0.25">
      <c r="H10905" t="s">
        <v>16303</v>
      </c>
    </row>
    <row r="10906" spans="1:23" x14ac:dyDescent="0.25">
      <c r="A10906">
        <v>5450</v>
      </c>
      <c r="B10906">
        <v>5711</v>
      </c>
      <c r="C10906" t="s">
        <v>16304</v>
      </c>
      <c r="D10906" t="s">
        <v>196</v>
      </c>
      <c r="E10906" t="s">
        <v>41</v>
      </c>
      <c r="F10906" t="s">
        <v>16305</v>
      </c>
      <c r="G10906" t="str">
        <f>"201511035532"</f>
        <v>201511035532</v>
      </c>
      <c r="H10906" t="s">
        <v>1220</v>
      </c>
      <c r="I10906">
        <v>0</v>
      </c>
      <c r="J10906">
        <v>30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V10906">
        <v>0</v>
      </c>
      <c r="W10906" t="s">
        <v>16306</v>
      </c>
    </row>
    <row r="10907" spans="1:23" x14ac:dyDescent="0.25">
      <c r="H10907" t="s">
        <v>16307</v>
      </c>
    </row>
    <row r="10908" spans="1:23" x14ac:dyDescent="0.25">
      <c r="A10908">
        <v>5451</v>
      </c>
      <c r="B10908">
        <v>7308</v>
      </c>
      <c r="C10908" t="s">
        <v>16308</v>
      </c>
      <c r="D10908" t="s">
        <v>651</v>
      </c>
      <c r="E10908" t="s">
        <v>196</v>
      </c>
      <c r="F10908" t="s">
        <v>16309</v>
      </c>
      <c r="G10908" t="str">
        <f>"201511039911"</f>
        <v>201511039911</v>
      </c>
      <c r="H10908" t="s">
        <v>1220</v>
      </c>
      <c r="I10908">
        <v>0</v>
      </c>
      <c r="J10908">
        <v>30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V10908">
        <v>0</v>
      </c>
      <c r="W10908" t="s">
        <v>16306</v>
      </c>
    </row>
    <row r="10909" spans="1:23" x14ac:dyDescent="0.25">
      <c r="H10909" t="s">
        <v>14995</v>
      </c>
    </row>
    <row r="10910" spans="1:23" x14ac:dyDescent="0.25">
      <c r="A10910">
        <v>5452</v>
      </c>
      <c r="B10910">
        <v>1542</v>
      </c>
      <c r="C10910" t="s">
        <v>16310</v>
      </c>
      <c r="D10910" t="s">
        <v>10964</v>
      </c>
      <c r="E10910" t="s">
        <v>11164</v>
      </c>
      <c r="F10910" t="s">
        <v>16311</v>
      </c>
      <c r="G10910" t="str">
        <f>"00002756"</f>
        <v>00002756</v>
      </c>
      <c r="H10910" t="s">
        <v>1220</v>
      </c>
      <c r="I10910">
        <v>0</v>
      </c>
      <c r="J10910">
        <v>30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V10910">
        <v>0</v>
      </c>
      <c r="W10910" t="s">
        <v>16306</v>
      </c>
    </row>
    <row r="10911" spans="1:23" x14ac:dyDescent="0.25">
      <c r="H10911" t="s">
        <v>16312</v>
      </c>
    </row>
    <row r="10912" spans="1:23" x14ac:dyDescent="0.25">
      <c r="A10912">
        <v>5453</v>
      </c>
      <c r="B10912">
        <v>10039</v>
      </c>
      <c r="C10912" t="s">
        <v>16313</v>
      </c>
      <c r="D10912" t="s">
        <v>16314</v>
      </c>
      <c r="E10912" t="s">
        <v>222</v>
      </c>
      <c r="F10912" t="s">
        <v>16315</v>
      </c>
      <c r="G10912" t="str">
        <f>"201511041606"</f>
        <v>201511041606</v>
      </c>
      <c r="H10912" t="s">
        <v>1220</v>
      </c>
      <c r="I10912">
        <v>0</v>
      </c>
      <c r="J10912">
        <v>30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  <c r="R10912">
        <v>0</v>
      </c>
      <c r="S10912">
        <v>0</v>
      </c>
      <c r="V10912">
        <v>0</v>
      </c>
      <c r="W10912" t="s">
        <v>16306</v>
      </c>
    </row>
    <row r="10913" spans="1:23" x14ac:dyDescent="0.25">
      <c r="H10913" t="s">
        <v>16316</v>
      </c>
    </row>
    <row r="10914" spans="1:23" x14ac:dyDescent="0.25">
      <c r="A10914">
        <v>5454</v>
      </c>
      <c r="B10914">
        <v>10039</v>
      </c>
      <c r="C10914" t="s">
        <v>16313</v>
      </c>
      <c r="D10914" t="s">
        <v>16314</v>
      </c>
      <c r="E10914" t="s">
        <v>222</v>
      </c>
      <c r="F10914" t="s">
        <v>16315</v>
      </c>
      <c r="G10914" t="str">
        <f>"201511041606"</f>
        <v>201511041606</v>
      </c>
      <c r="H10914" t="s">
        <v>1220</v>
      </c>
      <c r="I10914">
        <v>0</v>
      </c>
      <c r="J10914">
        <v>30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  <c r="R10914">
        <v>0</v>
      </c>
      <c r="S10914">
        <v>0</v>
      </c>
      <c r="T10914">
        <v>6</v>
      </c>
      <c r="U10914">
        <v>834</v>
      </c>
      <c r="V10914">
        <v>0</v>
      </c>
      <c r="W10914" t="s">
        <v>16306</v>
      </c>
    </row>
    <row r="10915" spans="1:23" x14ac:dyDescent="0.25">
      <c r="H10915" t="s">
        <v>16316</v>
      </c>
    </row>
    <row r="10916" spans="1:23" x14ac:dyDescent="0.25">
      <c r="A10916">
        <v>5455</v>
      </c>
      <c r="B10916">
        <v>2462</v>
      </c>
      <c r="C10916" t="s">
        <v>272</v>
      </c>
      <c r="D10916" t="s">
        <v>446</v>
      </c>
      <c r="E10916" t="s">
        <v>15</v>
      </c>
      <c r="F10916" t="s">
        <v>16317</v>
      </c>
      <c r="G10916" t="str">
        <f>"201511018819"</f>
        <v>201511018819</v>
      </c>
      <c r="H10916" t="s">
        <v>1220</v>
      </c>
      <c r="I10916">
        <v>0</v>
      </c>
      <c r="J10916">
        <v>30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v>0</v>
      </c>
      <c r="S10916">
        <v>0</v>
      </c>
      <c r="V10916">
        <v>0</v>
      </c>
      <c r="W10916" t="s">
        <v>16306</v>
      </c>
    </row>
    <row r="10917" spans="1:23" x14ac:dyDescent="0.25">
      <c r="H10917" t="s">
        <v>16318</v>
      </c>
    </row>
    <row r="10918" spans="1:23" x14ac:dyDescent="0.25">
      <c r="A10918">
        <v>5456</v>
      </c>
      <c r="B10918">
        <v>2715</v>
      </c>
      <c r="C10918" t="s">
        <v>16319</v>
      </c>
      <c r="D10918" t="s">
        <v>16320</v>
      </c>
      <c r="E10918" t="s">
        <v>16321</v>
      </c>
      <c r="F10918" t="s">
        <v>16322</v>
      </c>
      <c r="G10918" t="str">
        <f>"201511027986"</f>
        <v>201511027986</v>
      </c>
      <c r="H10918" t="s">
        <v>1220</v>
      </c>
      <c r="I10918">
        <v>0</v>
      </c>
      <c r="J10918">
        <v>30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  <c r="V10918">
        <v>1</v>
      </c>
      <c r="W10918" t="s">
        <v>16306</v>
      </c>
    </row>
    <row r="10919" spans="1:23" x14ac:dyDescent="0.25">
      <c r="H10919" t="s">
        <v>16323</v>
      </c>
    </row>
    <row r="10920" spans="1:23" x14ac:dyDescent="0.25">
      <c r="A10920">
        <v>5457</v>
      </c>
      <c r="B10920">
        <v>4974</v>
      </c>
      <c r="C10920" t="s">
        <v>13498</v>
      </c>
      <c r="D10920" t="s">
        <v>83</v>
      </c>
      <c r="E10920" t="s">
        <v>15</v>
      </c>
      <c r="F10920" t="s">
        <v>16324</v>
      </c>
      <c r="G10920" t="str">
        <f>"200801007213"</f>
        <v>200801007213</v>
      </c>
      <c r="H10920" t="s">
        <v>545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  <c r="R10920">
        <v>0</v>
      </c>
      <c r="S10920">
        <v>0</v>
      </c>
      <c r="V10920">
        <v>0</v>
      </c>
      <c r="W10920" t="s">
        <v>545</v>
      </c>
    </row>
    <row r="10921" spans="1:23" x14ac:dyDescent="0.25">
      <c r="H10921" t="s">
        <v>16325</v>
      </c>
    </row>
    <row r="10922" spans="1:23" x14ac:dyDescent="0.25">
      <c r="A10922">
        <v>5458</v>
      </c>
      <c r="B10922">
        <v>5760</v>
      </c>
      <c r="C10922" t="s">
        <v>16326</v>
      </c>
      <c r="D10922" t="s">
        <v>105</v>
      </c>
      <c r="E10922" t="s">
        <v>1101</v>
      </c>
      <c r="F10922" t="s">
        <v>16327</v>
      </c>
      <c r="G10922" t="str">
        <f>"00051639"</f>
        <v>00051639</v>
      </c>
      <c r="H10922" t="s">
        <v>545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0</v>
      </c>
      <c r="S10922">
        <v>0</v>
      </c>
      <c r="V10922">
        <v>0</v>
      </c>
      <c r="W10922" t="s">
        <v>545</v>
      </c>
    </row>
    <row r="10923" spans="1:23" x14ac:dyDescent="0.25">
      <c r="H10923" t="s">
        <v>16328</v>
      </c>
    </row>
    <row r="10924" spans="1:23" x14ac:dyDescent="0.25">
      <c r="A10924">
        <v>5459</v>
      </c>
      <c r="B10924">
        <v>5637</v>
      </c>
      <c r="C10924" t="s">
        <v>10318</v>
      </c>
      <c r="D10924" t="s">
        <v>485</v>
      </c>
      <c r="E10924" t="s">
        <v>188</v>
      </c>
      <c r="F10924" t="s">
        <v>16329</v>
      </c>
      <c r="G10924" t="str">
        <f>"00091999"</f>
        <v>00091999</v>
      </c>
      <c r="H10924">
        <v>924</v>
      </c>
      <c r="I10924">
        <v>0</v>
      </c>
      <c r="J10924">
        <v>30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  <c r="R10924">
        <v>7</v>
      </c>
      <c r="S10924">
        <v>49</v>
      </c>
      <c r="V10924">
        <v>2</v>
      </c>
      <c r="W10924">
        <v>1003</v>
      </c>
    </row>
    <row r="10925" spans="1:23" x14ac:dyDescent="0.25">
      <c r="H10925" t="s">
        <v>16330</v>
      </c>
    </row>
    <row r="10926" spans="1:23" x14ac:dyDescent="0.25">
      <c r="A10926">
        <v>5460</v>
      </c>
      <c r="B10926">
        <v>10678</v>
      </c>
      <c r="C10926" t="s">
        <v>16331</v>
      </c>
      <c r="D10926" t="s">
        <v>16314</v>
      </c>
      <c r="E10926" t="s">
        <v>41</v>
      </c>
      <c r="F10926" t="s">
        <v>16332</v>
      </c>
      <c r="G10926" t="str">
        <f>"00092973"</f>
        <v>00092973</v>
      </c>
      <c r="H10926">
        <v>660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49</v>
      </c>
      <c r="S10926">
        <v>343</v>
      </c>
      <c r="V10926">
        <v>1</v>
      </c>
      <c r="W10926">
        <v>1003</v>
      </c>
    </row>
    <row r="10927" spans="1:23" x14ac:dyDescent="0.25">
      <c r="H10927" t="s">
        <v>16333</v>
      </c>
    </row>
    <row r="10928" spans="1:23" x14ac:dyDescent="0.25">
      <c r="A10928">
        <v>5461</v>
      </c>
      <c r="B10928">
        <v>2828</v>
      </c>
      <c r="C10928" t="s">
        <v>16334</v>
      </c>
      <c r="D10928" t="s">
        <v>31</v>
      </c>
      <c r="E10928" t="s">
        <v>165</v>
      </c>
      <c r="F10928" t="s">
        <v>16335</v>
      </c>
      <c r="G10928" t="str">
        <f>"00025104"</f>
        <v>00025104</v>
      </c>
      <c r="H10928" t="s">
        <v>1427</v>
      </c>
      <c r="I10928">
        <v>0</v>
      </c>
      <c r="J10928">
        <v>50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0</v>
      </c>
      <c r="R10928">
        <v>0</v>
      </c>
      <c r="S10928">
        <v>0</v>
      </c>
      <c r="V10928">
        <v>0</v>
      </c>
      <c r="W10928" t="s">
        <v>16336</v>
      </c>
    </row>
    <row r="10929" spans="1:23" x14ac:dyDescent="0.25">
      <c r="H10929" t="s">
        <v>16337</v>
      </c>
    </row>
    <row r="10930" spans="1:23" x14ac:dyDescent="0.25">
      <c r="A10930">
        <v>5462</v>
      </c>
      <c r="B10930">
        <v>6046</v>
      </c>
      <c r="C10930" t="s">
        <v>3024</v>
      </c>
      <c r="D10930" t="s">
        <v>16338</v>
      </c>
      <c r="E10930" t="s">
        <v>55</v>
      </c>
      <c r="F10930" t="s">
        <v>16339</v>
      </c>
      <c r="G10930" t="str">
        <f>"00094544"</f>
        <v>00094544</v>
      </c>
      <c r="H10930" t="s">
        <v>2169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0</v>
      </c>
      <c r="R10930">
        <v>15</v>
      </c>
      <c r="S10930">
        <v>105</v>
      </c>
      <c r="V10930">
        <v>0</v>
      </c>
      <c r="W10930" t="s">
        <v>16336</v>
      </c>
    </row>
    <row r="10931" spans="1:23" x14ac:dyDescent="0.25">
      <c r="H10931" t="s">
        <v>16340</v>
      </c>
    </row>
    <row r="10932" spans="1:23" x14ac:dyDescent="0.25">
      <c r="A10932">
        <v>5463</v>
      </c>
      <c r="B10932">
        <v>4275</v>
      </c>
      <c r="C10932" t="s">
        <v>16341</v>
      </c>
      <c r="D10932" t="s">
        <v>31</v>
      </c>
      <c r="E10932" t="s">
        <v>192</v>
      </c>
      <c r="F10932" t="s">
        <v>16342</v>
      </c>
      <c r="G10932" t="str">
        <f>"201511024460"</f>
        <v>201511024460</v>
      </c>
      <c r="H10932" t="s">
        <v>1000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R10932">
        <v>1</v>
      </c>
      <c r="S10932">
        <v>7</v>
      </c>
      <c r="V10932">
        <v>2</v>
      </c>
      <c r="W10932" t="s">
        <v>16343</v>
      </c>
    </row>
    <row r="10933" spans="1:23" x14ac:dyDescent="0.25">
      <c r="H10933" t="s">
        <v>16344</v>
      </c>
    </row>
    <row r="10934" spans="1:23" x14ac:dyDescent="0.25">
      <c r="A10934">
        <v>5464</v>
      </c>
      <c r="B10934">
        <v>4863</v>
      </c>
      <c r="C10934" t="s">
        <v>8579</v>
      </c>
      <c r="D10934" t="s">
        <v>732</v>
      </c>
      <c r="E10934" t="s">
        <v>51</v>
      </c>
      <c r="F10934" t="s">
        <v>16345</v>
      </c>
      <c r="G10934" t="str">
        <f>"201511032508"</f>
        <v>201511032508</v>
      </c>
      <c r="H10934" t="s">
        <v>2791</v>
      </c>
      <c r="I10934">
        <v>150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  <c r="R10934">
        <v>0</v>
      </c>
      <c r="S10934">
        <v>0</v>
      </c>
      <c r="V10934">
        <v>0</v>
      </c>
      <c r="W10934" t="s">
        <v>16343</v>
      </c>
    </row>
    <row r="10935" spans="1:23" x14ac:dyDescent="0.25">
      <c r="H10935" t="s">
        <v>16346</v>
      </c>
    </row>
    <row r="10936" spans="1:23" x14ac:dyDescent="0.25">
      <c r="A10936">
        <v>5465</v>
      </c>
      <c r="B10936">
        <v>5568</v>
      </c>
      <c r="C10936" t="s">
        <v>8792</v>
      </c>
      <c r="D10936" t="s">
        <v>15</v>
      </c>
      <c r="E10936" t="s">
        <v>51</v>
      </c>
      <c r="F10936" t="s">
        <v>16347</v>
      </c>
      <c r="G10936" t="str">
        <f>"00076015"</f>
        <v>00076015</v>
      </c>
      <c r="H10936" t="s">
        <v>2791</v>
      </c>
      <c r="I10936">
        <v>150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R10936">
        <v>0</v>
      </c>
      <c r="S10936">
        <v>0</v>
      </c>
      <c r="V10936">
        <v>0</v>
      </c>
      <c r="W10936" t="s">
        <v>16343</v>
      </c>
    </row>
    <row r="10937" spans="1:23" x14ac:dyDescent="0.25">
      <c r="H10937" t="s">
        <v>1925</v>
      </c>
    </row>
    <row r="10938" spans="1:23" x14ac:dyDescent="0.25">
      <c r="A10938">
        <v>5466</v>
      </c>
      <c r="B10938">
        <v>2447</v>
      </c>
      <c r="C10938" t="s">
        <v>3038</v>
      </c>
      <c r="D10938" t="s">
        <v>183</v>
      </c>
      <c r="E10938" t="s">
        <v>845</v>
      </c>
      <c r="F10938" t="s">
        <v>16348</v>
      </c>
      <c r="G10938" t="str">
        <f>"201512000126"</f>
        <v>201512000126</v>
      </c>
      <c r="H10938" t="s">
        <v>1343</v>
      </c>
      <c r="I10938">
        <v>0</v>
      </c>
      <c r="J10938">
        <v>0</v>
      </c>
      <c r="K10938">
        <v>0</v>
      </c>
      <c r="L10938">
        <v>0</v>
      </c>
      <c r="M10938">
        <v>0</v>
      </c>
      <c r="N10938">
        <v>0</v>
      </c>
      <c r="O10938">
        <v>0</v>
      </c>
      <c r="P10938">
        <v>0</v>
      </c>
      <c r="Q10938">
        <v>0</v>
      </c>
      <c r="R10938">
        <v>6</v>
      </c>
      <c r="S10938">
        <v>42</v>
      </c>
      <c r="V10938">
        <v>1</v>
      </c>
      <c r="W10938" t="s">
        <v>16349</v>
      </c>
    </row>
    <row r="10939" spans="1:23" x14ac:dyDescent="0.25">
      <c r="H10939" t="s">
        <v>16350</v>
      </c>
    </row>
    <row r="10940" spans="1:23" x14ac:dyDescent="0.25">
      <c r="A10940">
        <v>5467</v>
      </c>
      <c r="B10940">
        <v>8120</v>
      </c>
      <c r="C10940" t="s">
        <v>16351</v>
      </c>
      <c r="D10940" t="s">
        <v>16352</v>
      </c>
      <c r="E10940" t="s">
        <v>15</v>
      </c>
      <c r="F10940" t="s">
        <v>16353</v>
      </c>
      <c r="G10940" t="str">
        <f>"201405000207"</f>
        <v>201405000207</v>
      </c>
      <c r="H10940" t="s">
        <v>3111</v>
      </c>
      <c r="I10940">
        <v>0</v>
      </c>
      <c r="J10940">
        <v>30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  <c r="R10940">
        <v>8</v>
      </c>
      <c r="S10940">
        <v>56</v>
      </c>
      <c r="V10940">
        <v>0</v>
      </c>
      <c r="W10940" t="s">
        <v>16349</v>
      </c>
    </row>
    <row r="10941" spans="1:23" x14ac:dyDescent="0.25">
      <c r="H10941" t="s">
        <v>16354</v>
      </c>
    </row>
    <row r="10942" spans="1:23" x14ac:dyDescent="0.25">
      <c r="A10942">
        <v>5468</v>
      </c>
      <c r="B10942">
        <v>6385</v>
      </c>
      <c r="C10942" t="s">
        <v>16355</v>
      </c>
      <c r="D10942" t="s">
        <v>16356</v>
      </c>
      <c r="E10942" t="s">
        <v>16357</v>
      </c>
      <c r="F10942" t="s">
        <v>16358</v>
      </c>
      <c r="G10942" t="str">
        <f>"00071919"</f>
        <v>00071919</v>
      </c>
      <c r="H10942" t="s">
        <v>6181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0</v>
      </c>
      <c r="R10942">
        <v>14</v>
      </c>
      <c r="S10942">
        <v>98</v>
      </c>
      <c r="V10942">
        <v>1</v>
      </c>
      <c r="W10942" t="s">
        <v>16359</v>
      </c>
    </row>
    <row r="10943" spans="1:23" x14ac:dyDescent="0.25">
      <c r="H10943" t="s">
        <v>16360</v>
      </c>
    </row>
    <row r="10944" spans="1:23" x14ac:dyDescent="0.25">
      <c r="A10944">
        <v>5469</v>
      </c>
      <c r="B10944">
        <v>6251</v>
      </c>
      <c r="C10944" t="s">
        <v>16361</v>
      </c>
      <c r="D10944" t="s">
        <v>355</v>
      </c>
      <c r="E10944" t="s">
        <v>188</v>
      </c>
      <c r="F10944" t="s">
        <v>16362</v>
      </c>
      <c r="G10944" t="str">
        <f>"00028059"</f>
        <v>00028059</v>
      </c>
      <c r="H10944" t="s">
        <v>2798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0</v>
      </c>
      <c r="R10944">
        <v>0</v>
      </c>
      <c r="S10944">
        <v>0</v>
      </c>
      <c r="V10944">
        <v>0</v>
      </c>
      <c r="W10944" t="s">
        <v>2798</v>
      </c>
    </row>
    <row r="10945" spans="1:23" x14ac:dyDescent="0.25">
      <c r="H10945" t="s">
        <v>16363</v>
      </c>
    </row>
    <row r="10946" spans="1:23" x14ac:dyDescent="0.25">
      <c r="A10946">
        <v>5470</v>
      </c>
      <c r="B10946">
        <v>7935</v>
      </c>
      <c r="C10946" t="s">
        <v>16364</v>
      </c>
      <c r="D10946" t="s">
        <v>11039</v>
      </c>
      <c r="E10946" t="s">
        <v>188</v>
      </c>
      <c r="F10946" t="s">
        <v>16365</v>
      </c>
      <c r="G10946" t="str">
        <f>"201511039759"</f>
        <v>201511039759</v>
      </c>
      <c r="H10946" t="s">
        <v>2798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0</v>
      </c>
      <c r="V10946">
        <v>0</v>
      </c>
      <c r="W10946" t="s">
        <v>2798</v>
      </c>
    </row>
    <row r="10947" spans="1:23" x14ac:dyDescent="0.25">
      <c r="H10947" t="s">
        <v>16366</v>
      </c>
    </row>
    <row r="10948" spans="1:23" x14ac:dyDescent="0.25">
      <c r="A10948">
        <v>5471</v>
      </c>
      <c r="B10948">
        <v>166</v>
      </c>
      <c r="C10948" t="s">
        <v>9834</v>
      </c>
      <c r="D10948" t="s">
        <v>112</v>
      </c>
      <c r="E10948" t="s">
        <v>15</v>
      </c>
      <c r="F10948" t="s">
        <v>16367</v>
      </c>
      <c r="G10948" t="str">
        <f>"201511043206"</f>
        <v>201511043206</v>
      </c>
      <c r="H10948" t="s">
        <v>2798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</v>
      </c>
      <c r="V10948">
        <v>0</v>
      </c>
      <c r="W10948" t="s">
        <v>2798</v>
      </c>
    </row>
    <row r="10949" spans="1:23" x14ac:dyDescent="0.25">
      <c r="H10949" t="s">
        <v>16368</v>
      </c>
    </row>
    <row r="10950" spans="1:23" x14ac:dyDescent="0.25">
      <c r="A10950">
        <v>5472</v>
      </c>
      <c r="B10950">
        <v>5098</v>
      </c>
      <c r="C10950" t="s">
        <v>16369</v>
      </c>
      <c r="D10950" t="s">
        <v>472</v>
      </c>
      <c r="E10950" t="s">
        <v>188</v>
      </c>
      <c r="F10950" t="s">
        <v>16370</v>
      </c>
      <c r="G10950" t="str">
        <f>"00018333"</f>
        <v>00018333</v>
      </c>
      <c r="H10950" t="s">
        <v>2798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  <c r="R10950">
        <v>0</v>
      </c>
      <c r="S10950">
        <v>0</v>
      </c>
      <c r="V10950">
        <v>1</v>
      </c>
      <c r="W10950" t="s">
        <v>2798</v>
      </c>
    </row>
    <row r="10951" spans="1:23" x14ac:dyDescent="0.25">
      <c r="H10951" t="s">
        <v>16371</v>
      </c>
    </row>
    <row r="10952" spans="1:23" x14ac:dyDescent="0.25">
      <c r="A10952">
        <v>5473</v>
      </c>
      <c r="B10952">
        <v>3575</v>
      </c>
      <c r="C10952" t="s">
        <v>16372</v>
      </c>
      <c r="D10952" t="s">
        <v>16373</v>
      </c>
      <c r="E10952" t="s">
        <v>41</v>
      </c>
      <c r="F10952" t="s">
        <v>16374</v>
      </c>
      <c r="G10952" t="str">
        <f>"00081189"</f>
        <v>00081189</v>
      </c>
      <c r="H10952">
        <v>946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8</v>
      </c>
      <c r="S10952">
        <v>56</v>
      </c>
      <c r="V10952">
        <v>0</v>
      </c>
      <c r="W10952">
        <v>1002</v>
      </c>
    </row>
    <row r="10953" spans="1:23" x14ac:dyDescent="0.25">
      <c r="H10953" t="s">
        <v>16375</v>
      </c>
    </row>
    <row r="10954" spans="1:23" x14ac:dyDescent="0.25">
      <c r="A10954">
        <v>5474</v>
      </c>
      <c r="B10954">
        <v>6853</v>
      </c>
      <c r="C10954" t="s">
        <v>4427</v>
      </c>
      <c r="D10954" t="s">
        <v>570</v>
      </c>
      <c r="E10954" t="s">
        <v>16376</v>
      </c>
      <c r="F10954" t="s">
        <v>16377</v>
      </c>
      <c r="G10954" t="str">
        <f>"00087431"</f>
        <v>00087431</v>
      </c>
      <c r="H10954">
        <v>946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R10954">
        <v>8</v>
      </c>
      <c r="S10954">
        <v>56</v>
      </c>
      <c r="V10954">
        <v>2</v>
      </c>
      <c r="W10954">
        <v>1002</v>
      </c>
    </row>
    <row r="10955" spans="1:23" x14ac:dyDescent="0.25">
      <c r="H10955">
        <v>818</v>
      </c>
    </row>
    <row r="10956" spans="1:23" x14ac:dyDescent="0.25">
      <c r="A10956">
        <v>5475</v>
      </c>
      <c r="B10956">
        <v>8908</v>
      </c>
      <c r="C10956" t="s">
        <v>16378</v>
      </c>
      <c r="D10956" t="s">
        <v>83</v>
      </c>
      <c r="E10956" t="s">
        <v>1063</v>
      </c>
      <c r="F10956" t="s">
        <v>16379</v>
      </c>
      <c r="G10956" t="str">
        <f>"201511040079"</f>
        <v>201511040079</v>
      </c>
      <c r="H10956" t="s">
        <v>5122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R10956">
        <v>20</v>
      </c>
      <c r="S10956">
        <v>140</v>
      </c>
      <c r="V10956">
        <v>0</v>
      </c>
      <c r="W10956" t="s">
        <v>16380</v>
      </c>
    </row>
    <row r="10957" spans="1:23" x14ac:dyDescent="0.25">
      <c r="H10957" t="s">
        <v>16381</v>
      </c>
    </row>
    <row r="10958" spans="1:23" x14ac:dyDescent="0.25">
      <c r="A10958">
        <v>5476</v>
      </c>
      <c r="B10958">
        <v>1722</v>
      </c>
      <c r="C10958" t="s">
        <v>16382</v>
      </c>
      <c r="D10958" t="s">
        <v>6527</v>
      </c>
      <c r="E10958" t="s">
        <v>70</v>
      </c>
      <c r="F10958" t="s">
        <v>16383</v>
      </c>
      <c r="G10958" t="str">
        <f>"00019463"</f>
        <v>00019463</v>
      </c>
      <c r="H10958">
        <v>1001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  <c r="R10958">
        <v>0</v>
      </c>
      <c r="S10958">
        <v>0</v>
      </c>
      <c r="V10958">
        <v>2</v>
      </c>
      <c r="W10958">
        <v>1001</v>
      </c>
    </row>
    <row r="10959" spans="1:23" x14ac:dyDescent="0.25">
      <c r="H10959" t="s">
        <v>16384</v>
      </c>
    </row>
    <row r="10960" spans="1:23" x14ac:dyDescent="0.25">
      <c r="A10960">
        <v>5477</v>
      </c>
      <c r="B10960">
        <v>262</v>
      </c>
      <c r="C10960" t="s">
        <v>16385</v>
      </c>
      <c r="D10960" t="s">
        <v>230</v>
      </c>
      <c r="E10960" t="s">
        <v>123</v>
      </c>
      <c r="F10960" t="s">
        <v>16386</v>
      </c>
      <c r="G10960" t="str">
        <f>"00029796"</f>
        <v>00029796</v>
      </c>
      <c r="H10960">
        <v>1001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V10960">
        <v>2</v>
      </c>
      <c r="W10960">
        <v>1001</v>
      </c>
    </row>
    <row r="10961" spans="1:23" x14ac:dyDescent="0.25">
      <c r="H10961" t="s">
        <v>16387</v>
      </c>
    </row>
    <row r="10962" spans="1:23" x14ac:dyDescent="0.25">
      <c r="A10962">
        <v>5478</v>
      </c>
      <c r="B10962">
        <v>1396</v>
      </c>
      <c r="C10962" t="s">
        <v>16388</v>
      </c>
      <c r="D10962" t="s">
        <v>651</v>
      </c>
      <c r="E10962" t="s">
        <v>15</v>
      </c>
      <c r="F10962" t="s">
        <v>16389</v>
      </c>
      <c r="G10962" t="str">
        <f>"201511030309"</f>
        <v>201511030309</v>
      </c>
      <c r="H10962">
        <v>1001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V10962">
        <v>0</v>
      </c>
      <c r="W10962">
        <v>1001</v>
      </c>
    </row>
    <row r="10963" spans="1:23" x14ac:dyDescent="0.25">
      <c r="H10963" t="s">
        <v>16390</v>
      </c>
    </row>
    <row r="10964" spans="1:23" x14ac:dyDescent="0.25">
      <c r="A10964">
        <v>5479</v>
      </c>
      <c r="B10964">
        <v>3148</v>
      </c>
      <c r="C10964" t="s">
        <v>1905</v>
      </c>
      <c r="D10964" t="s">
        <v>140</v>
      </c>
      <c r="E10964" t="s">
        <v>41</v>
      </c>
      <c r="F10964" t="s">
        <v>16391</v>
      </c>
      <c r="G10964" t="str">
        <f>"201302000076"</f>
        <v>201302000076</v>
      </c>
      <c r="H10964">
        <v>1001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V10964">
        <v>0</v>
      </c>
      <c r="W10964">
        <v>1001</v>
      </c>
    </row>
    <row r="10965" spans="1:23" x14ac:dyDescent="0.25">
      <c r="H10965" t="s">
        <v>16392</v>
      </c>
    </row>
    <row r="10966" spans="1:23" x14ac:dyDescent="0.25">
      <c r="A10966">
        <v>5480</v>
      </c>
      <c r="B10966">
        <v>9789</v>
      </c>
      <c r="C10966" t="s">
        <v>11460</v>
      </c>
      <c r="D10966" t="s">
        <v>3951</v>
      </c>
      <c r="E10966" t="s">
        <v>51</v>
      </c>
      <c r="F10966" t="s">
        <v>16393</v>
      </c>
      <c r="G10966" t="str">
        <f>"00096482"</f>
        <v>00096482</v>
      </c>
      <c r="H10966">
        <v>1001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V10966">
        <v>1</v>
      </c>
      <c r="W10966">
        <v>1001</v>
      </c>
    </row>
    <row r="10967" spans="1:23" x14ac:dyDescent="0.25">
      <c r="H10967" t="s">
        <v>16394</v>
      </c>
    </row>
    <row r="10968" spans="1:23" x14ac:dyDescent="0.25">
      <c r="A10968">
        <v>5481</v>
      </c>
      <c r="B10968">
        <v>9320</v>
      </c>
      <c r="C10968" t="s">
        <v>16395</v>
      </c>
      <c r="D10968" t="s">
        <v>31</v>
      </c>
      <c r="E10968" t="s">
        <v>41</v>
      </c>
      <c r="F10968" t="s">
        <v>16396</v>
      </c>
      <c r="G10968" t="str">
        <f>"201511029200"</f>
        <v>201511029200</v>
      </c>
      <c r="H10968">
        <v>1001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V10968">
        <v>0</v>
      </c>
      <c r="W10968">
        <v>1001</v>
      </c>
    </row>
    <row r="10969" spans="1:23" x14ac:dyDescent="0.25">
      <c r="H10969" t="s">
        <v>16397</v>
      </c>
    </row>
    <row r="10970" spans="1:23" x14ac:dyDescent="0.25">
      <c r="A10970">
        <v>5482</v>
      </c>
      <c r="B10970">
        <v>9677</v>
      </c>
      <c r="C10970" t="s">
        <v>1116</v>
      </c>
      <c r="D10970" t="s">
        <v>36</v>
      </c>
      <c r="E10970" t="s">
        <v>1480</v>
      </c>
      <c r="F10970" t="s">
        <v>16398</v>
      </c>
      <c r="G10970" t="str">
        <f>"00024379"</f>
        <v>00024379</v>
      </c>
      <c r="H10970">
        <v>1001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V10970">
        <v>1</v>
      </c>
      <c r="W10970">
        <v>1001</v>
      </c>
    </row>
    <row r="10971" spans="1:23" x14ac:dyDescent="0.25">
      <c r="H10971" t="s">
        <v>16399</v>
      </c>
    </row>
    <row r="10972" spans="1:23" x14ac:dyDescent="0.25">
      <c r="A10972">
        <v>5483</v>
      </c>
      <c r="B10972">
        <v>9706</v>
      </c>
      <c r="C10972" t="s">
        <v>16400</v>
      </c>
      <c r="D10972" t="s">
        <v>4393</v>
      </c>
      <c r="E10972" t="s">
        <v>3211</v>
      </c>
      <c r="F10972" t="s">
        <v>16401</v>
      </c>
      <c r="G10972" t="str">
        <f>"201510003162"</f>
        <v>201510003162</v>
      </c>
      <c r="H10972">
        <v>1001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V10972">
        <v>0</v>
      </c>
      <c r="W10972">
        <v>1001</v>
      </c>
    </row>
    <row r="10973" spans="1:23" x14ac:dyDescent="0.25">
      <c r="H10973" t="s">
        <v>16402</v>
      </c>
    </row>
    <row r="10974" spans="1:23" x14ac:dyDescent="0.25">
      <c r="A10974">
        <v>5484</v>
      </c>
      <c r="B10974">
        <v>115</v>
      </c>
      <c r="C10974" t="s">
        <v>16403</v>
      </c>
      <c r="D10974" t="s">
        <v>79</v>
      </c>
      <c r="E10974" t="s">
        <v>1579</v>
      </c>
      <c r="F10974" t="s">
        <v>16404</v>
      </c>
      <c r="G10974" t="str">
        <f>"201511027102"</f>
        <v>201511027102</v>
      </c>
      <c r="H10974">
        <v>1001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V10974">
        <v>0</v>
      </c>
      <c r="W10974">
        <v>1001</v>
      </c>
    </row>
    <row r="10975" spans="1:23" x14ac:dyDescent="0.25">
      <c r="H10975" t="s">
        <v>16405</v>
      </c>
    </row>
    <row r="10976" spans="1:23" x14ac:dyDescent="0.25">
      <c r="A10976">
        <v>5485</v>
      </c>
      <c r="B10976">
        <v>9775</v>
      </c>
      <c r="C10976" t="s">
        <v>16406</v>
      </c>
      <c r="D10976" t="s">
        <v>4046</v>
      </c>
      <c r="E10976" t="s">
        <v>455</v>
      </c>
      <c r="F10976" t="s">
        <v>16407</v>
      </c>
      <c r="G10976" t="str">
        <f>"00064218"</f>
        <v>00064218</v>
      </c>
      <c r="H10976">
        <v>1001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0</v>
      </c>
      <c r="V10976">
        <v>0</v>
      </c>
      <c r="W10976">
        <v>1001</v>
      </c>
    </row>
    <row r="10977" spans="1:23" x14ac:dyDescent="0.25">
      <c r="H10977" t="s">
        <v>1354</v>
      </c>
    </row>
    <row r="10978" spans="1:23" x14ac:dyDescent="0.25">
      <c r="A10978">
        <v>5486</v>
      </c>
      <c r="B10978">
        <v>8042</v>
      </c>
      <c r="C10978" t="s">
        <v>16408</v>
      </c>
      <c r="D10978" t="s">
        <v>83</v>
      </c>
      <c r="E10978" t="s">
        <v>25</v>
      </c>
      <c r="F10978" t="s">
        <v>16409</v>
      </c>
      <c r="G10978" t="str">
        <f>"201511026603"</f>
        <v>201511026603</v>
      </c>
      <c r="H10978">
        <v>1001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  <c r="R10978">
        <v>0</v>
      </c>
      <c r="S10978">
        <v>0</v>
      </c>
      <c r="V10978">
        <v>2</v>
      </c>
      <c r="W10978">
        <v>1001</v>
      </c>
    </row>
    <row r="10979" spans="1:23" x14ac:dyDescent="0.25">
      <c r="H10979" t="s">
        <v>16410</v>
      </c>
    </row>
    <row r="10980" spans="1:23" x14ac:dyDescent="0.25">
      <c r="A10980">
        <v>5487</v>
      </c>
      <c r="B10980">
        <v>2716</v>
      </c>
      <c r="C10980" t="s">
        <v>16411</v>
      </c>
      <c r="D10980" t="s">
        <v>787</v>
      </c>
      <c r="E10980" t="s">
        <v>130</v>
      </c>
      <c r="F10980" t="s">
        <v>16412</v>
      </c>
      <c r="G10980" t="str">
        <f>"00050443"</f>
        <v>00050443</v>
      </c>
      <c r="H10980">
        <v>1001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0</v>
      </c>
      <c r="V10980">
        <v>0</v>
      </c>
      <c r="W10980">
        <v>1001</v>
      </c>
    </row>
    <row r="10981" spans="1:23" x14ac:dyDescent="0.25">
      <c r="H10981" t="s">
        <v>16413</v>
      </c>
    </row>
    <row r="10982" spans="1:23" x14ac:dyDescent="0.25">
      <c r="A10982">
        <v>5488</v>
      </c>
      <c r="B10982">
        <v>484</v>
      </c>
      <c r="C10982" t="s">
        <v>2811</v>
      </c>
      <c r="D10982" t="s">
        <v>1575</v>
      </c>
      <c r="E10982" t="s">
        <v>3055</v>
      </c>
      <c r="F10982" t="s">
        <v>16414</v>
      </c>
      <c r="G10982" t="str">
        <f>"00017382"</f>
        <v>00017382</v>
      </c>
      <c r="H10982">
        <v>1001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R10982">
        <v>0</v>
      </c>
      <c r="S10982">
        <v>0</v>
      </c>
      <c r="V10982">
        <v>0</v>
      </c>
      <c r="W10982">
        <v>1001</v>
      </c>
    </row>
    <row r="10983" spans="1:23" x14ac:dyDescent="0.25">
      <c r="H10983" t="s">
        <v>16415</v>
      </c>
    </row>
    <row r="10984" spans="1:23" x14ac:dyDescent="0.25">
      <c r="A10984">
        <v>5489</v>
      </c>
      <c r="B10984">
        <v>3528</v>
      </c>
      <c r="C10984" t="s">
        <v>16416</v>
      </c>
      <c r="D10984" t="s">
        <v>787</v>
      </c>
      <c r="E10984" t="s">
        <v>375</v>
      </c>
      <c r="F10984" t="s">
        <v>16417</v>
      </c>
      <c r="G10984" t="str">
        <f>"00019040"</f>
        <v>00019040</v>
      </c>
      <c r="H10984">
        <v>1001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V10984">
        <v>1</v>
      </c>
      <c r="W10984">
        <v>1001</v>
      </c>
    </row>
    <row r="10985" spans="1:23" x14ac:dyDescent="0.25">
      <c r="H10985">
        <v>815</v>
      </c>
    </row>
    <row r="10986" spans="1:23" x14ac:dyDescent="0.25">
      <c r="A10986">
        <v>5490</v>
      </c>
      <c r="B10986">
        <v>10118</v>
      </c>
      <c r="C10986" t="s">
        <v>16418</v>
      </c>
      <c r="D10986" t="s">
        <v>123</v>
      </c>
      <c r="E10986" t="s">
        <v>196</v>
      </c>
      <c r="F10986" t="s">
        <v>16419</v>
      </c>
      <c r="G10986" t="str">
        <f>"00102093"</f>
        <v>00102093</v>
      </c>
      <c r="H10986">
        <v>1001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R10986">
        <v>0</v>
      </c>
      <c r="S10986">
        <v>0</v>
      </c>
      <c r="V10986">
        <v>0</v>
      </c>
      <c r="W10986">
        <v>1001</v>
      </c>
    </row>
    <row r="10987" spans="1:23" x14ac:dyDescent="0.25">
      <c r="H10987" t="s">
        <v>13975</v>
      </c>
    </row>
    <row r="10988" spans="1:23" x14ac:dyDescent="0.25">
      <c r="A10988">
        <v>5491</v>
      </c>
      <c r="B10988">
        <v>9066</v>
      </c>
      <c r="C10988" t="s">
        <v>5606</v>
      </c>
      <c r="D10988" t="s">
        <v>14</v>
      </c>
      <c r="E10988" t="s">
        <v>5607</v>
      </c>
      <c r="F10988" t="s">
        <v>5608</v>
      </c>
      <c r="G10988" t="str">
        <f>"201511014722"</f>
        <v>201511014722</v>
      </c>
      <c r="H10988" t="s">
        <v>3126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v>24</v>
      </c>
      <c r="S10988">
        <v>168</v>
      </c>
      <c r="V10988">
        <v>0</v>
      </c>
      <c r="W10988" t="s">
        <v>16420</v>
      </c>
    </row>
    <row r="10989" spans="1:23" x14ac:dyDescent="0.25">
      <c r="H10989" t="s">
        <v>5609</v>
      </c>
    </row>
    <row r="10990" spans="1:23" x14ac:dyDescent="0.25">
      <c r="A10990">
        <v>5492</v>
      </c>
      <c r="B10990">
        <v>2609</v>
      </c>
      <c r="C10990" t="s">
        <v>16421</v>
      </c>
      <c r="D10990" t="s">
        <v>14</v>
      </c>
      <c r="E10990" t="s">
        <v>15</v>
      </c>
      <c r="F10990" t="s">
        <v>16422</v>
      </c>
      <c r="G10990" t="str">
        <f>"00024592"</f>
        <v>00024592</v>
      </c>
      <c r="H10990" t="s">
        <v>3111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12</v>
      </c>
      <c r="S10990">
        <v>84</v>
      </c>
      <c r="V10990">
        <v>0</v>
      </c>
      <c r="W10990" t="s">
        <v>16423</v>
      </c>
    </row>
    <row r="10991" spans="1:23" x14ac:dyDescent="0.25">
      <c r="H10991" t="s">
        <v>16424</v>
      </c>
    </row>
    <row r="10992" spans="1:23" x14ac:dyDescent="0.25">
      <c r="A10992">
        <v>5493</v>
      </c>
      <c r="B10992">
        <v>10328</v>
      </c>
      <c r="C10992" t="s">
        <v>16425</v>
      </c>
      <c r="D10992" t="s">
        <v>11875</v>
      </c>
      <c r="E10992" t="s">
        <v>41</v>
      </c>
      <c r="F10992" t="s">
        <v>16426</v>
      </c>
      <c r="G10992" t="str">
        <f>"00019409"</f>
        <v>00019409</v>
      </c>
      <c r="H10992">
        <v>979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  <c r="R10992">
        <v>3</v>
      </c>
      <c r="S10992">
        <v>21</v>
      </c>
      <c r="V10992">
        <v>1</v>
      </c>
      <c r="W10992">
        <v>1000</v>
      </c>
    </row>
    <row r="10993" spans="1:23" x14ac:dyDescent="0.25">
      <c r="H10993" t="s">
        <v>16427</v>
      </c>
    </row>
    <row r="10994" spans="1:23" x14ac:dyDescent="0.25">
      <c r="A10994">
        <v>5494</v>
      </c>
      <c r="B10994">
        <v>6252</v>
      </c>
      <c r="C10994" t="s">
        <v>16428</v>
      </c>
      <c r="D10994" t="s">
        <v>16429</v>
      </c>
      <c r="E10994" t="s">
        <v>16430</v>
      </c>
      <c r="F10994" t="s">
        <v>16431</v>
      </c>
      <c r="G10994" t="str">
        <f>"00089330"</f>
        <v>00089330</v>
      </c>
      <c r="H10994">
        <v>605</v>
      </c>
      <c r="I10994">
        <v>150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  <c r="R10994">
        <v>35</v>
      </c>
      <c r="S10994">
        <v>245</v>
      </c>
      <c r="V10994">
        <v>0</v>
      </c>
      <c r="W10994">
        <v>1000</v>
      </c>
    </row>
    <row r="10995" spans="1:23" x14ac:dyDescent="0.25">
      <c r="H10995" t="s">
        <v>16432</v>
      </c>
    </row>
    <row r="10996" spans="1:23" x14ac:dyDescent="0.25">
      <c r="A10996">
        <v>5495</v>
      </c>
      <c r="B10996">
        <v>5063</v>
      </c>
      <c r="C10996" t="s">
        <v>16433</v>
      </c>
      <c r="D10996" t="s">
        <v>326</v>
      </c>
      <c r="E10996" t="s">
        <v>51</v>
      </c>
      <c r="F10996" t="s">
        <v>16434</v>
      </c>
      <c r="G10996" t="str">
        <f>"00045477"</f>
        <v>00045477</v>
      </c>
      <c r="H10996" t="s">
        <v>2627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0</v>
      </c>
      <c r="S10996">
        <v>0</v>
      </c>
      <c r="V10996">
        <v>1</v>
      </c>
      <c r="W10996" t="s">
        <v>2627</v>
      </c>
    </row>
    <row r="10997" spans="1:23" x14ac:dyDescent="0.25">
      <c r="H10997" t="s">
        <v>16435</v>
      </c>
    </row>
    <row r="10998" spans="1:23" x14ac:dyDescent="0.25">
      <c r="A10998">
        <v>5496</v>
      </c>
      <c r="B10998">
        <v>7973</v>
      </c>
      <c r="C10998" t="s">
        <v>16436</v>
      </c>
      <c r="D10998" t="s">
        <v>407</v>
      </c>
      <c r="E10998" t="s">
        <v>96</v>
      </c>
      <c r="F10998" t="s">
        <v>16437</v>
      </c>
      <c r="G10998" t="str">
        <f>"00094464"</f>
        <v>00094464</v>
      </c>
      <c r="H10998" t="s">
        <v>2627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0</v>
      </c>
      <c r="S10998">
        <v>0</v>
      </c>
      <c r="V10998">
        <v>2</v>
      </c>
      <c r="W10998" t="s">
        <v>2627</v>
      </c>
    </row>
    <row r="10999" spans="1:23" x14ac:dyDescent="0.25">
      <c r="H10999" t="s">
        <v>16438</v>
      </c>
    </row>
    <row r="11000" spans="1:23" x14ac:dyDescent="0.25">
      <c r="A11000">
        <v>5497</v>
      </c>
      <c r="B11000">
        <v>8563</v>
      </c>
      <c r="C11000" t="s">
        <v>16439</v>
      </c>
      <c r="D11000" t="s">
        <v>1036</v>
      </c>
      <c r="E11000" t="s">
        <v>3479</v>
      </c>
      <c r="F11000" t="s">
        <v>16440</v>
      </c>
      <c r="G11000" t="str">
        <f>"201511013601"</f>
        <v>201511013601</v>
      </c>
      <c r="H11000" t="s">
        <v>1352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0</v>
      </c>
      <c r="R11000">
        <v>10</v>
      </c>
      <c r="S11000">
        <v>70</v>
      </c>
      <c r="V11000">
        <v>0</v>
      </c>
      <c r="W11000" t="s">
        <v>16441</v>
      </c>
    </row>
    <row r="11001" spans="1:23" x14ac:dyDescent="0.25">
      <c r="H11001" t="s">
        <v>16442</v>
      </c>
    </row>
    <row r="11002" spans="1:23" x14ac:dyDescent="0.25">
      <c r="A11002">
        <v>5498</v>
      </c>
      <c r="B11002">
        <v>9029</v>
      </c>
      <c r="C11002" t="s">
        <v>3796</v>
      </c>
      <c r="D11002" t="s">
        <v>83</v>
      </c>
      <c r="E11002" t="s">
        <v>2865</v>
      </c>
      <c r="F11002" t="s">
        <v>16443</v>
      </c>
      <c r="G11002" t="str">
        <f>"00045540"</f>
        <v>00045540</v>
      </c>
      <c r="H11002" t="s">
        <v>3307</v>
      </c>
      <c r="I11002">
        <v>150</v>
      </c>
      <c r="J11002">
        <v>30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V11002">
        <v>1</v>
      </c>
      <c r="W11002" t="s">
        <v>16441</v>
      </c>
    </row>
    <row r="11003" spans="1:23" x14ac:dyDescent="0.25">
      <c r="H11003" t="s">
        <v>735</v>
      </c>
    </row>
    <row r="11004" spans="1:23" x14ac:dyDescent="0.25">
      <c r="A11004">
        <v>5499</v>
      </c>
      <c r="B11004">
        <v>948</v>
      </c>
      <c r="C11004" t="s">
        <v>16444</v>
      </c>
      <c r="D11004" t="s">
        <v>130</v>
      </c>
      <c r="E11004" t="s">
        <v>96</v>
      </c>
      <c r="F11004" t="s">
        <v>16445</v>
      </c>
      <c r="G11004" t="str">
        <f>"201502003247"</f>
        <v>201502003247</v>
      </c>
      <c r="H11004">
        <v>957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R11004">
        <v>6</v>
      </c>
      <c r="S11004">
        <v>42</v>
      </c>
      <c r="V11004">
        <v>0</v>
      </c>
      <c r="W11004">
        <v>999</v>
      </c>
    </row>
    <row r="11005" spans="1:23" x14ac:dyDescent="0.25">
      <c r="H11005" t="s">
        <v>16446</v>
      </c>
    </row>
    <row r="11006" spans="1:23" x14ac:dyDescent="0.25">
      <c r="A11006">
        <v>5500</v>
      </c>
      <c r="B11006">
        <v>477</v>
      </c>
      <c r="C11006" t="s">
        <v>16447</v>
      </c>
      <c r="D11006" t="s">
        <v>12523</v>
      </c>
      <c r="E11006" t="s">
        <v>55</v>
      </c>
      <c r="F11006" t="s">
        <v>16448</v>
      </c>
      <c r="G11006" t="str">
        <f>"00073373"</f>
        <v>00073373</v>
      </c>
      <c r="H11006">
        <v>880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  <c r="R11006">
        <v>17</v>
      </c>
      <c r="S11006">
        <v>119</v>
      </c>
      <c r="V11006">
        <v>0</v>
      </c>
      <c r="W11006">
        <v>999</v>
      </c>
    </row>
    <row r="11007" spans="1:23" x14ac:dyDescent="0.25">
      <c r="H11007" t="s">
        <v>16449</v>
      </c>
    </row>
    <row r="11008" spans="1:23" x14ac:dyDescent="0.25">
      <c r="A11008">
        <v>5501</v>
      </c>
      <c r="B11008">
        <v>5450</v>
      </c>
      <c r="C11008" t="s">
        <v>11460</v>
      </c>
      <c r="D11008" t="s">
        <v>1704</v>
      </c>
      <c r="E11008" t="s">
        <v>70</v>
      </c>
      <c r="F11008" t="s">
        <v>16450</v>
      </c>
      <c r="G11008" t="str">
        <f>"201208000065"</f>
        <v>201208000065</v>
      </c>
      <c r="H11008">
        <v>803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0</v>
      </c>
      <c r="R11008">
        <v>28</v>
      </c>
      <c r="S11008">
        <v>196</v>
      </c>
      <c r="V11008">
        <v>1</v>
      </c>
      <c r="W11008">
        <v>999</v>
      </c>
    </row>
    <row r="11009" spans="1:23" x14ac:dyDescent="0.25">
      <c r="H11009" t="s">
        <v>16451</v>
      </c>
    </row>
    <row r="11010" spans="1:23" x14ac:dyDescent="0.25">
      <c r="A11010">
        <v>5502</v>
      </c>
      <c r="B11010">
        <v>6566</v>
      </c>
      <c r="C11010" t="s">
        <v>16452</v>
      </c>
      <c r="D11010" t="s">
        <v>1399</v>
      </c>
      <c r="E11010" t="s">
        <v>25</v>
      </c>
      <c r="F11010" t="s">
        <v>16453</v>
      </c>
      <c r="G11010" t="str">
        <f>"201511039525"</f>
        <v>201511039525</v>
      </c>
      <c r="H11010">
        <v>649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  <c r="R11010">
        <v>50</v>
      </c>
      <c r="S11010">
        <v>350</v>
      </c>
      <c r="V11010">
        <v>1</v>
      </c>
      <c r="W11010">
        <v>999</v>
      </c>
    </row>
    <row r="11011" spans="1:23" x14ac:dyDescent="0.25">
      <c r="H11011" t="s">
        <v>16454</v>
      </c>
    </row>
    <row r="11012" spans="1:23" x14ac:dyDescent="0.25">
      <c r="A11012">
        <v>5503</v>
      </c>
      <c r="B11012">
        <v>1388</v>
      </c>
      <c r="C11012" t="s">
        <v>6438</v>
      </c>
      <c r="D11012" t="s">
        <v>5056</v>
      </c>
      <c r="E11012" t="s">
        <v>55</v>
      </c>
      <c r="F11012" t="s">
        <v>16455</v>
      </c>
      <c r="G11012" t="str">
        <f>"201511035971"</f>
        <v>201511035971</v>
      </c>
      <c r="H11012" t="s">
        <v>992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  <c r="R11012">
        <v>0</v>
      </c>
      <c r="S11012">
        <v>0</v>
      </c>
      <c r="V11012">
        <v>0</v>
      </c>
      <c r="W11012" t="s">
        <v>992</v>
      </c>
    </row>
    <row r="11013" spans="1:23" x14ac:dyDescent="0.25">
      <c r="H11013" t="s">
        <v>16456</v>
      </c>
    </row>
    <row r="11014" spans="1:23" x14ac:dyDescent="0.25">
      <c r="A11014">
        <v>5504</v>
      </c>
      <c r="B11014">
        <v>2010</v>
      </c>
      <c r="C11014" t="s">
        <v>14487</v>
      </c>
      <c r="D11014" t="s">
        <v>383</v>
      </c>
      <c r="E11014" t="s">
        <v>162</v>
      </c>
      <c r="F11014" t="s">
        <v>16457</v>
      </c>
      <c r="G11014" t="str">
        <f>"201511037518"</f>
        <v>201511037518</v>
      </c>
      <c r="H11014">
        <v>968</v>
      </c>
      <c r="I11014">
        <v>0</v>
      </c>
      <c r="J11014">
        <v>30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0</v>
      </c>
      <c r="R11014">
        <v>0</v>
      </c>
      <c r="S11014">
        <v>0</v>
      </c>
      <c r="V11014">
        <v>2</v>
      </c>
      <c r="W11014">
        <v>998</v>
      </c>
    </row>
    <row r="11015" spans="1:23" x14ac:dyDescent="0.25">
      <c r="H11015" t="s">
        <v>16458</v>
      </c>
    </row>
    <row r="11016" spans="1:23" x14ac:dyDescent="0.25">
      <c r="A11016">
        <v>5505</v>
      </c>
      <c r="B11016">
        <v>8405</v>
      </c>
      <c r="C11016" t="s">
        <v>6292</v>
      </c>
      <c r="D11016" t="s">
        <v>196</v>
      </c>
      <c r="E11016" t="s">
        <v>130</v>
      </c>
      <c r="F11016" t="s">
        <v>16459</v>
      </c>
      <c r="G11016" t="str">
        <f>"201511008978"</f>
        <v>201511008978</v>
      </c>
      <c r="H11016">
        <v>968</v>
      </c>
      <c r="I11016">
        <v>0</v>
      </c>
      <c r="J11016">
        <v>30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V11016">
        <v>0</v>
      </c>
      <c r="W11016">
        <v>998</v>
      </c>
    </row>
    <row r="11017" spans="1:23" x14ac:dyDescent="0.25">
      <c r="H11017" t="s">
        <v>3630</v>
      </c>
    </row>
    <row r="11018" spans="1:23" x14ac:dyDescent="0.25">
      <c r="A11018">
        <v>5506</v>
      </c>
      <c r="B11018">
        <v>1259</v>
      </c>
      <c r="C11018" t="s">
        <v>11485</v>
      </c>
      <c r="D11018" t="s">
        <v>222</v>
      </c>
      <c r="E11018" t="s">
        <v>70</v>
      </c>
      <c r="F11018" t="s">
        <v>16460</v>
      </c>
      <c r="G11018" t="str">
        <f>"00023893"</f>
        <v>00023893</v>
      </c>
      <c r="H11018">
        <v>968</v>
      </c>
      <c r="I11018">
        <v>0</v>
      </c>
      <c r="J11018">
        <v>30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0</v>
      </c>
      <c r="S11018">
        <v>0</v>
      </c>
      <c r="V11018">
        <v>1</v>
      </c>
      <c r="W11018">
        <v>998</v>
      </c>
    </row>
    <row r="11019" spans="1:23" x14ac:dyDescent="0.25">
      <c r="H11019" t="s">
        <v>16461</v>
      </c>
    </row>
    <row r="11020" spans="1:23" x14ac:dyDescent="0.25">
      <c r="A11020">
        <v>5507</v>
      </c>
      <c r="B11020">
        <v>10153</v>
      </c>
      <c r="C11020" t="s">
        <v>16462</v>
      </c>
      <c r="D11020" t="s">
        <v>187</v>
      </c>
      <c r="E11020" t="s">
        <v>16463</v>
      </c>
      <c r="F11020" t="s">
        <v>16464</v>
      </c>
      <c r="G11020" t="str">
        <f>"201511005791"</f>
        <v>201511005791</v>
      </c>
      <c r="H11020">
        <v>968</v>
      </c>
      <c r="I11020">
        <v>0</v>
      </c>
      <c r="J11020">
        <v>30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0</v>
      </c>
      <c r="R11020">
        <v>0</v>
      </c>
      <c r="S11020">
        <v>0</v>
      </c>
      <c r="V11020">
        <v>0</v>
      </c>
      <c r="W11020">
        <v>998</v>
      </c>
    </row>
    <row r="11021" spans="1:23" x14ac:dyDescent="0.25">
      <c r="H11021" t="s">
        <v>16465</v>
      </c>
    </row>
    <row r="11022" spans="1:23" x14ac:dyDescent="0.25">
      <c r="A11022">
        <v>5508</v>
      </c>
      <c r="B11022">
        <v>6517</v>
      </c>
      <c r="C11022" t="s">
        <v>16466</v>
      </c>
      <c r="D11022" t="s">
        <v>14</v>
      </c>
      <c r="E11022" t="s">
        <v>41</v>
      </c>
      <c r="F11022" t="s">
        <v>16467</v>
      </c>
      <c r="G11022" t="str">
        <f>"00050106"</f>
        <v>00050106</v>
      </c>
      <c r="H11022">
        <v>968</v>
      </c>
      <c r="I11022">
        <v>0</v>
      </c>
      <c r="J11022">
        <v>30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v>0</v>
      </c>
      <c r="S11022">
        <v>0</v>
      </c>
      <c r="V11022">
        <v>0</v>
      </c>
      <c r="W11022">
        <v>998</v>
      </c>
    </row>
    <row r="11023" spans="1:23" x14ac:dyDescent="0.25">
      <c r="H11023" t="s">
        <v>16468</v>
      </c>
    </row>
    <row r="11024" spans="1:23" x14ac:dyDescent="0.25">
      <c r="A11024">
        <v>5509</v>
      </c>
      <c r="B11024">
        <v>6205</v>
      </c>
      <c r="C11024" t="s">
        <v>16469</v>
      </c>
      <c r="D11024" t="s">
        <v>203</v>
      </c>
      <c r="E11024" t="s">
        <v>2976</v>
      </c>
      <c r="F11024" t="s">
        <v>16470</v>
      </c>
      <c r="G11024" t="str">
        <f>"201511024850"</f>
        <v>201511024850</v>
      </c>
      <c r="H11024">
        <v>968</v>
      </c>
      <c r="I11024">
        <v>0</v>
      </c>
      <c r="J11024">
        <v>30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V11024">
        <v>0</v>
      </c>
      <c r="W11024">
        <v>998</v>
      </c>
    </row>
    <row r="11025" spans="1:23" x14ac:dyDescent="0.25">
      <c r="H11025" t="s">
        <v>16471</v>
      </c>
    </row>
    <row r="11026" spans="1:23" x14ac:dyDescent="0.25">
      <c r="A11026">
        <v>5510</v>
      </c>
      <c r="B11026">
        <v>5180</v>
      </c>
      <c r="C11026" t="s">
        <v>11816</v>
      </c>
      <c r="D11026" t="s">
        <v>4393</v>
      </c>
      <c r="E11026" t="s">
        <v>130</v>
      </c>
      <c r="F11026" t="s">
        <v>16472</v>
      </c>
      <c r="G11026" t="str">
        <f>"201511028077"</f>
        <v>201511028077</v>
      </c>
      <c r="H11026">
        <v>704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42</v>
      </c>
      <c r="S11026">
        <v>294</v>
      </c>
      <c r="V11026">
        <v>0</v>
      </c>
      <c r="W11026">
        <v>998</v>
      </c>
    </row>
    <row r="11027" spans="1:23" x14ac:dyDescent="0.25">
      <c r="H11027" t="s">
        <v>16473</v>
      </c>
    </row>
    <row r="11028" spans="1:23" x14ac:dyDescent="0.25">
      <c r="A11028">
        <v>5511</v>
      </c>
      <c r="B11028">
        <v>6782</v>
      </c>
      <c r="C11028" t="s">
        <v>16474</v>
      </c>
      <c r="D11028" t="s">
        <v>187</v>
      </c>
      <c r="E11028" t="s">
        <v>96</v>
      </c>
      <c r="F11028" t="s">
        <v>16475</v>
      </c>
      <c r="G11028" t="str">
        <f>"201511026380"</f>
        <v>201511026380</v>
      </c>
      <c r="H11028" t="s">
        <v>13561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6</v>
      </c>
      <c r="S11028">
        <v>42</v>
      </c>
      <c r="V11028">
        <v>0</v>
      </c>
      <c r="W11028" t="s">
        <v>16476</v>
      </c>
    </row>
    <row r="11029" spans="1:23" x14ac:dyDescent="0.25">
      <c r="H11029" t="s">
        <v>16477</v>
      </c>
    </row>
    <row r="11030" spans="1:23" x14ac:dyDescent="0.25">
      <c r="A11030">
        <v>5512</v>
      </c>
      <c r="B11030">
        <v>4881</v>
      </c>
      <c r="C11030" t="s">
        <v>538</v>
      </c>
      <c r="D11030" t="s">
        <v>842</v>
      </c>
      <c r="E11030" t="s">
        <v>25</v>
      </c>
      <c r="F11030" t="s">
        <v>16478</v>
      </c>
      <c r="G11030" t="str">
        <f>"201511033755"</f>
        <v>201511033755</v>
      </c>
      <c r="H11030" t="s">
        <v>2488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V11030">
        <v>0</v>
      </c>
      <c r="W11030" t="s">
        <v>2488</v>
      </c>
    </row>
    <row r="11031" spans="1:23" x14ac:dyDescent="0.25">
      <c r="H11031" t="s">
        <v>16479</v>
      </c>
    </row>
    <row r="11032" spans="1:23" x14ac:dyDescent="0.25">
      <c r="A11032">
        <v>5513</v>
      </c>
      <c r="B11032">
        <v>4621</v>
      </c>
      <c r="C11032" t="s">
        <v>16480</v>
      </c>
      <c r="D11032" t="s">
        <v>105</v>
      </c>
      <c r="E11032" t="s">
        <v>41</v>
      </c>
      <c r="F11032" t="s">
        <v>16481</v>
      </c>
      <c r="G11032" t="str">
        <f>"00085228"</f>
        <v>00085228</v>
      </c>
      <c r="H11032" t="s">
        <v>2488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V11032">
        <v>2</v>
      </c>
      <c r="W11032" t="s">
        <v>2488</v>
      </c>
    </row>
    <row r="11033" spans="1:23" x14ac:dyDescent="0.25">
      <c r="H11033" t="s">
        <v>16482</v>
      </c>
    </row>
    <row r="11034" spans="1:23" x14ac:dyDescent="0.25">
      <c r="A11034">
        <v>5514</v>
      </c>
      <c r="B11034">
        <v>52</v>
      </c>
      <c r="C11034" t="s">
        <v>16483</v>
      </c>
      <c r="D11034" t="s">
        <v>140</v>
      </c>
      <c r="E11034" t="s">
        <v>25</v>
      </c>
      <c r="F11034" t="s">
        <v>16484</v>
      </c>
      <c r="G11034" t="str">
        <f>"201511028952"</f>
        <v>201511028952</v>
      </c>
      <c r="H11034" t="s">
        <v>1312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5</v>
      </c>
      <c r="S11034">
        <v>35</v>
      </c>
      <c r="V11034">
        <v>1</v>
      </c>
      <c r="W11034" t="s">
        <v>16485</v>
      </c>
    </row>
    <row r="11035" spans="1:23" x14ac:dyDescent="0.25">
      <c r="H11035" t="s">
        <v>16486</v>
      </c>
    </row>
    <row r="11036" spans="1:23" x14ac:dyDescent="0.25">
      <c r="A11036">
        <v>5515</v>
      </c>
      <c r="B11036">
        <v>4088</v>
      </c>
      <c r="C11036" t="s">
        <v>1266</v>
      </c>
      <c r="D11036" t="s">
        <v>16487</v>
      </c>
      <c r="E11036" t="s">
        <v>165</v>
      </c>
      <c r="F11036" t="s">
        <v>16488</v>
      </c>
      <c r="G11036" t="str">
        <f>"00033363"</f>
        <v>00033363</v>
      </c>
      <c r="H11036" t="s">
        <v>16028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  <c r="R11036">
        <v>60</v>
      </c>
      <c r="S11036">
        <v>420</v>
      </c>
      <c r="V11036">
        <v>1</v>
      </c>
      <c r="W11036" t="s">
        <v>16485</v>
      </c>
    </row>
    <row r="11037" spans="1:23" x14ac:dyDescent="0.25">
      <c r="H11037" t="s">
        <v>735</v>
      </c>
    </row>
    <row r="11038" spans="1:23" x14ac:dyDescent="0.25">
      <c r="A11038">
        <v>5516</v>
      </c>
      <c r="B11038">
        <v>10440</v>
      </c>
      <c r="C11038" t="s">
        <v>1859</v>
      </c>
      <c r="D11038" t="s">
        <v>2353</v>
      </c>
      <c r="E11038" t="s">
        <v>51</v>
      </c>
      <c r="F11038" t="s">
        <v>16489</v>
      </c>
      <c r="G11038" t="str">
        <f>"201511017959"</f>
        <v>201511017959</v>
      </c>
      <c r="H11038">
        <v>847</v>
      </c>
      <c r="I11038">
        <v>150</v>
      </c>
      <c r="J11038">
        <v>0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  <c r="R11038">
        <v>0</v>
      </c>
      <c r="S11038">
        <v>0</v>
      </c>
      <c r="V11038">
        <v>2</v>
      </c>
      <c r="W11038">
        <v>997</v>
      </c>
    </row>
    <row r="11039" spans="1:23" x14ac:dyDescent="0.25">
      <c r="H11039" t="s">
        <v>16490</v>
      </c>
    </row>
    <row r="11040" spans="1:23" x14ac:dyDescent="0.25">
      <c r="A11040">
        <v>5517</v>
      </c>
      <c r="B11040">
        <v>1643</v>
      </c>
      <c r="C11040" t="s">
        <v>16491</v>
      </c>
      <c r="D11040" t="s">
        <v>16492</v>
      </c>
      <c r="E11040" t="s">
        <v>70</v>
      </c>
      <c r="F11040" t="s">
        <v>16493</v>
      </c>
      <c r="G11040" t="str">
        <f>"00016640"</f>
        <v>00016640</v>
      </c>
      <c r="H11040">
        <v>715</v>
      </c>
      <c r="I11040">
        <v>0</v>
      </c>
      <c r="J11040">
        <v>30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  <c r="R11040">
        <v>36</v>
      </c>
      <c r="S11040">
        <v>252</v>
      </c>
      <c r="V11040">
        <v>0</v>
      </c>
      <c r="W11040">
        <v>997</v>
      </c>
    </row>
    <row r="11041" spans="1:23" x14ac:dyDescent="0.25">
      <c r="H11041" t="s">
        <v>16494</v>
      </c>
    </row>
    <row r="11042" spans="1:23" x14ac:dyDescent="0.25">
      <c r="A11042">
        <v>5518</v>
      </c>
      <c r="B11042">
        <v>8771</v>
      </c>
      <c r="C11042" t="s">
        <v>1698</v>
      </c>
      <c r="D11042" t="s">
        <v>1218</v>
      </c>
      <c r="E11042" t="s">
        <v>55</v>
      </c>
      <c r="F11042" t="s">
        <v>16495</v>
      </c>
      <c r="G11042" t="str">
        <f>"201105000037"</f>
        <v>201105000037</v>
      </c>
      <c r="H11042" t="s">
        <v>16496</v>
      </c>
      <c r="I11042">
        <v>150</v>
      </c>
      <c r="J11042">
        <v>30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v>0</v>
      </c>
      <c r="S11042">
        <v>0</v>
      </c>
      <c r="V11042">
        <v>0</v>
      </c>
      <c r="W11042" t="s">
        <v>16497</v>
      </c>
    </row>
    <row r="11043" spans="1:23" x14ac:dyDescent="0.25">
      <c r="H11043" t="s">
        <v>16498</v>
      </c>
    </row>
    <row r="11044" spans="1:23" x14ac:dyDescent="0.25">
      <c r="A11044">
        <v>5519</v>
      </c>
      <c r="B11044">
        <v>7687</v>
      </c>
      <c r="C11044" t="s">
        <v>16499</v>
      </c>
      <c r="D11044" t="s">
        <v>5700</v>
      </c>
      <c r="E11044" t="s">
        <v>60</v>
      </c>
      <c r="F11044" t="s">
        <v>16500</v>
      </c>
      <c r="G11044" t="str">
        <f>"201511038138"</f>
        <v>201511038138</v>
      </c>
      <c r="H11044">
        <v>924</v>
      </c>
      <c r="I11044">
        <v>0</v>
      </c>
      <c r="J11044">
        <v>30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v>6</v>
      </c>
      <c r="S11044">
        <v>42</v>
      </c>
      <c r="V11044">
        <v>1</v>
      </c>
      <c r="W11044">
        <v>996</v>
      </c>
    </row>
    <row r="11045" spans="1:23" x14ac:dyDescent="0.25">
      <c r="H11045" t="s">
        <v>16501</v>
      </c>
    </row>
    <row r="11046" spans="1:23" x14ac:dyDescent="0.25">
      <c r="A11046">
        <v>5520</v>
      </c>
      <c r="B11046">
        <v>4550</v>
      </c>
      <c r="C11046" t="s">
        <v>16502</v>
      </c>
      <c r="D11046" t="s">
        <v>7350</v>
      </c>
      <c r="E11046" t="s">
        <v>70</v>
      </c>
      <c r="F11046" t="s">
        <v>16503</v>
      </c>
      <c r="G11046" t="str">
        <f>"00074106"</f>
        <v>00074106</v>
      </c>
      <c r="H11046">
        <v>891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  <c r="R11046">
        <v>15</v>
      </c>
      <c r="S11046">
        <v>105</v>
      </c>
      <c r="V11046">
        <v>0</v>
      </c>
      <c r="W11046">
        <v>996</v>
      </c>
    </row>
    <row r="11047" spans="1:23" x14ac:dyDescent="0.25">
      <c r="H11047" t="s">
        <v>16504</v>
      </c>
    </row>
    <row r="11048" spans="1:23" x14ac:dyDescent="0.25">
      <c r="A11048">
        <v>5521</v>
      </c>
      <c r="B11048">
        <v>6091</v>
      </c>
      <c r="C11048" t="s">
        <v>16505</v>
      </c>
      <c r="D11048" t="s">
        <v>16506</v>
      </c>
      <c r="E11048" t="s">
        <v>16507</v>
      </c>
      <c r="F11048" t="s">
        <v>16508</v>
      </c>
      <c r="G11048" t="str">
        <f>"201511009789"</f>
        <v>201511009789</v>
      </c>
      <c r="H11048">
        <v>770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30</v>
      </c>
      <c r="P11048">
        <v>0</v>
      </c>
      <c r="Q11048">
        <v>70</v>
      </c>
      <c r="R11048">
        <v>18</v>
      </c>
      <c r="S11048">
        <v>126</v>
      </c>
      <c r="V11048">
        <v>0</v>
      </c>
      <c r="W11048">
        <v>996</v>
      </c>
    </row>
    <row r="11049" spans="1:23" x14ac:dyDescent="0.25">
      <c r="H11049" t="s">
        <v>16509</v>
      </c>
    </row>
    <row r="11050" spans="1:23" x14ac:dyDescent="0.25">
      <c r="A11050">
        <v>5522</v>
      </c>
      <c r="B11050">
        <v>2151</v>
      </c>
      <c r="C11050" t="s">
        <v>2968</v>
      </c>
      <c r="D11050" t="s">
        <v>1984</v>
      </c>
      <c r="E11050" t="s">
        <v>192</v>
      </c>
      <c r="F11050" t="s">
        <v>16510</v>
      </c>
      <c r="G11050" t="str">
        <f>"00069290"</f>
        <v>00069290</v>
      </c>
      <c r="H11050" t="s">
        <v>1000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  <c r="R11050">
        <v>0</v>
      </c>
      <c r="S11050">
        <v>0</v>
      </c>
      <c r="V11050">
        <v>0</v>
      </c>
      <c r="W11050" t="s">
        <v>1000</v>
      </c>
    </row>
    <row r="11051" spans="1:23" x14ac:dyDescent="0.25">
      <c r="H11051" t="s">
        <v>16511</v>
      </c>
    </row>
    <row r="11052" spans="1:23" x14ac:dyDescent="0.25">
      <c r="A11052">
        <v>5523</v>
      </c>
      <c r="B11052">
        <v>5463</v>
      </c>
      <c r="C11052" t="s">
        <v>16512</v>
      </c>
      <c r="D11052" t="s">
        <v>36</v>
      </c>
      <c r="E11052" t="s">
        <v>55</v>
      </c>
      <c r="F11052" t="s">
        <v>16513</v>
      </c>
      <c r="G11052" t="str">
        <f>"00050289"</f>
        <v>00050289</v>
      </c>
      <c r="H11052" t="s">
        <v>1000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R11052">
        <v>0</v>
      </c>
      <c r="S11052">
        <v>0</v>
      </c>
      <c r="V11052">
        <v>0</v>
      </c>
      <c r="W11052" t="s">
        <v>1000</v>
      </c>
    </row>
    <row r="11053" spans="1:23" x14ac:dyDescent="0.25">
      <c r="H11053" t="s">
        <v>16514</v>
      </c>
    </row>
    <row r="11054" spans="1:23" x14ac:dyDescent="0.25">
      <c r="A11054">
        <v>5524</v>
      </c>
      <c r="B11054">
        <v>4357</v>
      </c>
      <c r="C11054" t="s">
        <v>16515</v>
      </c>
      <c r="D11054" t="s">
        <v>24</v>
      </c>
      <c r="E11054" t="s">
        <v>694</v>
      </c>
      <c r="F11054" t="s">
        <v>16516</v>
      </c>
      <c r="G11054" t="str">
        <f>"201511023394"</f>
        <v>201511023394</v>
      </c>
      <c r="H11054" t="s">
        <v>1000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  <c r="R11054">
        <v>0</v>
      </c>
      <c r="S11054">
        <v>0</v>
      </c>
      <c r="V11054">
        <v>0</v>
      </c>
      <c r="W11054" t="s">
        <v>1000</v>
      </c>
    </row>
    <row r="11055" spans="1:23" x14ac:dyDescent="0.25">
      <c r="H11055" t="s">
        <v>16517</v>
      </c>
    </row>
    <row r="11056" spans="1:23" x14ac:dyDescent="0.25">
      <c r="A11056">
        <v>5525</v>
      </c>
      <c r="B11056">
        <v>6695</v>
      </c>
      <c r="C11056" t="s">
        <v>15389</v>
      </c>
      <c r="D11056" t="s">
        <v>83</v>
      </c>
      <c r="E11056" t="s">
        <v>51</v>
      </c>
      <c r="F11056" t="s">
        <v>16518</v>
      </c>
      <c r="G11056" t="str">
        <f>"00032307"</f>
        <v>00032307</v>
      </c>
      <c r="H11056" t="s">
        <v>1000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v>0</v>
      </c>
      <c r="S11056">
        <v>0</v>
      </c>
      <c r="V11056">
        <v>1</v>
      </c>
      <c r="W11056" t="s">
        <v>1000</v>
      </c>
    </row>
    <row r="11057" spans="1:23" x14ac:dyDescent="0.25">
      <c r="H11057" t="s">
        <v>16519</v>
      </c>
    </row>
    <row r="11058" spans="1:23" x14ac:dyDescent="0.25">
      <c r="A11058">
        <v>5526</v>
      </c>
      <c r="B11058">
        <v>9172</v>
      </c>
      <c r="C11058" t="s">
        <v>16520</v>
      </c>
      <c r="D11058" t="s">
        <v>217</v>
      </c>
      <c r="E11058" t="s">
        <v>51</v>
      </c>
      <c r="F11058" t="s">
        <v>16521</v>
      </c>
      <c r="G11058" t="str">
        <f>"201511035900"</f>
        <v>201511035900</v>
      </c>
      <c r="H11058" t="s">
        <v>1000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  <c r="R11058">
        <v>0</v>
      </c>
      <c r="S11058">
        <v>0</v>
      </c>
      <c r="V11058">
        <v>2</v>
      </c>
      <c r="W11058" t="s">
        <v>1000</v>
      </c>
    </row>
    <row r="11059" spans="1:23" x14ac:dyDescent="0.25">
      <c r="H11059" t="s">
        <v>16522</v>
      </c>
    </row>
    <row r="11060" spans="1:23" x14ac:dyDescent="0.25">
      <c r="A11060">
        <v>5527</v>
      </c>
      <c r="B11060">
        <v>7824</v>
      </c>
      <c r="C11060" t="s">
        <v>6659</v>
      </c>
      <c r="D11060" t="s">
        <v>570</v>
      </c>
      <c r="E11060" t="s">
        <v>41</v>
      </c>
      <c r="F11060" t="s">
        <v>16523</v>
      </c>
      <c r="G11060" t="str">
        <f>"201511037892"</f>
        <v>201511037892</v>
      </c>
      <c r="H11060" t="s">
        <v>1000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  <c r="R11060">
        <v>0</v>
      </c>
      <c r="S11060">
        <v>0</v>
      </c>
      <c r="V11060">
        <v>1</v>
      </c>
      <c r="W11060" t="s">
        <v>1000</v>
      </c>
    </row>
    <row r="11061" spans="1:23" x14ac:dyDescent="0.25">
      <c r="H11061" t="s">
        <v>16524</v>
      </c>
    </row>
    <row r="11062" spans="1:23" x14ac:dyDescent="0.25">
      <c r="A11062">
        <v>5528</v>
      </c>
      <c r="B11062">
        <v>6612</v>
      </c>
      <c r="C11062" t="s">
        <v>16525</v>
      </c>
      <c r="D11062" t="s">
        <v>570</v>
      </c>
      <c r="E11062" t="s">
        <v>96</v>
      </c>
      <c r="F11062" t="s">
        <v>16526</v>
      </c>
      <c r="G11062" t="str">
        <f>"201502003246"</f>
        <v>201502003246</v>
      </c>
      <c r="H11062" t="s">
        <v>1000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0</v>
      </c>
      <c r="R11062">
        <v>0</v>
      </c>
      <c r="S11062">
        <v>0</v>
      </c>
      <c r="V11062">
        <v>0</v>
      </c>
      <c r="W11062" t="s">
        <v>1000</v>
      </c>
    </row>
    <row r="11063" spans="1:23" x14ac:dyDescent="0.25">
      <c r="H11063" t="s">
        <v>16527</v>
      </c>
    </row>
    <row r="11064" spans="1:23" x14ac:dyDescent="0.25">
      <c r="A11064">
        <v>5529</v>
      </c>
      <c r="B11064">
        <v>1174</v>
      </c>
      <c r="C11064" t="s">
        <v>795</v>
      </c>
      <c r="D11064" t="s">
        <v>31</v>
      </c>
      <c r="E11064" t="s">
        <v>46</v>
      </c>
      <c r="F11064" t="s">
        <v>16528</v>
      </c>
      <c r="G11064" t="str">
        <f>"201511031694"</f>
        <v>201511031694</v>
      </c>
      <c r="H11064" t="s">
        <v>1000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>
        <v>6</v>
      </c>
      <c r="U11064">
        <v>831</v>
      </c>
      <c r="V11064">
        <v>2</v>
      </c>
      <c r="W11064" t="s">
        <v>1000</v>
      </c>
    </row>
    <row r="11065" spans="1:23" x14ac:dyDescent="0.25">
      <c r="H11065" t="s">
        <v>16529</v>
      </c>
    </row>
    <row r="11066" spans="1:23" x14ac:dyDescent="0.25">
      <c r="A11066">
        <v>5530</v>
      </c>
      <c r="B11066">
        <v>1174</v>
      </c>
      <c r="C11066" t="s">
        <v>795</v>
      </c>
      <c r="D11066" t="s">
        <v>31</v>
      </c>
      <c r="E11066" t="s">
        <v>46</v>
      </c>
      <c r="F11066" t="s">
        <v>16528</v>
      </c>
      <c r="G11066" t="str">
        <f>"201511031694"</f>
        <v>201511031694</v>
      </c>
      <c r="H11066" t="s">
        <v>1000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  <c r="R11066">
        <v>0</v>
      </c>
      <c r="S11066">
        <v>0</v>
      </c>
      <c r="V11066">
        <v>2</v>
      </c>
      <c r="W11066" t="s">
        <v>1000</v>
      </c>
    </row>
    <row r="11067" spans="1:23" x14ac:dyDescent="0.25">
      <c r="H11067" t="s">
        <v>16529</v>
      </c>
    </row>
    <row r="11068" spans="1:23" x14ac:dyDescent="0.25">
      <c r="A11068">
        <v>5531</v>
      </c>
      <c r="B11068">
        <v>4379</v>
      </c>
      <c r="C11068" t="s">
        <v>16530</v>
      </c>
      <c r="D11068" t="s">
        <v>810</v>
      </c>
      <c r="E11068" t="s">
        <v>41</v>
      </c>
      <c r="F11068" t="s">
        <v>16531</v>
      </c>
      <c r="G11068" t="str">
        <f>"201511007912"</f>
        <v>201511007912</v>
      </c>
      <c r="H11068" t="s">
        <v>1000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0</v>
      </c>
      <c r="S11068">
        <v>0</v>
      </c>
      <c r="V11068">
        <v>0</v>
      </c>
      <c r="W11068" t="s">
        <v>1000</v>
      </c>
    </row>
    <row r="11069" spans="1:23" x14ac:dyDescent="0.25">
      <c r="H11069" t="s">
        <v>16532</v>
      </c>
    </row>
    <row r="11070" spans="1:23" x14ac:dyDescent="0.25">
      <c r="A11070">
        <v>5532</v>
      </c>
      <c r="B11070">
        <v>6255</v>
      </c>
      <c r="C11070" t="s">
        <v>2599</v>
      </c>
      <c r="D11070" t="s">
        <v>50</v>
      </c>
      <c r="E11070" t="s">
        <v>130</v>
      </c>
      <c r="F11070" t="s">
        <v>16533</v>
      </c>
      <c r="G11070" t="str">
        <f>"00083793"</f>
        <v>00083793</v>
      </c>
      <c r="H11070" t="s">
        <v>1000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  <c r="R11070">
        <v>0</v>
      </c>
      <c r="S11070">
        <v>0</v>
      </c>
      <c r="V11070">
        <v>2</v>
      </c>
      <c r="W11070" t="s">
        <v>1000</v>
      </c>
    </row>
    <row r="11071" spans="1:23" x14ac:dyDescent="0.25">
      <c r="H11071" t="s">
        <v>16534</v>
      </c>
    </row>
    <row r="11072" spans="1:23" x14ac:dyDescent="0.25">
      <c r="A11072">
        <v>5533</v>
      </c>
      <c r="B11072">
        <v>666</v>
      </c>
      <c r="C11072" t="s">
        <v>4496</v>
      </c>
      <c r="D11072" t="s">
        <v>191</v>
      </c>
      <c r="E11072" t="s">
        <v>25</v>
      </c>
      <c r="F11072" t="s">
        <v>16535</v>
      </c>
      <c r="G11072" t="str">
        <f>"201511028597"</f>
        <v>201511028597</v>
      </c>
      <c r="H11072" t="s">
        <v>1000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  <c r="R11072">
        <v>0</v>
      </c>
      <c r="S11072">
        <v>0</v>
      </c>
      <c r="V11072">
        <v>0</v>
      </c>
      <c r="W11072" t="s">
        <v>1000</v>
      </c>
    </row>
    <row r="11073" spans="1:23" x14ac:dyDescent="0.25">
      <c r="H11073" t="s">
        <v>16536</v>
      </c>
    </row>
    <row r="11074" spans="1:23" x14ac:dyDescent="0.25">
      <c r="A11074">
        <v>5534</v>
      </c>
      <c r="B11074">
        <v>3942</v>
      </c>
      <c r="C11074" t="s">
        <v>14043</v>
      </c>
      <c r="D11074" t="s">
        <v>495</v>
      </c>
      <c r="E11074" t="s">
        <v>162</v>
      </c>
      <c r="F11074" t="s">
        <v>16537</v>
      </c>
      <c r="G11074" t="str">
        <f>"00022633"</f>
        <v>00022633</v>
      </c>
      <c r="H11074" t="s">
        <v>1000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v>0</v>
      </c>
      <c r="S11074">
        <v>0</v>
      </c>
      <c r="V11074">
        <v>0</v>
      </c>
      <c r="W11074" t="s">
        <v>1000</v>
      </c>
    </row>
    <row r="11075" spans="1:23" x14ac:dyDescent="0.25">
      <c r="H11075" t="s">
        <v>16538</v>
      </c>
    </row>
    <row r="11076" spans="1:23" x14ac:dyDescent="0.25">
      <c r="A11076">
        <v>5535</v>
      </c>
      <c r="B11076">
        <v>2628</v>
      </c>
      <c r="C11076" t="s">
        <v>16539</v>
      </c>
      <c r="D11076" t="s">
        <v>105</v>
      </c>
      <c r="E11076" t="s">
        <v>2865</v>
      </c>
      <c r="F11076" t="s">
        <v>16540</v>
      </c>
      <c r="G11076" t="str">
        <f>"201511026190"</f>
        <v>201511026190</v>
      </c>
      <c r="H11076" t="s">
        <v>1000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0</v>
      </c>
      <c r="S11076">
        <v>0</v>
      </c>
      <c r="T11076">
        <v>6</v>
      </c>
      <c r="U11076">
        <v>834</v>
      </c>
      <c r="V11076">
        <v>0</v>
      </c>
      <c r="W11076" t="s">
        <v>1000</v>
      </c>
    </row>
    <row r="11077" spans="1:23" x14ac:dyDescent="0.25">
      <c r="H11077">
        <v>834</v>
      </c>
    </row>
    <row r="11078" spans="1:23" x14ac:dyDescent="0.25">
      <c r="A11078">
        <v>5536</v>
      </c>
      <c r="B11078">
        <v>6934</v>
      </c>
      <c r="C11078" t="s">
        <v>16541</v>
      </c>
      <c r="D11078" t="s">
        <v>485</v>
      </c>
      <c r="E11078" t="s">
        <v>213</v>
      </c>
      <c r="F11078" t="s">
        <v>16542</v>
      </c>
      <c r="G11078" t="str">
        <f>"00022320"</f>
        <v>00022320</v>
      </c>
      <c r="H11078" t="s">
        <v>1000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0</v>
      </c>
      <c r="R11078">
        <v>0</v>
      </c>
      <c r="S11078">
        <v>0</v>
      </c>
      <c r="V11078">
        <v>0</v>
      </c>
      <c r="W11078" t="s">
        <v>1000</v>
      </c>
    </row>
    <row r="11079" spans="1:23" x14ac:dyDescent="0.25">
      <c r="H11079" t="s">
        <v>16543</v>
      </c>
    </row>
    <row r="11080" spans="1:23" x14ac:dyDescent="0.25">
      <c r="A11080">
        <v>5537</v>
      </c>
      <c r="B11080">
        <v>88</v>
      </c>
      <c r="C11080" t="s">
        <v>6254</v>
      </c>
      <c r="D11080" t="s">
        <v>336</v>
      </c>
      <c r="E11080" t="s">
        <v>51</v>
      </c>
      <c r="F11080" t="s">
        <v>16544</v>
      </c>
      <c r="G11080" t="str">
        <f>"00042866"</f>
        <v>00042866</v>
      </c>
      <c r="H11080" t="s">
        <v>1000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v>0</v>
      </c>
      <c r="S11080">
        <v>0</v>
      </c>
      <c r="V11080">
        <v>0</v>
      </c>
      <c r="W11080" t="s">
        <v>1000</v>
      </c>
    </row>
    <row r="11081" spans="1:23" x14ac:dyDescent="0.25">
      <c r="H11081" t="s">
        <v>16545</v>
      </c>
    </row>
    <row r="11082" spans="1:23" x14ac:dyDescent="0.25">
      <c r="A11082">
        <v>5538</v>
      </c>
      <c r="B11082">
        <v>6494</v>
      </c>
      <c r="C11082" t="s">
        <v>16546</v>
      </c>
      <c r="D11082" t="s">
        <v>105</v>
      </c>
      <c r="E11082" t="s">
        <v>192</v>
      </c>
      <c r="F11082" t="s">
        <v>16547</v>
      </c>
      <c r="G11082" t="str">
        <f>"201511037050"</f>
        <v>201511037050</v>
      </c>
      <c r="H11082" t="s">
        <v>1509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R11082">
        <v>11</v>
      </c>
      <c r="S11082">
        <v>77</v>
      </c>
      <c r="V11082">
        <v>0</v>
      </c>
      <c r="W11082" t="s">
        <v>1000</v>
      </c>
    </row>
    <row r="11083" spans="1:23" x14ac:dyDescent="0.25">
      <c r="H11083" t="s">
        <v>16548</v>
      </c>
    </row>
    <row r="11084" spans="1:23" x14ac:dyDescent="0.25">
      <c r="A11084">
        <v>5539</v>
      </c>
      <c r="B11084">
        <v>4417</v>
      </c>
      <c r="C11084" t="s">
        <v>16549</v>
      </c>
      <c r="D11084" t="s">
        <v>787</v>
      </c>
      <c r="E11084" t="s">
        <v>122</v>
      </c>
      <c r="F11084" t="s">
        <v>16550</v>
      </c>
      <c r="G11084" t="str">
        <f>"00053717"</f>
        <v>00053717</v>
      </c>
      <c r="H11084" t="s">
        <v>4978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32</v>
      </c>
      <c r="S11084">
        <v>224</v>
      </c>
      <c r="V11084">
        <v>1</v>
      </c>
      <c r="W11084" t="s">
        <v>16551</v>
      </c>
    </row>
    <row r="11085" spans="1:23" x14ac:dyDescent="0.25">
      <c r="H11085">
        <v>833</v>
      </c>
    </row>
    <row r="11086" spans="1:23" x14ac:dyDescent="0.25">
      <c r="A11086">
        <v>5540</v>
      </c>
      <c r="B11086">
        <v>2962</v>
      </c>
      <c r="C11086" t="s">
        <v>16552</v>
      </c>
      <c r="D11086" t="s">
        <v>83</v>
      </c>
      <c r="E11086" t="s">
        <v>70</v>
      </c>
      <c r="F11086" t="s">
        <v>16553</v>
      </c>
      <c r="G11086" t="str">
        <f>"00040984"</f>
        <v>00040984</v>
      </c>
      <c r="H11086" t="s">
        <v>2943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V11086">
        <v>2</v>
      </c>
      <c r="W11086" t="s">
        <v>2943</v>
      </c>
    </row>
    <row r="11087" spans="1:23" x14ac:dyDescent="0.25">
      <c r="H11087" t="s">
        <v>16554</v>
      </c>
    </row>
    <row r="11088" spans="1:23" x14ac:dyDescent="0.25">
      <c r="A11088">
        <v>5541</v>
      </c>
      <c r="B11088">
        <v>6870</v>
      </c>
      <c r="C11088" t="s">
        <v>16555</v>
      </c>
      <c r="D11088" t="s">
        <v>1784</v>
      </c>
      <c r="E11088" t="s">
        <v>55</v>
      </c>
      <c r="F11088" t="s">
        <v>16556</v>
      </c>
      <c r="G11088" t="str">
        <f>"201506004187"</f>
        <v>201506004187</v>
      </c>
      <c r="H11088" t="s">
        <v>2943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V11088">
        <v>0</v>
      </c>
      <c r="W11088" t="s">
        <v>2943</v>
      </c>
    </row>
    <row r="11089" spans="1:23" x14ac:dyDescent="0.25">
      <c r="H11089" t="s">
        <v>16557</v>
      </c>
    </row>
    <row r="11090" spans="1:23" x14ac:dyDescent="0.25">
      <c r="A11090">
        <v>5542</v>
      </c>
      <c r="B11090">
        <v>9580</v>
      </c>
      <c r="C11090" t="s">
        <v>16558</v>
      </c>
      <c r="D11090" t="s">
        <v>105</v>
      </c>
      <c r="E11090" t="s">
        <v>70</v>
      </c>
      <c r="F11090" t="s">
        <v>16559</v>
      </c>
      <c r="G11090" t="str">
        <f>"00084529"</f>
        <v>00084529</v>
      </c>
      <c r="H11090">
        <v>924</v>
      </c>
      <c r="I11090">
        <v>0</v>
      </c>
      <c r="J11090">
        <v>0</v>
      </c>
      <c r="K11090">
        <v>0</v>
      </c>
      <c r="L11090">
        <v>0</v>
      </c>
      <c r="M11090">
        <v>70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V11090">
        <v>0</v>
      </c>
      <c r="W11090">
        <v>994</v>
      </c>
    </row>
    <row r="11091" spans="1:23" x14ac:dyDescent="0.25">
      <c r="H11091" t="s">
        <v>16560</v>
      </c>
    </row>
    <row r="11092" spans="1:23" x14ac:dyDescent="0.25">
      <c r="A11092">
        <v>5543</v>
      </c>
      <c r="B11092">
        <v>630</v>
      </c>
      <c r="C11092" t="s">
        <v>8860</v>
      </c>
      <c r="D11092" t="s">
        <v>724</v>
      </c>
      <c r="E11092" t="s">
        <v>96</v>
      </c>
      <c r="F11092" t="s">
        <v>16561</v>
      </c>
      <c r="G11092" t="str">
        <f>"00026061"</f>
        <v>00026061</v>
      </c>
      <c r="H11092" t="s">
        <v>1128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6</v>
      </c>
      <c r="S11092">
        <v>42</v>
      </c>
      <c r="V11092">
        <v>0</v>
      </c>
      <c r="W11092" t="s">
        <v>16562</v>
      </c>
    </row>
    <row r="11093" spans="1:23" x14ac:dyDescent="0.25">
      <c r="H11093" t="s">
        <v>16563</v>
      </c>
    </row>
    <row r="11094" spans="1:23" x14ac:dyDescent="0.25">
      <c r="A11094">
        <v>5544</v>
      </c>
      <c r="B11094">
        <v>5918</v>
      </c>
      <c r="C11094" t="s">
        <v>16564</v>
      </c>
      <c r="D11094" t="s">
        <v>16565</v>
      </c>
      <c r="E11094" t="s">
        <v>1051</v>
      </c>
      <c r="F11094" t="s">
        <v>16566</v>
      </c>
      <c r="G11094" t="str">
        <f>"201511011380"</f>
        <v>201511011380</v>
      </c>
      <c r="H11094" t="s">
        <v>2517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17</v>
      </c>
      <c r="S11094">
        <v>119</v>
      </c>
      <c r="V11094">
        <v>1</v>
      </c>
      <c r="W11094" t="s">
        <v>16562</v>
      </c>
    </row>
    <row r="11095" spans="1:23" x14ac:dyDescent="0.25">
      <c r="H11095">
        <v>862</v>
      </c>
    </row>
    <row r="11096" spans="1:23" x14ac:dyDescent="0.25">
      <c r="A11096">
        <v>5545</v>
      </c>
      <c r="B11096">
        <v>4383</v>
      </c>
      <c r="C11096" t="s">
        <v>16567</v>
      </c>
      <c r="D11096" t="s">
        <v>31</v>
      </c>
      <c r="E11096" t="s">
        <v>65</v>
      </c>
      <c r="F11096" t="s">
        <v>16568</v>
      </c>
      <c r="G11096" t="str">
        <f>"201511031663"</f>
        <v>201511031663</v>
      </c>
      <c r="H11096" t="s">
        <v>2026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V11096">
        <v>1</v>
      </c>
      <c r="W11096" t="s">
        <v>2026</v>
      </c>
    </row>
    <row r="11097" spans="1:23" x14ac:dyDescent="0.25">
      <c r="H11097" t="s">
        <v>16569</v>
      </c>
    </row>
    <row r="11098" spans="1:23" x14ac:dyDescent="0.25">
      <c r="A11098">
        <v>5546</v>
      </c>
      <c r="B11098">
        <v>7253</v>
      </c>
      <c r="C11098" t="s">
        <v>16570</v>
      </c>
      <c r="D11098" t="s">
        <v>75</v>
      </c>
      <c r="E11098" t="s">
        <v>295</v>
      </c>
      <c r="F11098" t="s">
        <v>16571</v>
      </c>
      <c r="G11098" t="str">
        <f>"00096118"</f>
        <v>00096118</v>
      </c>
      <c r="H11098" t="s">
        <v>1312</v>
      </c>
      <c r="I11098">
        <v>0</v>
      </c>
      <c r="J11098">
        <v>30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0</v>
      </c>
      <c r="R11098">
        <v>0</v>
      </c>
      <c r="S11098">
        <v>0</v>
      </c>
      <c r="V11098">
        <v>0</v>
      </c>
      <c r="W11098" t="s">
        <v>16572</v>
      </c>
    </row>
    <row r="11099" spans="1:23" x14ac:dyDescent="0.25">
      <c r="H11099" t="s">
        <v>16573</v>
      </c>
    </row>
    <row r="11100" spans="1:23" x14ac:dyDescent="0.25">
      <c r="A11100">
        <v>5547</v>
      </c>
      <c r="B11100">
        <v>6993</v>
      </c>
      <c r="C11100" t="s">
        <v>16574</v>
      </c>
      <c r="D11100" t="s">
        <v>12942</v>
      </c>
      <c r="E11100" t="s">
        <v>70</v>
      </c>
      <c r="F11100" t="s">
        <v>16575</v>
      </c>
      <c r="G11100" t="str">
        <f>"201511036846"</f>
        <v>201511036846</v>
      </c>
      <c r="H11100" t="s">
        <v>1312</v>
      </c>
      <c r="I11100">
        <v>0</v>
      </c>
      <c r="J11100">
        <v>30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  <c r="R11100">
        <v>0</v>
      </c>
      <c r="S11100">
        <v>0</v>
      </c>
      <c r="V11100">
        <v>0</v>
      </c>
      <c r="W11100" t="s">
        <v>16572</v>
      </c>
    </row>
    <row r="11101" spans="1:23" x14ac:dyDescent="0.25">
      <c r="H11101" t="s">
        <v>16576</v>
      </c>
    </row>
    <row r="11102" spans="1:23" x14ac:dyDescent="0.25">
      <c r="A11102">
        <v>5548</v>
      </c>
      <c r="B11102">
        <v>1763</v>
      </c>
      <c r="C11102" t="s">
        <v>16577</v>
      </c>
      <c r="D11102" t="s">
        <v>7501</v>
      </c>
      <c r="E11102" t="s">
        <v>213</v>
      </c>
      <c r="F11102" t="s">
        <v>16578</v>
      </c>
      <c r="G11102" t="str">
        <f>"201511038001"</f>
        <v>201511038001</v>
      </c>
      <c r="H11102" t="s">
        <v>1312</v>
      </c>
      <c r="I11102">
        <v>0</v>
      </c>
      <c r="J11102">
        <v>30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  <c r="R11102">
        <v>0</v>
      </c>
      <c r="S11102">
        <v>0</v>
      </c>
      <c r="V11102">
        <v>0</v>
      </c>
      <c r="W11102" t="s">
        <v>16572</v>
      </c>
    </row>
    <row r="11103" spans="1:23" x14ac:dyDescent="0.25">
      <c r="H11103" t="s">
        <v>16579</v>
      </c>
    </row>
    <row r="11104" spans="1:23" x14ac:dyDescent="0.25">
      <c r="A11104">
        <v>5549</v>
      </c>
      <c r="B11104">
        <v>3028</v>
      </c>
      <c r="C11104" t="s">
        <v>16580</v>
      </c>
      <c r="D11104" t="s">
        <v>16581</v>
      </c>
      <c r="E11104" t="s">
        <v>16582</v>
      </c>
      <c r="F11104" t="s">
        <v>16583</v>
      </c>
      <c r="G11104" t="str">
        <f>"00025501"</f>
        <v>00025501</v>
      </c>
      <c r="H11104" t="s">
        <v>1312</v>
      </c>
      <c r="I11104">
        <v>0</v>
      </c>
      <c r="J11104">
        <v>30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V11104">
        <v>0</v>
      </c>
      <c r="W11104" t="s">
        <v>16572</v>
      </c>
    </row>
    <row r="11105" spans="1:23" x14ac:dyDescent="0.25">
      <c r="H11105" t="s">
        <v>16584</v>
      </c>
    </row>
    <row r="11106" spans="1:23" x14ac:dyDescent="0.25">
      <c r="A11106">
        <v>5550</v>
      </c>
      <c r="B11106">
        <v>724</v>
      </c>
      <c r="C11106" t="s">
        <v>16585</v>
      </c>
      <c r="D11106" t="s">
        <v>83</v>
      </c>
      <c r="E11106" t="s">
        <v>41</v>
      </c>
      <c r="F11106" t="s">
        <v>16586</v>
      </c>
      <c r="G11106" t="str">
        <f>"201511040242"</f>
        <v>201511040242</v>
      </c>
      <c r="H11106" t="s">
        <v>1352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  <c r="R11106">
        <v>9</v>
      </c>
      <c r="S11106">
        <v>63</v>
      </c>
      <c r="V11106">
        <v>2</v>
      </c>
      <c r="W11106" t="s">
        <v>16572</v>
      </c>
    </row>
    <row r="11107" spans="1:23" x14ac:dyDescent="0.25">
      <c r="H11107">
        <v>858</v>
      </c>
    </row>
    <row r="11108" spans="1:23" x14ac:dyDescent="0.25">
      <c r="A11108">
        <v>5551</v>
      </c>
      <c r="B11108">
        <v>6568</v>
      </c>
      <c r="C11108" t="s">
        <v>16587</v>
      </c>
      <c r="D11108" t="s">
        <v>83</v>
      </c>
      <c r="E11108" t="s">
        <v>55</v>
      </c>
      <c r="F11108" t="s">
        <v>16588</v>
      </c>
      <c r="G11108" t="str">
        <f>"201511027581"</f>
        <v>201511027581</v>
      </c>
      <c r="H11108" t="s">
        <v>2366</v>
      </c>
      <c r="I11108">
        <v>0</v>
      </c>
      <c r="J11108">
        <v>30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  <c r="R11108">
        <v>11</v>
      </c>
      <c r="S11108">
        <v>77</v>
      </c>
      <c r="V11108">
        <v>0</v>
      </c>
      <c r="W11108" t="s">
        <v>16572</v>
      </c>
    </row>
    <row r="11109" spans="1:23" x14ac:dyDescent="0.25">
      <c r="H11109" t="s">
        <v>16589</v>
      </c>
    </row>
    <row r="11110" spans="1:23" x14ac:dyDescent="0.25">
      <c r="A11110">
        <v>5552</v>
      </c>
      <c r="B11110">
        <v>6568</v>
      </c>
      <c r="C11110" t="s">
        <v>16587</v>
      </c>
      <c r="D11110" t="s">
        <v>83</v>
      </c>
      <c r="E11110" t="s">
        <v>55</v>
      </c>
      <c r="F11110" t="s">
        <v>16588</v>
      </c>
      <c r="G11110" t="str">
        <f>"201511027581"</f>
        <v>201511027581</v>
      </c>
      <c r="H11110" t="s">
        <v>2366</v>
      </c>
      <c r="I11110">
        <v>0</v>
      </c>
      <c r="J11110">
        <v>30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R11110">
        <v>11</v>
      </c>
      <c r="S11110">
        <v>77</v>
      </c>
      <c r="T11110">
        <v>6</v>
      </c>
      <c r="U11110">
        <v>832</v>
      </c>
      <c r="V11110">
        <v>0</v>
      </c>
      <c r="W11110" t="s">
        <v>16572</v>
      </c>
    </row>
    <row r="11111" spans="1:23" x14ac:dyDescent="0.25">
      <c r="H11111" t="s">
        <v>16589</v>
      </c>
    </row>
    <row r="11112" spans="1:23" x14ac:dyDescent="0.25">
      <c r="A11112">
        <v>5553</v>
      </c>
      <c r="B11112">
        <v>5709</v>
      </c>
      <c r="C11112" t="s">
        <v>7231</v>
      </c>
      <c r="D11112" t="s">
        <v>16590</v>
      </c>
      <c r="E11112" t="s">
        <v>690</v>
      </c>
      <c r="F11112" t="s">
        <v>16591</v>
      </c>
      <c r="G11112" t="str">
        <f>"201508000121"</f>
        <v>201508000121</v>
      </c>
      <c r="H11112" t="s">
        <v>3090</v>
      </c>
      <c r="I11112">
        <v>0</v>
      </c>
      <c r="J11112">
        <v>30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v>22</v>
      </c>
      <c r="S11112">
        <v>154</v>
      </c>
      <c r="V11112">
        <v>1</v>
      </c>
      <c r="W11112" t="s">
        <v>16572</v>
      </c>
    </row>
    <row r="11113" spans="1:23" x14ac:dyDescent="0.25">
      <c r="H11113" t="s">
        <v>16592</v>
      </c>
    </row>
    <row r="11114" spans="1:23" x14ac:dyDescent="0.25">
      <c r="A11114">
        <v>5554</v>
      </c>
      <c r="B11114">
        <v>866</v>
      </c>
      <c r="C11114" t="s">
        <v>2401</v>
      </c>
      <c r="D11114" t="s">
        <v>6961</v>
      </c>
      <c r="E11114" t="s">
        <v>65</v>
      </c>
      <c r="F11114" t="s">
        <v>16593</v>
      </c>
      <c r="G11114" t="str">
        <f>"200811000885"</f>
        <v>200811000885</v>
      </c>
      <c r="H11114">
        <v>880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R11114">
        <v>16</v>
      </c>
      <c r="S11114">
        <v>112</v>
      </c>
      <c r="V11114">
        <v>0</v>
      </c>
      <c r="W11114">
        <v>992</v>
      </c>
    </row>
    <row r="11115" spans="1:23" x14ac:dyDescent="0.25">
      <c r="H11115" t="s">
        <v>16594</v>
      </c>
    </row>
    <row r="11116" spans="1:23" x14ac:dyDescent="0.25">
      <c r="A11116">
        <v>5555</v>
      </c>
      <c r="B11116">
        <v>7186</v>
      </c>
      <c r="C11116" t="s">
        <v>16595</v>
      </c>
      <c r="D11116" t="s">
        <v>16596</v>
      </c>
      <c r="E11116" t="s">
        <v>122</v>
      </c>
      <c r="F11116" t="s">
        <v>16597</v>
      </c>
      <c r="G11116" t="str">
        <f>"201511039271"</f>
        <v>201511039271</v>
      </c>
      <c r="H11116">
        <v>880</v>
      </c>
      <c r="I11116">
        <v>0</v>
      </c>
      <c r="J11116">
        <v>70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v>6</v>
      </c>
      <c r="S11116">
        <v>42</v>
      </c>
      <c r="V11116">
        <v>2</v>
      </c>
      <c r="W11116">
        <v>992</v>
      </c>
    </row>
    <row r="11117" spans="1:23" x14ac:dyDescent="0.25">
      <c r="H11117" t="s">
        <v>10909</v>
      </c>
    </row>
    <row r="11118" spans="1:23" x14ac:dyDescent="0.25">
      <c r="A11118">
        <v>5556</v>
      </c>
      <c r="B11118">
        <v>3186</v>
      </c>
      <c r="C11118" t="s">
        <v>16598</v>
      </c>
      <c r="D11118" t="s">
        <v>40</v>
      </c>
      <c r="E11118" t="s">
        <v>188</v>
      </c>
      <c r="F11118" t="s">
        <v>16599</v>
      </c>
      <c r="G11118" t="str">
        <f>"201604002453"</f>
        <v>201604002453</v>
      </c>
      <c r="H11118" t="s">
        <v>2033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v>12</v>
      </c>
      <c r="S11118">
        <v>84</v>
      </c>
      <c r="V11118">
        <v>1</v>
      </c>
      <c r="W11118" t="s">
        <v>16600</v>
      </c>
    </row>
    <row r="11119" spans="1:23" x14ac:dyDescent="0.25">
      <c r="H11119" t="s">
        <v>16601</v>
      </c>
    </row>
    <row r="11120" spans="1:23" x14ac:dyDescent="0.25">
      <c r="A11120">
        <v>5557</v>
      </c>
      <c r="B11120">
        <v>1932</v>
      </c>
      <c r="C11120" t="s">
        <v>2302</v>
      </c>
      <c r="D11120" t="s">
        <v>50</v>
      </c>
      <c r="E11120" t="s">
        <v>55</v>
      </c>
      <c r="F11120" t="s">
        <v>11155</v>
      </c>
      <c r="G11120" t="str">
        <f>"201511030592"</f>
        <v>201511030592</v>
      </c>
      <c r="H11120" t="s">
        <v>2033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  <c r="R11120">
        <v>12</v>
      </c>
      <c r="S11120">
        <v>84</v>
      </c>
      <c r="V11120">
        <v>0</v>
      </c>
      <c r="W11120" t="s">
        <v>16600</v>
      </c>
    </row>
    <row r="11121" spans="1:23" x14ac:dyDescent="0.25">
      <c r="H11121" t="s">
        <v>11156</v>
      </c>
    </row>
    <row r="11122" spans="1:23" x14ac:dyDescent="0.25">
      <c r="A11122">
        <v>5558</v>
      </c>
      <c r="B11122">
        <v>4963</v>
      </c>
      <c r="C11122" t="s">
        <v>16602</v>
      </c>
      <c r="D11122" t="s">
        <v>187</v>
      </c>
      <c r="E11122" t="s">
        <v>55</v>
      </c>
      <c r="F11122" t="s">
        <v>16603</v>
      </c>
      <c r="G11122" t="str">
        <f>"201511039014"</f>
        <v>201511039014</v>
      </c>
      <c r="H11122" t="s">
        <v>2978</v>
      </c>
      <c r="I11122">
        <v>150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0</v>
      </c>
      <c r="S11122">
        <v>0</v>
      </c>
      <c r="V11122">
        <v>1</v>
      </c>
      <c r="W11122" t="s">
        <v>16600</v>
      </c>
    </row>
    <row r="11123" spans="1:23" x14ac:dyDescent="0.25">
      <c r="H11123" t="s">
        <v>16604</v>
      </c>
    </row>
    <row r="11124" spans="1:23" x14ac:dyDescent="0.25">
      <c r="A11124">
        <v>5559</v>
      </c>
      <c r="B11124">
        <v>4156</v>
      </c>
      <c r="C11124" t="s">
        <v>16605</v>
      </c>
      <c r="D11124" t="s">
        <v>14</v>
      </c>
      <c r="E11124" t="s">
        <v>196</v>
      </c>
      <c r="F11124" t="s">
        <v>16606</v>
      </c>
      <c r="G11124" t="str">
        <f>"201511023356"</f>
        <v>201511023356</v>
      </c>
      <c r="H11124">
        <v>935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8</v>
      </c>
      <c r="S11124">
        <v>56</v>
      </c>
      <c r="V11124">
        <v>0</v>
      </c>
      <c r="W11124">
        <v>991</v>
      </c>
    </row>
    <row r="11125" spans="1:23" x14ac:dyDescent="0.25">
      <c r="H11125" t="s">
        <v>16607</v>
      </c>
    </row>
    <row r="11126" spans="1:23" x14ac:dyDescent="0.25">
      <c r="A11126">
        <v>5560</v>
      </c>
      <c r="B11126">
        <v>9092</v>
      </c>
      <c r="C11126" t="s">
        <v>16608</v>
      </c>
      <c r="D11126" t="s">
        <v>60</v>
      </c>
      <c r="E11126" t="s">
        <v>96</v>
      </c>
      <c r="F11126" t="s">
        <v>16609</v>
      </c>
      <c r="G11126" t="str">
        <f>"201511017030"</f>
        <v>201511017030</v>
      </c>
      <c r="H11126">
        <v>935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v>8</v>
      </c>
      <c r="S11126">
        <v>56</v>
      </c>
      <c r="V11126">
        <v>0</v>
      </c>
      <c r="W11126">
        <v>991</v>
      </c>
    </row>
    <row r="11127" spans="1:23" x14ac:dyDescent="0.25">
      <c r="H11127" t="s">
        <v>16610</v>
      </c>
    </row>
    <row r="11128" spans="1:23" x14ac:dyDescent="0.25">
      <c r="A11128">
        <v>5561</v>
      </c>
      <c r="B11128">
        <v>2641</v>
      </c>
      <c r="C11128" t="s">
        <v>3021</v>
      </c>
      <c r="D11128" t="s">
        <v>14</v>
      </c>
      <c r="E11128" t="s">
        <v>16611</v>
      </c>
      <c r="F11128" t="s">
        <v>16612</v>
      </c>
      <c r="G11128" t="str">
        <f>"00036169"</f>
        <v>00036169</v>
      </c>
      <c r="H11128" t="s">
        <v>1242</v>
      </c>
      <c r="I11128">
        <v>0</v>
      </c>
      <c r="J11128">
        <v>50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V11128">
        <v>2</v>
      </c>
      <c r="W11128" t="s">
        <v>16613</v>
      </c>
    </row>
    <row r="11129" spans="1:23" x14ac:dyDescent="0.25">
      <c r="H11129" t="s">
        <v>2288</v>
      </c>
    </row>
    <row r="11130" spans="1:23" x14ac:dyDescent="0.25">
      <c r="A11130">
        <v>5562</v>
      </c>
      <c r="B11130">
        <v>7511</v>
      </c>
      <c r="C11130" t="s">
        <v>517</v>
      </c>
      <c r="D11130" t="s">
        <v>11073</v>
      </c>
      <c r="E11130" t="s">
        <v>116</v>
      </c>
      <c r="F11130" t="s">
        <v>16614</v>
      </c>
      <c r="G11130" t="str">
        <f>"00050222"</f>
        <v>00050222</v>
      </c>
      <c r="H11130">
        <v>990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0</v>
      </c>
      <c r="V11130">
        <v>0</v>
      </c>
      <c r="W11130">
        <v>990</v>
      </c>
    </row>
    <row r="11131" spans="1:23" x14ac:dyDescent="0.25">
      <c r="H11131" t="s">
        <v>16615</v>
      </c>
    </row>
    <row r="11132" spans="1:23" x14ac:dyDescent="0.25">
      <c r="A11132">
        <v>5563</v>
      </c>
      <c r="B11132">
        <v>1344</v>
      </c>
      <c r="C11132" t="s">
        <v>3719</v>
      </c>
      <c r="D11132" t="s">
        <v>155</v>
      </c>
      <c r="E11132" t="s">
        <v>123</v>
      </c>
      <c r="F11132" t="s">
        <v>16616</v>
      </c>
      <c r="G11132" t="str">
        <f>"201511043320"</f>
        <v>201511043320</v>
      </c>
      <c r="H11132">
        <v>990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R11132">
        <v>0</v>
      </c>
      <c r="S11132">
        <v>0</v>
      </c>
      <c r="V11132">
        <v>0</v>
      </c>
      <c r="W11132">
        <v>990</v>
      </c>
    </row>
    <row r="11133" spans="1:23" x14ac:dyDescent="0.25">
      <c r="H11133">
        <v>830</v>
      </c>
    </row>
    <row r="11134" spans="1:23" x14ac:dyDescent="0.25">
      <c r="A11134">
        <v>5564</v>
      </c>
      <c r="B11134">
        <v>4937</v>
      </c>
      <c r="C11134" t="s">
        <v>16617</v>
      </c>
      <c r="D11134" t="s">
        <v>112</v>
      </c>
      <c r="E11134" t="s">
        <v>196</v>
      </c>
      <c r="F11134" t="s">
        <v>16618</v>
      </c>
      <c r="G11134" t="str">
        <f>"201511035638"</f>
        <v>201511035638</v>
      </c>
      <c r="H11134">
        <v>990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  <c r="R11134">
        <v>0</v>
      </c>
      <c r="S11134">
        <v>0</v>
      </c>
      <c r="V11134">
        <v>0</v>
      </c>
      <c r="W11134">
        <v>990</v>
      </c>
    </row>
    <row r="11135" spans="1:23" x14ac:dyDescent="0.25">
      <c r="H11135" t="s">
        <v>16619</v>
      </c>
    </row>
    <row r="11136" spans="1:23" x14ac:dyDescent="0.25">
      <c r="A11136">
        <v>5565</v>
      </c>
      <c r="B11136">
        <v>9474</v>
      </c>
      <c r="C11136" t="s">
        <v>2427</v>
      </c>
      <c r="D11136" t="s">
        <v>187</v>
      </c>
      <c r="E11136" t="s">
        <v>55</v>
      </c>
      <c r="F11136" t="s">
        <v>16620</v>
      </c>
      <c r="G11136" t="str">
        <f>"201512000552"</f>
        <v>201512000552</v>
      </c>
      <c r="H11136">
        <v>990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  <c r="R11136">
        <v>0</v>
      </c>
      <c r="S11136">
        <v>0</v>
      </c>
      <c r="T11136">
        <v>6</v>
      </c>
      <c r="U11136">
        <v>834</v>
      </c>
      <c r="V11136">
        <v>0</v>
      </c>
      <c r="W11136">
        <v>990</v>
      </c>
    </row>
    <row r="11137" spans="1:23" x14ac:dyDescent="0.25">
      <c r="H11137" t="s">
        <v>16621</v>
      </c>
    </row>
    <row r="11138" spans="1:23" x14ac:dyDescent="0.25">
      <c r="A11138">
        <v>5566</v>
      </c>
      <c r="B11138">
        <v>9474</v>
      </c>
      <c r="C11138" t="s">
        <v>2427</v>
      </c>
      <c r="D11138" t="s">
        <v>187</v>
      </c>
      <c r="E11138" t="s">
        <v>55</v>
      </c>
      <c r="F11138" t="s">
        <v>16620</v>
      </c>
      <c r="G11138" t="str">
        <f>"201512000552"</f>
        <v>201512000552</v>
      </c>
      <c r="H11138">
        <v>990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V11138">
        <v>0</v>
      </c>
      <c r="W11138">
        <v>990</v>
      </c>
    </row>
    <row r="11139" spans="1:23" x14ac:dyDescent="0.25">
      <c r="H11139" t="s">
        <v>16621</v>
      </c>
    </row>
    <row r="11140" spans="1:23" x14ac:dyDescent="0.25">
      <c r="A11140">
        <v>5567</v>
      </c>
      <c r="B11140">
        <v>4415</v>
      </c>
      <c r="C11140" t="s">
        <v>16622</v>
      </c>
      <c r="D11140" t="s">
        <v>16623</v>
      </c>
      <c r="E11140" t="s">
        <v>16624</v>
      </c>
      <c r="F11140" t="s">
        <v>16625</v>
      </c>
      <c r="G11140" t="str">
        <f>"00015964"</f>
        <v>00015964</v>
      </c>
      <c r="H11140">
        <v>990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0</v>
      </c>
      <c r="V11140">
        <v>1</v>
      </c>
      <c r="W11140">
        <v>990</v>
      </c>
    </row>
    <row r="11141" spans="1:23" x14ac:dyDescent="0.25">
      <c r="H11141" t="s">
        <v>16626</v>
      </c>
    </row>
    <row r="11142" spans="1:23" x14ac:dyDescent="0.25">
      <c r="A11142">
        <v>5568</v>
      </c>
      <c r="B11142">
        <v>1822</v>
      </c>
      <c r="C11142" t="s">
        <v>14</v>
      </c>
      <c r="D11142" t="s">
        <v>9966</v>
      </c>
      <c r="E11142" t="s">
        <v>15</v>
      </c>
      <c r="F11142" t="s">
        <v>16627</v>
      </c>
      <c r="G11142" t="str">
        <f>"00084262"</f>
        <v>00084262</v>
      </c>
      <c r="H11142">
        <v>990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0</v>
      </c>
      <c r="S11142">
        <v>0</v>
      </c>
      <c r="V11142">
        <v>0</v>
      </c>
      <c r="W11142">
        <v>990</v>
      </c>
    </row>
    <row r="11143" spans="1:23" x14ac:dyDescent="0.25">
      <c r="H11143" t="s">
        <v>16628</v>
      </c>
    </row>
    <row r="11144" spans="1:23" x14ac:dyDescent="0.25">
      <c r="A11144">
        <v>5569</v>
      </c>
      <c r="B11144">
        <v>10495</v>
      </c>
      <c r="C11144" t="s">
        <v>2498</v>
      </c>
      <c r="D11144" t="s">
        <v>24</v>
      </c>
      <c r="E11144" t="s">
        <v>15</v>
      </c>
      <c r="F11144" t="s">
        <v>16629</v>
      </c>
      <c r="G11144" t="str">
        <f>"201511040254"</f>
        <v>201511040254</v>
      </c>
      <c r="H11144">
        <v>990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  <c r="R11144">
        <v>0</v>
      </c>
      <c r="S11144">
        <v>0</v>
      </c>
      <c r="V11144">
        <v>2</v>
      </c>
      <c r="W11144">
        <v>990</v>
      </c>
    </row>
    <row r="11145" spans="1:23" x14ac:dyDescent="0.25">
      <c r="H11145" t="s">
        <v>16630</v>
      </c>
    </row>
    <row r="11146" spans="1:23" x14ac:dyDescent="0.25">
      <c r="A11146">
        <v>5570</v>
      </c>
      <c r="B11146">
        <v>3578</v>
      </c>
      <c r="C11146" t="s">
        <v>12098</v>
      </c>
      <c r="D11146" t="s">
        <v>401</v>
      </c>
      <c r="E11146" t="s">
        <v>425</v>
      </c>
      <c r="F11146" t="s">
        <v>12099</v>
      </c>
      <c r="G11146" t="str">
        <f>"201511012896"</f>
        <v>201511012896</v>
      </c>
      <c r="H11146">
        <v>990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v>0</v>
      </c>
      <c r="S11146">
        <v>0</v>
      </c>
      <c r="V11146">
        <v>0</v>
      </c>
      <c r="W11146">
        <v>990</v>
      </c>
    </row>
    <row r="11147" spans="1:23" x14ac:dyDescent="0.25">
      <c r="H11147" t="s">
        <v>12100</v>
      </c>
    </row>
    <row r="11148" spans="1:23" x14ac:dyDescent="0.25">
      <c r="A11148">
        <v>5571</v>
      </c>
      <c r="B11148">
        <v>6512</v>
      </c>
      <c r="C11148" t="s">
        <v>16631</v>
      </c>
      <c r="D11148" t="s">
        <v>15</v>
      </c>
      <c r="E11148" t="s">
        <v>51</v>
      </c>
      <c r="F11148" t="s">
        <v>16632</v>
      </c>
      <c r="G11148" t="str">
        <f>"00089372"</f>
        <v>00089372</v>
      </c>
      <c r="H11148">
        <v>990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V11148">
        <v>0</v>
      </c>
      <c r="W11148">
        <v>990</v>
      </c>
    </row>
    <row r="11149" spans="1:23" x14ac:dyDescent="0.25">
      <c r="H11149" t="s">
        <v>16633</v>
      </c>
    </row>
    <row r="11150" spans="1:23" x14ac:dyDescent="0.25">
      <c r="A11150">
        <v>5572</v>
      </c>
      <c r="B11150">
        <v>10484</v>
      </c>
      <c r="C11150" t="s">
        <v>16634</v>
      </c>
      <c r="D11150" t="s">
        <v>2353</v>
      </c>
      <c r="E11150" t="s">
        <v>16635</v>
      </c>
      <c r="F11150" t="s">
        <v>16636</v>
      </c>
      <c r="G11150" t="str">
        <f>"201511013479"</f>
        <v>201511013479</v>
      </c>
      <c r="H11150">
        <v>990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V11150">
        <v>0</v>
      </c>
      <c r="W11150">
        <v>990</v>
      </c>
    </row>
    <row r="11151" spans="1:23" x14ac:dyDescent="0.25">
      <c r="H11151" t="s">
        <v>16637</v>
      </c>
    </row>
    <row r="11152" spans="1:23" x14ac:dyDescent="0.25">
      <c r="A11152">
        <v>5573</v>
      </c>
      <c r="B11152">
        <v>1596</v>
      </c>
      <c r="C11152" t="s">
        <v>11379</v>
      </c>
      <c r="D11152" t="s">
        <v>5970</v>
      </c>
      <c r="E11152" t="s">
        <v>51</v>
      </c>
      <c r="F11152" t="s">
        <v>16638</v>
      </c>
      <c r="G11152" t="str">
        <f>"00026546"</f>
        <v>00026546</v>
      </c>
      <c r="H11152">
        <v>990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V11152">
        <v>0</v>
      </c>
      <c r="W11152">
        <v>990</v>
      </c>
    </row>
    <row r="11153" spans="1:23" x14ac:dyDescent="0.25">
      <c r="H11153" t="s">
        <v>16639</v>
      </c>
    </row>
    <row r="11154" spans="1:23" x14ac:dyDescent="0.25">
      <c r="A11154">
        <v>5574</v>
      </c>
      <c r="B11154">
        <v>1956</v>
      </c>
      <c r="C11154" t="s">
        <v>16640</v>
      </c>
      <c r="D11154" t="s">
        <v>14</v>
      </c>
      <c r="E11154" t="s">
        <v>25</v>
      </c>
      <c r="F11154" t="s">
        <v>16641</v>
      </c>
      <c r="G11154" t="str">
        <f>"201511013453"</f>
        <v>201511013453</v>
      </c>
      <c r="H11154">
        <v>990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V11154">
        <v>1</v>
      </c>
      <c r="W11154">
        <v>990</v>
      </c>
    </row>
    <row r="11155" spans="1:23" x14ac:dyDescent="0.25">
      <c r="H11155" t="s">
        <v>16642</v>
      </c>
    </row>
    <row r="11156" spans="1:23" x14ac:dyDescent="0.25">
      <c r="A11156">
        <v>5575</v>
      </c>
      <c r="B11156">
        <v>3053</v>
      </c>
      <c r="C11156" t="s">
        <v>244</v>
      </c>
      <c r="D11156" t="s">
        <v>16643</v>
      </c>
      <c r="E11156" t="s">
        <v>46</v>
      </c>
      <c r="F11156" t="s">
        <v>16644</v>
      </c>
      <c r="G11156" t="str">
        <f>"00037506"</f>
        <v>00037506</v>
      </c>
      <c r="H11156">
        <v>990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V11156">
        <v>0</v>
      </c>
      <c r="W11156">
        <v>990</v>
      </c>
    </row>
    <row r="11157" spans="1:23" x14ac:dyDescent="0.25">
      <c r="H11157" t="s">
        <v>16645</v>
      </c>
    </row>
    <row r="11158" spans="1:23" x14ac:dyDescent="0.25">
      <c r="A11158">
        <v>5576</v>
      </c>
      <c r="B11158">
        <v>9381</v>
      </c>
      <c r="C11158" t="s">
        <v>16646</v>
      </c>
      <c r="D11158" t="s">
        <v>70</v>
      </c>
      <c r="E11158" t="s">
        <v>96</v>
      </c>
      <c r="F11158" t="s">
        <v>16647</v>
      </c>
      <c r="G11158" t="str">
        <f>"201502002479"</f>
        <v>201502002479</v>
      </c>
      <c r="H11158">
        <v>990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V11158">
        <v>1</v>
      </c>
      <c r="W11158">
        <v>990</v>
      </c>
    </row>
    <row r="11159" spans="1:23" x14ac:dyDescent="0.25">
      <c r="H11159" t="s">
        <v>16648</v>
      </c>
    </row>
    <row r="11160" spans="1:23" x14ac:dyDescent="0.25">
      <c r="A11160">
        <v>5577</v>
      </c>
      <c r="B11160">
        <v>1683</v>
      </c>
      <c r="C11160" t="s">
        <v>16649</v>
      </c>
      <c r="D11160" t="s">
        <v>31</v>
      </c>
      <c r="E11160" t="s">
        <v>130</v>
      </c>
      <c r="F11160" t="s">
        <v>16650</v>
      </c>
      <c r="G11160" t="str">
        <f>"201511026485"</f>
        <v>201511026485</v>
      </c>
      <c r="H11160">
        <v>990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  <c r="R11160">
        <v>0</v>
      </c>
      <c r="S11160">
        <v>0</v>
      </c>
      <c r="V11160">
        <v>0</v>
      </c>
      <c r="W11160">
        <v>990</v>
      </c>
    </row>
    <row r="11161" spans="1:23" x14ac:dyDescent="0.25">
      <c r="H11161" t="s">
        <v>16651</v>
      </c>
    </row>
    <row r="11162" spans="1:23" x14ac:dyDescent="0.25">
      <c r="A11162">
        <v>5578</v>
      </c>
      <c r="B11162">
        <v>7416</v>
      </c>
      <c r="C11162" t="s">
        <v>504</v>
      </c>
      <c r="D11162" t="s">
        <v>489</v>
      </c>
      <c r="E11162" t="s">
        <v>192</v>
      </c>
      <c r="F11162" t="s">
        <v>16652</v>
      </c>
      <c r="G11162" t="str">
        <f>"201512001594"</f>
        <v>201512001594</v>
      </c>
      <c r="H11162">
        <v>990</v>
      </c>
      <c r="I11162">
        <v>0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R11162">
        <v>0</v>
      </c>
      <c r="S11162">
        <v>0</v>
      </c>
      <c r="V11162">
        <v>2</v>
      </c>
      <c r="W11162">
        <v>990</v>
      </c>
    </row>
    <row r="11163" spans="1:23" x14ac:dyDescent="0.25">
      <c r="H11163" t="s">
        <v>16653</v>
      </c>
    </row>
    <row r="11164" spans="1:23" x14ac:dyDescent="0.25">
      <c r="A11164">
        <v>5579</v>
      </c>
      <c r="B11164">
        <v>9468</v>
      </c>
      <c r="C11164" t="s">
        <v>1093</v>
      </c>
      <c r="D11164" t="s">
        <v>375</v>
      </c>
      <c r="E11164" t="s">
        <v>15</v>
      </c>
      <c r="F11164" t="s">
        <v>16654</v>
      </c>
      <c r="G11164" t="str">
        <f>"201511039373"</f>
        <v>201511039373</v>
      </c>
      <c r="H11164">
        <v>990</v>
      </c>
      <c r="I11164">
        <v>0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0</v>
      </c>
      <c r="S11164">
        <v>0</v>
      </c>
      <c r="V11164">
        <v>2</v>
      </c>
      <c r="W11164">
        <v>990</v>
      </c>
    </row>
    <row r="11165" spans="1:23" x14ac:dyDescent="0.25">
      <c r="H11165" t="s">
        <v>16655</v>
      </c>
    </row>
    <row r="11166" spans="1:23" x14ac:dyDescent="0.25">
      <c r="A11166">
        <v>5580</v>
      </c>
      <c r="B11166">
        <v>6420</v>
      </c>
      <c r="C11166" t="s">
        <v>6651</v>
      </c>
      <c r="D11166" t="s">
        <v>24</v>
      </c>
      <c r="E11166" t="s">
        <v>60</v>
      </c>
      <c r="F11166" t="s">
        <v>16656</v>
      </c>
      <c r="G11166" t="str">
        <f>"201511007569"</f>
        <v>201511007569</v>
      </c>
      <c r="H11166">
        <v>990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0</v>
      </c>
      <c r="R11166">
        <v>0</v>
      </c>
      <c r="S11166">
        <v>0</v>
      </c>
      <c r="V11166">
        <v>0</v>
      </c>
      <c r="W11166">
        <v>990</v>
      </c>
    </row>
    <row r="11167" spans="1:23" x14ac:dyDescent="0.25">
      <c r="H11167" t="s">
        <v>16657</v>
      </c>
    </row>
    <row r="11168" spans="1:23" x14ac:dyDescent="0.25">
      <c r="A11168">
        <v>5581</v>
      </c>
      <c r="B11168">
        <v>4401</v>
      </c>
      <c r="C11168" t="s">
        <v>5929</v>
      </c>
      <c r="D11168" t="s">
        <v>1784</v>
      </c>
      <c r="E11168" t="s">
        <v>2274</v>
      </c>
      <c r="F11168" t="s">
        <v>16658</v>
      </c>
      <c r="G11168" t="str">
        <f>"201502001890"</f>
        <v>201502001890</v>
      </c>
      <c r="H11168">
        <v>990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R11168">
        <v>0</v>
      </c>
      <c r="S11168">
        <v>0</v>
      </c>
      <c r="V11168">
        <v>0</v>
      </c>
      <c r="W11168">
        <v>990</v>
      </c>
    </row>
    <row r="11169" spans="1:23" x14ac:dyDescent="0.25">
      <c r="H11169" t="s">
        <v>16659</v>
      </c>
    </row>
    <row r="11170" spans="1:23" x14ac:dyDescent="0.25">
      <c r="A11170">
        <v>5582</v>
      </c>
      <c r="B11170">
        <v>1602</v>
      </c>
      <c r="C11170" t="s">
        <v>16660</v>
      </c>
      <c r="D11170" t="s">
        <v>3747</v>
      </c>
      <c r="E11170" t="s">
        <v>70</v>
      </c>
      <c r="F11170" t="s">
        <v>16661</v>
      </c>
      <c r="G11170" t="str">
        <f>"201511023907"</f>
        <v>201511023907</v>
      </c>
      <c r="H11170">
        <v>990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0</v>
      </c>
      <c r="S11170">
        <v>0</v>
      </c>
      <c r="V11170">
        <v>0</v>
      </c>
      <c r="W11170">
        <v>990</v>
      </c>
    </row>
    <row r="11171" spans="1:23" x14ac:dyDescent="0.25">
      <c r="H11171" t="s">
        <v>16662</v>
      </c>
    </row>
    <row r="11172" spans="1:23" x14ac:dyDescent="0.25">
      <c r="A11172">
        <v>5583</v>
      </c>
      <c r="B11172">
        <v>8110</v>
      </c>
      <c r="C11172" t="s">
        <v>1059</v>
      </c>
      <c r="D11172" t="s">
        <v>50</v>
      </c>
      <c r="E11172" t="s">
        <v>213</v>
      </c>
      <c r="F11172" t="s">
        <v>16663</v>
      </c>
      <c r="G11172" t="str">
        <f>"00085188"</f>
        <v>00085188</v>
      </c>
      <c r="H11172">
        <v>990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v>0</v>
      </c>
      <c r="S11172">
        <v>0</v>
      </c>
      <c r="V11172">
        <v>2</v>
      </c>
      <c r="W11172">
        <v>990</v>
      </c>
    </row>
    <row r="11173" spans="1:23" x14ac:dyDescent="0.25">
      <c r="H11173" t="s">
        <v>16664</v>
      </c>
    </row>
    <row r="11174" spans="1:23" x14ac:dyDescent="0.25">
      <c r="A11174">
        <v>5584</v>
      </c>
      <c r="B11174">
        <v>1988</v>
      </c>
      <c r="C11174" t="s">
        <v>10462</v>
      </c>
      <c r="D11174" t="s">
        <v>2216</v>
      </c>
      <c r="E11174" t="s">
        <v>51</v>
      </c>
      <c r="F11174" t="s">
        <v>16665</v>
      </c>
      <c r="G11174" t="str">
        <f>"201511014099"</f>
        <v>201511014099</v>
      </c>
      <c r="H11174">
        <v>990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R11174">
        <v>0</v>
      </c>
      <c r="S11174">
        <v>0</v>
      </c>
      <c r="V11174">
        <v>0</v>
      </c>
      <c r="W11174">
        <v>990</v>
      </c>
    </row>
    <row r="11175" spans="1:23" x14ac:dyDescent="0.25">
      <c r="H11175" t="s">
        <v>1925</v>
      </c>
    </row>
    <row r="11176" spans="1:23" x14ac:dyDescent="0.25">
      <c r="A11176">
        <v>5585</v>
      </c>
      <c r="B11176">
        <v>3814</v>
      </c>
      <c r="C11176" t="s">
        <v>149</v>
      </c>
      <c r="D11176" t="s">
        <v>191</v>
      </c>
      <c r="E11176" t="s">
        <v>51</v>
      </c>
      <c r="F11176" t="s">
        <v>16666</v>
      </c>
      <c r="G11176" t="str">
        <f>"00029243"</f>
        <v>00029243</v>
      </c>
      <c r="H11176">
        <v>990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R11176">
        <v>0</v>
      </c>
      <c r="S11176">
        <v>0</v>
      </c>
      <c r="V11176">
        <v>0</v>
      </c>
      <c r="W11176">
        <v>990</v>
      </c>
    </row>
    <row r="11177" spans="1:23" x14ac:dyDescent="0.25">
      <c r="H11177" t="s">
        <v>16667</v>
      </c>
    </row>
    <row r="11178" spans="1:23" x14ac:dyDescent="0.25">
      <c r="A11178">
        <v>5586</v>
      </c>
      <c r="B11178">
        <v>4716</v>
      </c>
      <c r="C11178" t="s">
        <v>16668</v>
      </c>
      <c r="D11178" t="s">
        <v>10585</v>
      </c>
      <c r="E11178" t="s">
        <v>41</v>
      </c>
      <c r="F11178" t="s">
        <v>16669</v>
      </c>
      <c r="G11178" t="str">
        <f>"00082108"</f>
        <v>00082108</v>
      </c>
      <c r="H11178">
        <v>990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  <c r="R11178">
        <v>0</v>
      </c>
      <c r="S11178">
        <v>0</v>
      </c>
      <c r="V11178">
        <v>1</v>
      </c>
      <c r="W11178">
        <v>990</v>
      </c>
    </row>
    <row r="11179" spans="1:23" x14ac:dyDescent="0.25">
      <c r="H11179" t="s">
        <v>16670</v>
      </c>
    </row>
    <row r="11180" spans="1:23" x14ac:dyDescent="0.25">
      <c r="A11180">
        <v>5587</v>
      </c>
      <c r="B11180">
        <v>6739</v>
      </c>
      <c r="C11180" t="s">
        <v>16671</v>
      </c>
      <c r="D11180" t="s">
        <v>16672</v>
      </c>
      <c r="E11180" t="s">
        <v>101</v>
      </c>
      <c r="F11180" t="s">
        <v>16673</v>
      </c>
      <c r="G11180" t="str">
        <f>"201511028174"</f>
        <v>201511028174</v>
      </c>
      <c r="H11180">
        <v>990</v>
      </c>
      <c r="I11180">
        <v>0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  <c r="R11180">
        <v>0</v>
      </c>
      <c r="S11180">
        <v>0</v>
      </c>
      <c r="V11180">
        <v>0</v>
      </c>
      <c r="W11180">
        <v>990</v>
      </c>
    </row>
    <row r="11181" spans="1:23" x14ac:dyDescent="0.25">
      <c r="H11181" t="s">
        <v>16674</v>
      </c>
    </row>
    <row r="11182" spans="1:23" x14ac:dyDescent="0.25">
      <c r="A11182">
        <v>5588</v>
      </c>
      <c r="B11182">
        <v>6539</v>
      </c>
      <c r="C11182" t="s">
        <v>16675</v>
      </c>
      <c r="D11182" t="s">
        <v>7703</v>
      </c>
      <c r="E11182" t="s">
        <v>15658</v>
      </c>
      <c r="F11182" t="s">
        <v>16676</v>
      </c>
      <c r="G11182" t="str">
        <f>"00031947"</f>
        <v>00031947</v>
      </c>
      <c r="H11182">
        <v>990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v>0</v>
      </c>
      <c r="S11182">
        <v>0</v>
      </c>
      <c r="V11182">
        <v>2</v>
      </c>
      <c r="W11182">
        <v>990</v>
      </c>
    </row>
    <row r="11183" spans="1:23" x14ac:dyDescent="0.25">
      <c r="H11183" t="s">
        <v>16677</v>
      </c>
    </row>
    <row r="11184" spans="1:23" x14ac:dyDescent="0.25">
      <c r="A11184">
        <v>5589</v>
      </c>
      <c r="B11184">
        <v>9038</v>
      </c>
      <c r="C11184" t="s">
        <v>16678</v>
      </c>
      <c r="D11184" t="s">
        <v>14959</v>
      </c>
      <c r="E11184" t="s">
        <v>196</v>
      </c>
      <c r="F11184" t="s">
        <v>16679</v>
      </c>
      <c r="G11184" t="str">
        <f>"00037487"</f>
        <v>00037487</v>
      </c>
      <c r="H11184">
        <v>990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0</v>
      </c>
      <c r="S11184">
        <v>0</v>
      </c>
      <c r="V11184">
        <v>0</v>
      </c>
      <c r="W11184">
        <v>990</v>
      </c>
    </row>
    <row r="11185" spans="1:23" x14ac:dyDescent="0.25">
      <c r="H11185">
        <v>829</v>
      </c>
    </row>
    <row r="11186" spans="1:23" x14ac:dyDescent="0.25">
      <c r="A11186">
        <v>5590</v>
      </c>
      <c r="B11186">
        <v>7012</v>
      </c>
      <c r="C11186" t="s">
        <v>428</v>
      </c>
      <c r="D11186" t="s">
        <v>69</v>
      </c>
      <c r="E11186" t="s">
        <v>15</v>
      </c>
      <c r="F11186" t="s">
        <v>16680</v>
      </c>
      <c r="G11186" t="str">
        <f>"201511020060"</f>
        <v>201511020060</v>
      </c>
      <c r="H11186">
        <v>990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v>0</v>
      </c>
      <c r="S11186">
        <v>0</v>
      </c>
      <c r="V11186">
        <v>0</v>
      </c>
      <c r="W11186">
        <v>990</v>
      </c>
    </row>
    <row r="11187" spans="1:23" x14ac:dyDescent="0.25">
      <c r="H11187" t="s">
        <v>16681</v>
      </c>
    </row>
    <row r="11188" spans="1:23" x14ac:dyDescent="0.25">
      <c r="A11188">
        <v>5591</v>
      </c>
      <c r="B11188">
        <v>9848</v>
      </c>
      <c r="C11188" t="s">
        <v>16682</v>
      </c>
      <c r="D11188" t="s">
        <v>51</v>
      </c>
      <c r="E11188" t="s">
        <v>70</v>
      </c>
      <c r="F11188" t="s">
        <v>16683</v>
      </c>
      <c r="G11188" t="str">
        <f>"00076404"</f>
        <v>00076404</v>
      </c>
      <c r="H11188">
        <v>990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V11188">
        <v>0</v>
      </c>
      <c r="W11188">
        <v>990</v>
      </c>
    </row>
    <row r="11189" spans="1:23" x14ac:dyDescent="0.25">
      <c r="H11189" t="s">
        <v>16684</v>
      </c>
    </row>
    <row r="11190" spans="1:23" x14ac:dyDescent="0.25">
      <c r="A11190">
        <v>5592</v>
      </c>
      <c r="B11190">
        <v>8255</v>
      </c>
      <c r="C11190" t="s">
        <v>16685</v>
      </c>
      <c r="D11190" t="s">
        <v>83</v>
      </c>
      <c r="E11190" t="s">
        <v>70</v>
      </c>
      <c r="F11190" t="s">
        <v>16686</v>
      </c>
      <c r="G11190" t="str">
        <f>"201511036669"</f>
        <v>201511036669</v>
      </c>
      <c r="H11190">
        <v>990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0</v>
      </c>
      <c r="S11190">
        <v>0</v>
      </c>
      <c r="V11190">
        <v>1</v>
      </c>
      <c r="W11190">
        <v>990</v>
      </c>
    </row>
    <row r="11191" spans="1:23" x14ac:dyDescent="0.25">
      <c r="H11191" t="s">
        <v>16687</v>
      </c>
    </row>
    <row r="11192" spans="1:23" x14ac:dyDescent="0.25">
      <c r="A11192">
        <v>5593</v>
      </c>
      <c r="B11192">
        <v>4959</v>
      </c>
      <c r="C11192" t="s">
        <v>2955</v>
      </c>
      <c r="D11192" t="s">
        <v>14</v>
      </c>
      <c r="E11192" t="s">
        <v>213</v>
      </c>
      <c r="F11192" t="s">
        <v>16688</v>
      </c>
      <c r="G11192" t="str">
        <f>"201511031007"</f>
        <v>201511031007</v>
      </c>
      <c r="H11192">
        <v>990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0</v>
      </c>
      <c r="V11192">
        <v>0</v>
      </c>
      <c r="W11192">
        <v>990</v>
      </c>
    </row>
    <row r="11193" spans="1:23" x14ac:dyDescent="0.25">
      <c r="H11193" t="s">
        <v>16689</v>
      </c>
    </row>
    <row r="11194" spans="1:23" x14ac:dyDescent="0.25">
      <c r="A11194">
        <v>5594</v>
      </c>
      <c r="B11194">
        <v>9790</v>
      </c>
      <c r="C11194" t="s">
        <v>3977</v>
      </c>
      <c r="D11194" t="s">
        <v>69</v>
      </c>
      <c r="E11194" t="s">
        <v>55</v>
      </c>
      <c r="F11194" t="s">
        <v>16690</v>
      </c>
      <c r="G11194" t="str">
        <f>"00038315"</f>
        <v>00038315</v>
      </c>
      <c r="H11194">
        <v>990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0</v>
      </c>
      <c r="V11194">
        <v>2</v>
      </c>
      <c r="W11194">
        <v>990</v>
      </c>
    </row>
    <row r="11195" spans="1:23" x14ac:dyDescent="0.25">
      <c r="H11195" t="s">
        <v>16691</v>
      </c>
    </row>
    <row r="11196" spans="1:23" x14ac:dyDescent="0.25">
      <c r="A11196">
        <v>5595</v>
      </c>
      <c r="B11196">
        <v>9054</v>
      </c>
      <c r="C11196" t="s">
        <v>1603</v>
      </c>
      <c r="D11196" t="s">
        <v>191</v>
      </c>
      <c r="E11196" t="s">
        <v>188</v>
      </c>
      <c r="F11196" t="s">
        <v>16692</v>
      </c>
      <c r="G11196" t="str">
        <f>"201511042789"</f>
        <v>201511042789</v>
      </c>
      <c r="H11196">
        <v>990</v>
      </c>
      <c r="I11196">
        <v>0</v>
      </c>
      <c r="J11196">
        <v>0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0</v>
      </c>
      <c r="R11196">
        <v>0</v>
      </c>
      <c r="S11196">
        <v>0</v>
      </c>
      <c r="V11196">
        <v>1</v>
      </c>
      <c r="W11196">
        <v>990</v>
      </c>
    </row>
    <row r="11197" spans="1:23" x14ac:dyDescent="0.25">
      <c r="H11197" t="s">
        <v>16693</v>
      </c>
    </row>
    <row r="11198" spans="1:23" x14ac:dyDescent="0.25">
      <c r="A11198">
        <v>5596</v>
      </c>
      <c r="B11198">
        <v>8971</v>
      </c>
      <c r="C11198" t="s">
        <v>16694</v>
      </c>
      <c r="D11198" t="s">
        <v>83</v>
      </c>
      <c r="E11198" t="s">
        <v>25</v>
      </c>
      <c r="F11198" t="s">
        <v>16695</v>
      </c>
      <c r="G11198" t="str">
        <f>"201511005517"</f>
        <v>201511005517</v>
      </c>
      <c r="H11198">
        <v>990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R11198">
        <v>0</v>
      </c>
      <c r="S11198">
        <v>0</v>
      </c>
      <c r="V11198">
        <v>0</v>
      </c>
      <c r="W11198">
        <v>990</v>
      </c>
    </row>
    <row r="11199" spans="1:23" x14ac:dyDescent="0.25">
      <c r="H11199">
        <v>828</v>
      </c>
    </row>
    <row r="11200" spans="1:23" x14ac:dyDescent="0.25">
      <c r="A11200">
        <v>5597</v>
      </c>
      <c r="B11200">
        <v>8737</v>
      </c>
      <c r="C11200" t="s">
        <v>16696</v>
      </c>
      <c r="D11200" t="s">
        <v>326</v>
      </c>
      <c r="E11200" t="s">
        <v>41</v>
      </c>
      <c r="F11200" t="s">
        <v>16697</v>
      </c>
      <c r="G11200" t="str">
        <f>"201510001851"</f>
        <v>201510001851</v>
      </c>
      <c r="H11200">
        <v>990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0</v>
      </c>
      <c r="S11200">
        <v>0</v>
      </c>
      <c r="V11200">
        <v>1</v>
      </c>
      <c r="W11200">
        <v>990</v>
      </c>
    </row>
    <row r="11201" spans="1:23" x14ac:dyDescent="0.25">
      <c r="H11201" t="s">
        <v>16698</v>
      </c>
    </row>
    <row r="11202" spans="1:23" x14ac:dyDescent="0.25">
      <c r="A11202">
        <v>5598</v>
      </c>
      <c r="B11202">
        <v>3613</v>
      </c>
      <c r="C11202" t="s">
        <v>16699</v>
      </c>
      <c r="D11202" t="s">
        <v>16700</v>
      </c>
      <c r="E11202" t="s">
        <v>51</v>
      </c>
      <c r="F11202" t="s">
        <v>16701</v>
      </c>
      <c r="G11202" t="str">
        <f>"00084368"</f>
        <v>00084368</v>
      </c>
      <c r="H11202">
        <v>990</v>
      </c>
      <c r="I11202">
        <v>0</v>
      </c>
      <c r="J11202">
        <v>0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  <c r="R11202">
        <v>0</v>
      </c>
      <c r="S11202">
        <v>0</v>
      </c>
      <c r="V11202">
        <v>0</v>
      </c>
      <c r="W11202">
        <v>990</v>
      </c>
    </row>
    <row r="11203" spans="1:23" x14ac:dyDescent="0.25">
      <c r="H11203" t="s">
        <v>16702</v>
      </c>
    </row>
    <row r="11204" spans="1:23" x14ac:dyDescent="0.25">
      <c r="A11204">
        <v>5599</v>
      </c>
      <c r="B11204">
        <v>2445</v>
      </c>
      <c r="C11204" t="s">
        <v>8072</v>
      </c>
      <c r="D11204" t="s">
        <v>2045</v>
      </c>
      <c r="E11204" t="s">
        <v>694</v>
      </c>
      <c r="F11204" t="s">
        <v>16703</v>
      </c>
      <c r="G11204" t="str">
        <f>"00026730"</f>
        <v>00026730</v>
      </c>
      <c r="H11204">
        <v>990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  <c r="R11204">
        <v>0</v>
      </c>
      <c r="S11204">
        <v>0</v>
      </c>
      <c r="V11204">
        <v>0</v>
      </c>
      <c r="W11204">
        <v>990</v>
      </c>
    </row>
    <row r="11205" spans="1:23" x14ac:dyDescent="0.25">
      <c r="H11205" t="s">
        <v>16704</v>
      </c>
    </row>
    <row r="11206" spans="1:23" x14ac:dyDescent="0.25">
      <c r="A11206">
        <v>5600</v>
      </c>
      <c r="B11206">
        <v>2182</v>
      </c>
      <c r="C11206" t="s">
        <v>9912</v>
      </c>
      <c r="D11206" t="s">
        <v>140</v>
      </c>
      <c r="E11206" t="s">
        <v>25</v>
      </c>
      <c r="F11206" t="s">
        <v>16705</v>
      </c>
      <c r="G11206" t="str">
        <f>"00037045"</f>
        <v>00037045</v>
      </c>
      <c r="H11206">
        <v>990</v>
      </c>
      <c r="I11206">
        <v>0</v>
      </c>
      <c r="J11206">
        <v>0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  <c r="R11206">
        <v>0</v>
      </c>
      <c r="S11206">
        <v>0</v>
      </c>
      <c r="V11206">
        <v>0</v>
      </c>
      <c r="W11206">
        <v>990</v>
      </c>
    </row>
    <row r="11207" spans="1:23" x14ac:dyDescent="0.25">
      <c r="H11207" t="s">
        <v>16706</v>
      </c>
    </row>
    <row r="11208" spans="1:23" x14ac:dyDescent="0.25">
      <c r="A11208">
        <v>5601</v>
      </c>
      <c r="B11208">
        <v>7427</v>
      </c>
      <c r="C11208" t="s">
        <v>16707</v>
      </c>
      <c r="D11208" t="s">
        <v>16708</v>
      </c>
      <c r="E11208" t="s">
        <v>16709</v>
      </c>
      <c r="F11208" t="s">
        <v>16710</v>
      </c>
      <c r="G11208" t="str">
        <f>"00055786"</f>
        <v>00055786</v>
      </c>
      <c r="H11208">
        <v>990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0</v>
      </c>
      <c r="R11208">
        <v>0</v>
      </c>
      <c r="S11208">
        <v>0</v>
      </c>
      <c r="T11208">
        <v>6</v>
      </c>
      <c r="U11208">
        <v>869</v>
      </c>
      <c r="V11208">
        <v>1</v>
      </c>
      <c r="W11208">
        <v>990</v>
      </c>
    </row>
    <row r="11209" spans="1:23" x14ac:dyDescent="0.25">
      <c r="H11209">
        <v>869</v>
      </c>
    </row>
    <row r="11210" spans="1:23" x14ac:dyDescent="0.25">
      <c r="A11210">
        <v>5602</v>
      </c>
      <c r="B11210">
        <v>5045</v>
      </c>
      <c r="C11210" t="s">
        <v>16711</v>
      </c>
      <c r="D11210" t="s">
        <v>51</v>
      </c>
      <c r="E11210" t="s">
        <v>4535</v>
      </c>
      <c r="F11210" t="s">
        <v>16712</v>
      </c>
      <c r="G11210" t="str">
        <f>"201511011585"</f>
        <v>201511011585</v>
      </c>
      <c r="H11210">
        <v>990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V11210">
        <v>0</v>
      </c>
      <c r="W11210">
        <v>990</v>
      </c>
    </row>
    <row r="11211" spans="1:23" x14ac:dyDescent="0.25">
      <c r="H11211" t="s">
        <v>16713</v>
      </c>
    </row>
    <row r="11212" spans="1:23" x14ac:dyDescent="0.25">
      <c r="A11212">
        <v>5603</v>
      </c>
      <c r="B11212">
        <v>7564</v>
      </c>
      <c r="C11212" t="s">
        <v>5166</v>
      </c>
      <c r="D11212" t="s">
        <v>16714</v>
      </c>
      <c r="E11212" t="s">
        <v>455</v>
      </c>
      <c r="F11212" t="s">
        <v>16715</v>
      </c>
      <c r="G11212" t="str">
        <f>"201511010874"</f>
        <v>201511010874</v>
      </c>
      <c r="H11212">
        <v>990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V11212">
        <v>0</v>
      </c>
      <c r="W11212">
        <v>990</v>
      </c>
    </row>
    <row r="11213" spans="1:23" x14ac:dyDescent="0.25">
      <c r="H11213" t="s">
        <v>16716</v>
      </c>
    </row>
    <row r="11214" spans="1:23" x14ac:dyDescent="0.25">
      <c r="A11214">
        <v>5604</v>
      </c>
      <c r="B11214">
        <v>9463</v>
      </c>
      <c r="C11214" t="s">
        <v>16717</v>
      </c>
      <c r="D11214" t="s">
        <v>2911</v>
      </c>
      <c r="E11214" t="s">
        <v>1236</v>
      </c>
      <c r="F11214" t="s">
        <v>16718</v>
      </c>
      <c r="G11214" t="str">
        <f>"201511018821"</f>
        <v>201511018821</v>
      </c>
      <c r="H11214">
        <v>990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V11214">
        <v>0</v>
      </c>
      <c r="W11214">
        <v>990</v>
      </c>
    </row>
    <row r="11215" spans="1:23" x14ac:dyDescent="0.25">
      <c r="H11215" t="s">
        <v>16719</v>
      </c>
    </row>
    <row r="11216" spans="1:23" x14ac:dyDescent="0.25">
      <c r="A11216">
        <v>5605</v>
      </c>
      <c r="B11216">
        <v>933</v>
      </c>
      <c r="C11216" t="s">
        <v>16720</v>
      </c>
      <c r="D11216" t="s">
        <v>11496</v>
      </c>
      <c r="E11216" t="s">
        <v>70</v>
      </c>
      <c r="F11216" t="s">
        <v>16721</v>
      </c>
      <c r="G11216" t="str">
        <f>"201511028176"</f>
        <v>201511028176</v>
      </c>
      <c r="H11216">
        <v>990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0</v>
      </c>
      <c r="V11216">
        <v>2</v>
      </c>
      <c r="W11216">
        <v>990</v>
      </c>
    </row>
    <row r="11217" spans="1:23" x14ac:dyDescent="0.25">
      <c r="H11217" t="s">
        <v>2962</v>
      </c>
    </row>
    <row r="11218" spans="1:23" x14ac:dyDescent="0.25">
      <c r="A11218">
        <v>5606</v>
      </c>
      <c r="B11218">
        <v>1800</v>
      </c>
      <c r="C11218" t="s">
        <v>15979</v>
      </c>
      <c r="D11218" t="s">
        <v>16722</v>
      </c>
      <c r="E11218" t="s">
        <v>16723</v>
      </c>
      <c r="F11218" t="s">
        <v>16724</v>
      </c>
      <c r="G11218" t="str">
        <f>"201511018889"</f>
        <v>201511018889</v>
      </c>
      <c r="H11218">
        <v>990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V11218">
        <v>0</v>
      </c>
      <c r="W11218">
        <v>990</v>
      </c>
    </row>
    <row r="11219" spans="1:23" x14ac:dyDescent="0.25">
      <c r="H11219" t="s">
        <v>16725</v>
      </c>
    </row>
    <row r="11220" spans="1:23" x14ac:dyDescent="0.25">
      <c r="A11220">
        <v>5607</v>
      </c>
      <c r="B11220">
        <v>9988</v>
      </c>
      <c r="C11220" t="s">
        <v>16726</v>
      </c>
      <c r="D11220" t="s">
        <v>112</v>
      </c>
      <c r="E11220" t="s">
        <v>75</v>
      </c>
      <c r="F11220" t="s">
        <v>16727</v>
      </c>
      <c r="G11220" t="str">
        <f>"00042100"</f>
        <v>00042100</v>
      </c>
      <c r="H11220">
        <v>990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V11220">
        <v>0</v>
      </c>
      <c r="W11220">
        <v>990</v>
      </c>
    </row>
    <row r="11221" spans="1:23" x14ac:dyDescent="0.25">
      <c r="H11221" t="s">
        <v>16728</v>
      </c>
    </row>
    <row r="11222" spans="1:23" x14ac:dyDescent="0.25">
      <c r="A11222">
        <v>5608</v>
      </c>
      <c r="B11222">
        <v>6845</v>
      </c>
      <c r="C11222" t="s">
        <v>16729</v>
      </c>
      <c r="D11222" t="s">
        <v>3790</v>
      </c>
      <c r="E11222" t="s">
        <v>60</v>
      </c>
      <c r="F11222" t="s">
        <v>16730</v>
      </c>
      <c r="G11222" t="str">
        <f>"00101519"</f>
        <v>00101519</v>
      </c>
      <c r="H11222">
        <v>913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11</v>
      </c>
      <c r="S11222">
        <v>77</v>
      </c>
      <c r="V11222">
        <v>0</v>
      </c>
      <c r="W11222">
        <v>990</v>
      </c>
    </row>
    <row r="11223" spans="1:23" x14ac:dyDescent="0.25">
      <c r="H11223" t="s">
        <v>16731</v>
      </c>
    </row>
    <row r="11224" spans="1:23" x14ac:dyDescent="0.25">
      <c r="A11224">
        <v>5609</v>
      </c>
      <c r="B11224">
        <v>9226</v>
      </c>
      <c r="C11224" t="s">
        <v>16732</v>
      </c>
      <c r="D11224" t="s">
        <v>191</v>
      </c>
      <c r="E11224" t="s">
        <v>15</v>
      </c>
      <c r="F11224" t="s">
        <v>16733</v>
      </c>
      <c r="G11224" t="str">
        <f>"00090266"</f>
        <v>00090266</v>
      </c>
      <c r="H11224" t="s">
        <v>6985</v>
      </c>
      <c r="I11224">
        <v>0</v>
      </c>
      <c r="J11224">
        <v>30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v>12</v>
      </c>
      <c r="S11224">
        <v>84</v>
      </c>
      <c r="V11224">
        <v>3</v>
      </c>
      <c r="W11224" t="s">
        <v>16734</v>
      </c>
    </row>
    <row r="11225" spans="1:23" x14ac:dyDescent="0.25">
      <c r="H11225" t="s">
        <v>16735</v>
      </c>
    </row>
    <row r="11226" spans="1:23" x14ac:dyDescent="0.25">
      <c r="A11226">
        <v>5610</v>
      </c>
      <c r="B11226">
        <v>8386</v>
      </c>
      <c r="C11226" t="s">
        <v>15526</v>
      </c>
      <c r="D11226" t="s">
        <v>123</v>
      </c>
      <c r="E11226" t="s">
        <v>15527</v>
      </c>
      <c r="F11226" t="s">
        <v>15528</v>
      </c>
      <c r="G11226" t="str">
        <f>"00087328"</f>
        <v>00087328</v>
      </c>
      <c r="H11226" t="s">
        <v>1352</v>
      </c>
      <c r="I11226">
        <v>0</v>
      </c>
      <c r="J11226">
        <v>30</v>
      </c>
      <c r="K11226">
        <v>0</v>
      </c>
      <c r="L11226">
        <v>30</v>
      </c>
      <c r="M11226">
        <v>0</v>
      </c>
      <c r="N11226">
        <v>0</v>
      </c>
      <c r="O11226">
        <v>0</v>
      </c>
      <c r="P11226">
        <v>0</v>
      </c>
      <c r="Q11226">
        <v>0</v>
      </c>
      <c r="R11226">
        <v>0</v>
      </c>
      <c r="S11226">
        <v>0</v>
      </c>
      <c r="V11226">
        <v>0</v>
      </c>
      <c r="W11226" t="s">
        <v>16736</v>
      </c>
    </row>
    <row r="11227" spans="1:23" x14ac:dyDescent="0.25">
      <c r="H11227" t="s">
        <v>15530</v>
      </c>
    </row>
    <row r="11228" spans="1:23" x14ac:dyDescent="0.25">
      <c r="A11228">
        <v>5611</v>
      </c>
      <c r="B11228">
        <v>4279</v>
      </c>
      <c r="C11228" t="s">
        <v>650</v>
      </c>
      <c r="D11228" t="s">
        <v>16737</v>
      </c>
      <c r="E11228" t="s">
        <v>51</v>
      </c>
      <c r="F11228" t="s">
        <v>16738</v>
      </c>
      <c r="G11228" t="str">
        <f>"201511042334"</f>
        <v>201511042334</v>
      </c>
      <c r="H11228" t="s">
        <v>16739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  <c r="R11228">
        <v>28</v>
      </c>
      <c r="S11228">
        <v>196</v>
      </c>
      <c r="V11228">
        <v>0</v>
      </c>
      <c r="W11228" t="s">
        <v>16740</v>
      </c>
    </row>
    <row r="11229" spans="1:23" x14ac:dyDescent="0.25">
      <c r="H11229" t="s">
        <v>16741</v>
      </c>
    </row>
    <row r="11230" spans="1:23" x14ac:dyDescent="0.25">
      <c r="A11230">
        <v>5612</v>
      </c>
      <c r="B11230">
        <v>5108</v>
      </c>
      <c r="C11230" t="s">
        <v>16742</v>
      </c>
      <c r="D11230" t="s">
        <v>40</v>
      </c>
      <c r="E11230" t="s">
        <v>41</v>
      </c>
      <c r="F11230" t="s">
        <v>16743</v>
      </c>
      <c r="G11230" t="str">
        <f>"00090292"</f>
        <v>00090292</v>
      </c>
      <c r="H11230">
        <v>968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v>3</v>
      </c>
      <c r="S11230">
        <v>21</v>
      </c>
      <c r="V11230">
        <v>0</v>
      </c>
      <c r="W11230">
        <v>989</v>
      </c>
    </row>
    <row r="11231" spans="1:23" x14ac:dyDescent="0.25">
      <c r="H11231" t="s">
        <v>16744</v>
      </c>
    </row>
    <row r="11232" spans="1:23" x14ac:dyDescent="0.25">
      <c r="A11232">
        <v>5613</v>
      </c>
      <c r="B11232">
        <v>3023</v>
      </c>
      <c r="C11232" t="s">
        <v>16745</v>
      </c>
      <c r="D11232" t="s">
        <v>593</v>
      </c>
      <c r="E11232" t="s">
        <v>55</v>
      </c>
      <c r="F11232" t="s">
        <v>16746</v>
      </c>
      <c r="G11232" t="str">
        <f>"00020177"</f>
        <v>00020177</v>
      </c>
      <c r="H11232" t="s">
        <v>3080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0</v>
      </c>
      <c r="R11232">
        <v>0</v>
      </c>
      <c r="S11232">
        <v>0</v>
      </c>
      <c r="V11232">
        <v>2</v>
      </c>
      <c r="W11232" t="s">
        <v>3080</v>
      </c>
    </row>
    <row r="11233" spans="1:23" x14ac:dyDescent="0.25">
      <c r="H11233" t="s">
        <v>16747</v>
      </c>
    </row>
    <row r="11234" spans="1:23" x14ac:dyDescent="0.25">
      <c r="A11234">
        <v>5614</v>
      </c>
      <c r="B11234">
        <v>5219</v>
      </c>
      <c r="C11234" t="s">
        <v>10718</v>
      </c>
      <c r="D11234" t="s">
        <v>79</v>
      </c>
      <c r="E11234" t="s">
        <v>75</v>
      </c>
      <c r="F11234" t="s">
        <v>16748</v>
      </c>
      <c r="G11234" t="str">
        <f>"201511005022"</f>
        <v>201511005022</v>
      </c>
      <c r="H11234" t="s">
        <v>4251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  <c r="R11234">
        <v>11</v>
      </c>
      <c r="S11234">
        <v>77</v>
      </c>
      <c r="V11234">
        <v>0</v>
      </c>
      <c r="W11234" t="s">
        <v>3080</v>
      </c>
    </row>
    <row r="11235" spans="1:23" x14ac:dyDescent="0.25">
      <c r="H11235" t="s">
        <v>16749</v>
      </c>
    </row>
    <row r="11236" spans="1:23" x14ac:dyDescent="0.25">
      <c r="A11236">
        <v>5615</v>
      </c>
      <c r="B11236">
        <v>4392</v>
      </c>
      <c r="C11236" t="s">
        <v>12475</v>
      </c>
      <c r="D11236" t="s">
        <v>741</v>
      </c>
      <c r="E11236" t="s">
        <v>1259</v>
      </c>
      <c r="F11236" t="s">
        <v>16750</v>
      </c>
      <c r="G11236" t="str">
        <f>"00043424"</f>
        <v>00043424</v>
      </c>
      <c r="H11236" t="s">
        <v>2186</v>
      </c>
      <c r="I11236">
        <v>0</v>
      </c>
      <c r="J11236">
        <v>50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  <c r="R11236">
        <v>6</v>
      </c>
      <c r="S11236">
        <v>42</v>
      </c>
      <c r="V11236">
        <v>0</v>
      </c>
      <c r="W11236" t="s">
        <v>16751</v>
      </c>
    </row>
    <row r="11237" spans="1:23" x14ac:dyDescent="0.25">
      <c r="H11237" t="s">
        <v>16752</v>
      </c>
    </row>
    <row r="11238" spans="1:23" x14ac:dyDescent="0.25">
      <c r="A11238">
        <v>5616</v>
      </c>
      <c r="B11238">
        <v>2852</v>
      </c>
      <c r="C11238" t="s">
        <v>16753</v>
      </c>
      <c r="D11238" t="s">
        <v>51</v>
      </c>
      <c r="E11238" t="s">
        <v>96</v>
      </c>
      <c r="F11238" t="s">
        <v>16754</v>
      </c>
      <c r="G11238" t="str">
        <f>"00022092"</f>
        <v>00022092</v>
      </c>
      <c r="H11238">
        <v>946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0</v>
      </c>
      <c r="R11238">
        <v>6</v>
      </c>
      <c r="S11238">
        <v>42</v>
      </c>
      <c r="V11238">
        <v>0</v>
      </c>
      <c r="W11238">
        <v>988</v>
      </c>
    </row>
    <row r="11239" spans="1:23" x14ac:dyDescent="0.25">
      <c r="H11239">
        <v>833</v>
      </c>
    </row>
    <row r="11240" spans="1:23" x14ac:dyDescent="0.25">
      <c r="A11240">
        <v>5617</v>
      </c>
      <c r="B11240">
        <v>4754</v>
      </c>
      <c r="C11240" t="s">
        <v>16755</v>
      </c>
      <c r="D11240" t="s">
        <v>16756</v>
      </c>
      <c r="E11240" t="s">
        <v>16757</v>
      </c>
      <c r="F11240" t="s">
        <v>16758</v>
      </c>
      <c r="G11240" t="str">
        <f>"00072350"</f>
        <v>00072350</v>
      </c>
      <c r="H11240">
        <v>946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  <c r="R11240">
        <v>6</v>
      </c>
      <c r="S11240">
        <v>42</v>
      </c>
      <c r="V11240">
        <v>0</v>
      </c>
      <c r="W11240">
        <v>988</v>
      </c>
    </row>
    <row r="11241" spans="1:23" x14ac:dyDescent="0.25">
      <c r="H11241" t="s">
        <v>2962</v>
      </c>
    </row>
    <row r="11242" spans="1:23" x14ac:dyDescent="0.25">
      <c r="A11242">
        <v>5618</v>
      </c>
      <c r="B11242">
        <v>5584</v>
      </c>
      <c r="C11242" t="s">
        <v>16759</v>
      </c>
      <c r="D11242" t="s">
        <v>16760</v>
      </c>
      <c r="E11242" t="s">
        <v>96</v>
      </c>
      <c r="F11242" t="s">
        <v>16761</v>
      </c>
      <c r="G11242" t="str">
        <f>"00032553"</f>
        <v>00032553</v>
      </c>
      <c r="H11242">
        <v>792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  <c r="R11242">
        <v>28</v>
      </c>
      <c r="S11242">
        <v>196</v>
      </c>
      <c r="V11242">
        <v>0</v>
      </c>
      <c r="W11242">
        <v>988</v>
      </c>
    </row>
    <row r="11243" spans="1:23" x14ac:dyDescent="0.25">
      <c r="H11243" t="s">
        <v>16762</v>
      </c>
    </row>
    <row r="11244" spans="1:23" x14ac:dyDescent="0.25">
      <c r="A11244">
        <v>5619</v>
      </c>
      <c r="B11244">
        <v>6638</v>
      </c>
      <c r="C11244" t="s">
        <v>16763</v>
      </c>
      <c r="D11244" t="s">
        <v>10996</v>
      </c>
      <c r="E11244" t="s">
        <v>810</v>
      </c>
      <c r="F11244" t="s">
        <v>16764</v>
      </c>
      <c r="G11244" t="str">
        <f>"201007000075"</f>
        <v>201007000075</v>
      </c>
      <c r="H11244">
        <v>715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39</v>
      </c>
      <c r="S11244">
        <v>273</v>
      </c>
      <c r="V11244">
        <v>0</v>
      </c>
      <c r="W11244">
        <v>988</v>
      </c>
    </row>
    <row r="11245" spans="1:23" x14ac:dyDescent="0.25">
      <c r="H11245" t="s">
        <v>16765</v>
      </c>
    </row>
    <row r="11246" spans="1:23" x14ac:dyDescent="0.25">
      <c r="A11246">
        <v>5620</v>
      </c>
      <c r="B11246">
        <v>5663</v>
      </c>
      <c r="C11246" t="s">
        <v>15552</v>
      </c>
      <c r="D11246" t="s">
        <v>1113</v>
      </c>
      <c r="E11246" t="s">
        <v>123</v>
      </c>
      <c r="F11246" t="s">
        <v>16766</v>
      </c>
      <c r="G11246" t="str">
        <f>"201511037768"</f>
        <v>201511037768</v>
      </c>
      <c r="H11246">
        <v>715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  <c r="R11246">
        <v>39</v>
      </c>
      <c r="S11246">
        <v>273</v>
      </c>
      <c r="V11246">
        <v>0</v>
      </c>
      <c r="W11246">
        <v>988</v>
      </c>
    </row>
    <row r="11247" spans="1:23" x14ac:dyDescent="0.25">
      <c r="H11247" t="s">
        <v>16767</v>
      </c>
    </row>
    <row r="11248" spans="1:23" x14ac:dyDescent="0.25">
      <c r="A11248">
        <v>5621</v>
      </c>
      <c r="B11248">
        <v>10269</v>
      </c>
      <c r="C11248" t="s">
        <v>16768</v>
      </c>
      <c r="D11248" t="s">
        <v>655</v>
      </c>
      <c r="E11248" t="s">
        <v>55</v>
      </c>
      <c r="F11248" t="s">
        <v>16769</v>
      </c>
      <c r="G11248" t="str">
        <f>"201409000100"</f>
        <v>201409000100</v>
      </c>
      <c r="H11248" t="s">
        <v>3426</v>
      </c>
      <c r="I11248">
        <v>0</v>
      </c>
      <c r="J11248">
        <v>30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21</v>
      </c>
      <c r="S11248">
        <v>147</v>
      </c>
      <c r="V11248">
        <v>2</v>
      </c>
      <c r="W11248" t="s">
        <v>16770</v>
      </c>
    </row>
    <row r="11249" spans="1:23" x14ac:dyDescent="0.25">
      <c r="H11249" t="s">
        <v>16771</v>
      </c>
    </row>
    <row r="11250" spans="1:23" x14ac:dyDescent="0.25">
      <c r="A11250">
        <v>5622</v>
      </c>
      <c r="B11250">
        <v>114</v>
      </c>
      <c r="C11250" t="s">
        <v>16772</v>
      </c>
      <c r="D11250" t="s">
        <v>360</v>
      </c>
      <c r="E11250" t="s">
        <v>192</v>
      </c>
      <c r="F11250" t="s">
        <v>16773</v>
      </c>
      <c r="G11250" t="str">
        <f>"00017429"</f>
        <v>00017429</v>
      </c>
      <c r="H11250" t="s">
        <v>1427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5</v>
      </c>
      <c r="S11250">
        <v>35</v>
      </c>
      <c r="V11250">
        <v>0</v>
      </c>
      <c r="W11250" t="s">
        <v>16774</v>
      </c>
    </row>
    <row r="11251" spans="1:23" x14ac:dyDescent="0.25">
      <c r="H11251">
        <v>828</v>
      </c>
    </row>
    <row r="11252" spans="1:23" x14ac:dyDescent="0.25">
      <c r="A11252">
        <v>5623</v>
      </c>
      <c r="B11252">
        <v>4178</v>
      </c>
      <c r="C11252" t="s">
        <v>16775</v>
      </c>
      <c r="D11252" t="s">
        <v>977</v>
      </c>
      <c r="E11252" t="s">
        <v>51</v>
      </c>
      <c r="F11252" t="s">
        <v>16776</v>
      </c>
      <c r="G11252" t="str">
        <f>"00083767"</f>
        <v>00083767</v>
      </c>
      <c r="H11252" t="s">
        <v>4390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R11252">
        <v>12</v>
      </c>
      <c r="S11252">
        <v>84</v>
      </c>
      <c r="V11252">
        <v>1</v>
      </c>
      <c r="W11252" t="s">
        <v>16777</v>
      </c>
    </row>
    <row r="11253" spans="1:23" x14ac:dyDescent="0.25">
      <c r="H11253" t="s">
        <v>16778</v>
      </c>
    </row>
    <row r="11254" spans="1:23" x14ac:dyDescent="0.25">
      <c r="A11254">
        <v>5624</v>
      </c>
      <c r="B11254">
        <v>7026</v>
      </c>
      <c r="C11254" t="s">
        <v>16779</v>
      </c>
      <c r="D11254" t="s">
        <v>442</v>
      </c>
      <c r="E11254" t="s">
        <v>60</v>
      </c>
      <c r="F11254" t="s">
        <v>16780</v>
      </c>
      <c r="G11254" t="str">
        <f>"201511030452"</f>
        <v>201511030452</v>
      </c>
      <c r="H11254">
        <v>957</v>
      </c>
      <c r="I11254">
        <v>0</v>
      </c>
      <c r="J11254">
        <v>30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V11254">
        <v>0</v>
      </c>
      <c r="W11254">
        <v>987</v>
      </c>
    </row>
    <row r="11255" spans="1:23" x14ac:dyDescent="0.25">
      <c r="H11255" t="s">
        <v>16781</v>
      </c>
    </row>
    <row r="11256" spans="1:23" x14ac:dyDescent="0.25">
      <c r="A11256">
        <v>5625</v>
      </c>
      <c r="B11256">
        <v>9573</v>
      </c>
      <c r="C11256" t="s">
        <v>16782</v>
      </c>
      <c r="D11256" t="s">
        <v>79</v>
      </c>
      <c r="E11256" t="s">
        <v>25</v>
      </c>
      <c r="F11256" t="s">
        <v>16783</v>
      </c>
      <c r="G11256" t="str">
        <f>"201406009563"</f>
        <v>201406009563</v>
      </c>
      <c r="H11256">
        <v>957</v>
      </c>
      <c r="I11256">
        <v>0</v>
      </c>
      <c r="J11256">
        <v>30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  <c r="R11256">
        <v>0</v>
      </c>
      <c r="S11256">
        <v>0</v>
      </c>
      <c r="V11256">
        <v>0</v>
      </c>
      <c r="W11256">
        <v>987</v>
      </c>
    </row>
    <row r="11257" spans="1:23" x14ac:dyDescent="0.25">
      <c r="H11257" t="s">
        <v>16784</v>
      </c>
    </row>
    <row r="11258" spans="1:23" x14ac:dyDescent="0.25">
      <c r="A11258">
        <v>5626</v>
      </c>
      <c r="B11258">
        <v>3428</v>
      </c>
      <c r="C11258" t="s">
        <v>6512</v>
      </c>
      <c r="D11258" t="s">
        <v>651</v>
      </c>
      <c r="E11258" t="s">
        <v>165</v>
      </c>
      <c r="F11258" t="s">
        <v>16785</v>
      </c>
      <c r="G11258" t="str">
        <f>"201511029864"</f>
        <v>201511029864</v>
      </c>
      <c r="H11258" t="s">
        <v>1128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R11258">
        <v>5</v>
      </c>
      <c r="S11258">
        <v>35</v>
      </c>
      <c r="V11258">
        <v>0</v>
      </c>
      <c r="W11258" t="s">
        <v>16786</v>
      </c>
    </row>
    <row r="11259" spans="1:23" x14ac:dyDescent="0.25">
      <c r="H11259" t="s">
        <v>16787</v>
      </c>
    </row>
    <row r="11260" spans="1:23" x14ac:dyDescent="0.25">
      <c r="A11260">
        <v>5627</v>
      </c>
      <c r="B11260">
        <v>10183</v>
      </c>
      <c r="C11260" t="s">
        <v>4286</v>
      </c>
      <c r="D11260" t="s">
        <v>7567</v>
      </c>
      <c r="E11260" t="s">
        <v>811</v>
      </c>
      <c r="F11260" t="s">
        <v>16788</v>
      </c>
      <c r="G11260" t="str">
        <f>"00024736"</f>
        <v>00024736</v>
      </c>
      <c r="H11260" t="s">
        <v>3111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70</v>
      </c>
      <c r="P11260">
        <v>0</v>
      </c>
      <c r="Q11260">
        <v>0</v>
      </c>
      <c r="R11260">
        <v>0</v>
      </c>
      <c r="S11260">
        <v>0</v>
      </c>
      <c r="V11260">
        <v>3</v>
      </c>
      <c r="W11260" t="s">
        <v>16789</v>
      </c>
    </row>
    <row r="11261" spans="1:23" x14ac:dyDescent="0.25">
      <c r="H11261" t="s">
        <v>16790</v>
      </c>
    </row>
    <row r="11262" spans="1:23" x14ac:dyDescent="0.25">
      <c r="A11262">
        <v>5628</v>
      </c>
      <c r="B11262">
        <v>192</v>
      </c>
      <c r="C11262" t="s">
        <v>16791</v>
      </c>
      <c r="D11262" t="s">
        <v>140</v>
      </c>
      <c r="E11262" t="s">
        <v>15</v>
      </c>
      <c r="F11262" t="s">
        <v>16792</v>
      </c>
      <c r="G11262" t="str">
        <f>"00031558"</f>
        <v>00031558</v>
      </c>
      <c r="H11262" t="s">
        <v>4032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30</v>
      </c>
      <c r="S11262">
        <v>210</v>
      </c>
      <c r="V11262">
        <v>0</v>
      </c>
      <c r="W11262" t="s">
        <v>16793</v>
      </c>
    </row>
    <row r="11263" spans="1:23" x14ac:dyDescent="0.25">
      <c r="H11263">
        <v>872</v>
      </c>
    </row>
    <row r="11264" spans="1:23" x14ac:dyDescent="0.25">
      <c r="A11264">
        <v>5629</v>
      </c>
      <c r="B11264">
        <v>6902</v>
      </c>
      <c r="C11264" t="s">
        <v>16794</v>
      </c>
      <c r="D11264" t="s">
        <v>14</v>
      </c>
      <c r="E11264" t="s">
        <v>375</v>
      </c>
      <c r="F11264" t="s">
        <v>16795</v>
      </c>
      <c r="G11264" t="str">
        <f>"00101230"</f>
        <v>00101230</v>
      </c>
      <c r="H11264">
        <v>935</v>
      </c>
      <c r="I11264">
        <v>0</v>
      </c>
      <c r="J11264">
        <v>50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0</v>
      </c>
      <c r="R11264">
        <v>0</v>
      </c>
      <c r="S11264">
        <v>0</v>
      </c>
      <c r="V11264">
        <v>0</v>
      </c>
      <c r="W11264">
        <v>985</v>
      </c>
    </row>
    <row r="11265" spans="1:23" x14ac:dyDescent="0.25">
      <c r="H11265" t="s">
        <v>16796</v>
      </c>
    </row>
    <row r="11266" spans="1:23" x14ac:dyDescent="0.25">
      <c r="A11266">
        <v>5630</v>
      </c>
      <c r="B11266">
        <v>1419</v>
      </c>
      <c r="C11266" t="s">
        <v>16797</v>
      </c>
      <c r="D11266" t="s">
        <v>3971</v>
      </c>
      <c r="E11266" t="s">
        <v>16798</v>
      </c>
      <c r="F11266" t="s">
        <v>16799</v>
      </c>
      <c r="G11266" t="str">
        <f>"201512003791"</f>
        <v>201512003791</v>
      </c>
      <c r="H11266">
        <v>935</v>
      </c>
      <c r="I11266">
        <v>0</v>
      </c>
      <c r="J11266">
        <v>50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  <c r="R11266">
        <v>0</v>
      </c>
      <c r="S11266">
        <v>0</v>
      </c>
      <c r="V11266">
        <v>0</v>
      </c>
      <c r="W11266">
        <v>985</v>
      </c>
    </row>
    <row r="11267" spans="1:23" x14ac:dyDescent="0.25">
      <c r="H11267" t="s">
        <v>16800</v>
      </c>
    </row>
    <row r="11268" spans="1:23" x14ac:dyDescent="0.25">
      <c r="A11268">
        <v>5631</v>
      </c>
      <c r="B11268">
        <v>4509</v>
      </c>
      <c r="C11268" t="s">
        <v>10662</v>
      </c>
      <c r="D11268" t="s">
        <v>83</v>
      </c>
      <c r="E11268" t="s">
        <v>70</v>
      </c>
      <c r="F11268" t="s">
        <v>16801</v>
      </c>
      <c r="G11268" t="str">
        <f>"201511029608"</f>
        <v>201511029608</v>
      </c>
      <c r="H11268">
        <v>935</v>
      </c>
      <c r="I11268">
        <v>0</v>
      </c>
      <c r="J11268">
        <v>50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>
        <v>0</v>
      </c>
      <c r="S11268">
        <v>0</v>
      </c>
      <c r="V11268">
        <v>0</v>
      </c>
      <c r="W11268">
        <v>985</v>
      </c>
    </row>
    <row r="11269" spans="1:23" x14ac:dyDescent="0.25">
      <c r="H11269" t="s">
        <v>5134</v>
      </c>
    </row>
    <row r="11270" spans="1:23" x14ac:dyDescent="0.25">
      <c r="A11270">
        <v>5632</v>
      </c>
      <c r="B11270">
        <v>363</v>
      </c>
      <c r="C11270" t="s">
        <v>16802</v>
      </c>
      <c r="D11270" t="s">
        <v>70</v>
      </c>
      <c r="E11270" t="s">
        <v>65</v>
      </c>
      <c r="F11270" t="s">
        <v>16803</v>
      </c>
      <c r="G11270" t="str">
        <f>"201412003849"</f>
        <v>201412003849</v>
      </c>
      <c r="H11270">
        <v>935</v>
      </c>
      <c r="I11270">
        <v>0</v>
      </c>
      <c r="J11270">
        <v>50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  <c r="R11270">
        <v>0</v>
      </c>
      <c r="S11270">
        <v>0</v>
      </c>
      <c r="V11270">
        <v>0</v>
      </c>
      <c r="W11270">
        <v>985</v>
      </c>
    </row>
    <row r="11271" spans="1:23" x14ac:dyDescent="0.25">
      <c r="H11271" t="s">
        <v>16804</v>
      </c>
    </row>
    <row r="11272" spans="1:23" x14ac:dyDescent="0.25">
      <c r="A11272">
        <v>5633</v>
      </c>
      <c r="B11272">
        <v>1720</v>
      </c>
      <c r="C11272" t="s">
        <v>16805</v>
      </c>
      <c r="D11272" t="s">
        <v>383</v>
      </c>
      <c r="E11272" t="s">
        <v>70</v>
      </c>
      <c r="F11272" t="s">
        <v>16806</v>
      </c>
      <c r="G11272" t="str">
        <f>"00025197"</f>
        <v>00025197</v>
      </c>
      <c r="H11272" t="s">
        <v>3514</v>
      </c>
      <c r="I11272">
        <v>0</v>
      </c>
      <c r="J11272">
        <v>30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V11272">
        <v>2</v>
      </c>
      <c r="W11272" t="s">
        <v>16807</v>
      </c>
    </row>
    <row r="11273" spans="1:23" x14ac:dyDescent="0.25">
      <c r="H11273" t="s">
        <v>16808</v>
      </c>
    </row>
    <row r="11274" spans="1:23" x14ac:dyDescent="0.25">
      <c r="A11274">
        <v>5634</v>
      </c>
      <c r="B11274">
        <v>2063</v>
      </c>
      <c r="C11274" t="s">
        <v>16809</v>
      </c>
      <c r="D11274" t="s">
        <v>191</v>
      </c>
      <c r="E11274" t="s">
        <v>288</v>
      </c>
      <c r="F11274" t="s">
        <v>16810</v>
      </c>
      <c r="G11274" t="str">
        <f>"00040678"</f>
        <v>00040678</v>
      </c>
      <c r="H11274" t="s">
        <v>535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V11274">
        <v>3</v>
      </c>
      <c r="W11274" t="s">
        <v>535</v>
      </c>
    </row>
    <row r="11275" spans="1:23" x14ac:dyDescent="0.25">
      <c r="H11275" t="s">
        <v>16811</v>
      </c>
    </row>
    <row r="11276" spans="1:23" x14ac:dyDescent="0.25">
      <c r="A11276">
        <v>5635</v>
      </c>
      <c r="B11276">
        <v>3272</v>
      </c>
      <c r="C11276" t="s">
        <v>16812</v>
      </c>
      <c r="D11276" t="s">
        <v>489</v>
      </c>
      <c r="E11276" t="s">
        <v>16813</v>
      </c>
      <c r="F11276" t="s">
        <v>16814</v>
      </c>
      <c r="G11276" t="str">
        <f>"00024801"</f>
        <v>00024801</v>
      </c>
      <c r="H11276" t="s">
        <v>535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V11276">
        <v>0</v>
      </c>
      <c r="W11276" t="s">
        <v>535</v>
      </c>
    </row>
    <row r="11277" spans="1:23" x14ac:dyDescent="0.25">
      <c r="H11277" t="s">
        <v>16815</v>
      </c>
    </row>
    <row r="11278" spans="1:23" x14ac:dyDescent="0.25">
      <c r="A11278">
        <v>5636</v>
      </c>
      <c r="B11278">
        <v>5343</v>
      </c>
      <c r="C11278" t="s">
        <v>16816</v>
      </c>
      <c r="D11278" t="s">
        <v>105</v>
      </c>
      <c r="E11278" t="s">
        <v>130</v>
      </c>
      <c r="F11278" t="s">
        <v>16817</v>
      </c>
      <c r="G11278" t="str">
        <f>"201511026536"</f>
        <v>201511026536</v>
      </c>
      <c r="H11278" t="s">
        <v>535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V11278">
        <v>2</v>
      </c>
      <c r="W11278" t="s">
        <v>535</v>
      </c>
    </row>
    <row r="11279" spans="1:23" x14ac:dyDescent="0.25">
      <c r="H11279" t="s">
        <v>16818</v>
      </c>
    </row>
    <row r="11280" spans="1:23" x14ac:dyDescent="0.25">
      <c r="A11280">
        <v>5637</v>
      </c>
      <c r="B11280">
        <v>8599</v>
      </c>
      <c r="C11280" t="s">
        <v>16819</v>
      </c>
      <c r="D11280" t="s">
        <v>24</v>
      </c>
      <c r="E11280" t="s">
        <v>70</v>
      </c>
      <c r="F11280" t="s">
        <v>16820</v>
      </c>
      <c r="G11280" t="str">
        <f>"00095504"</f>
        <v>00095504</v>
      </c>
      <c r="H11280" t="s">
        <v>535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V11280">
        <v>1</v>
      </c>
      <c r="W11280" t="s">
        <v>535</v>
      </c>
    </row>
    <row r="11281" spans="1:23" x14ac:dyDescent="0.25">
      <c r="H11281">
        <v>862</v>
      </c>
    </row>
    <row r="11282" spans="1:23" x14ac:dyDescent="0.25">
      <c r="A11282">
        <v>5638</v>
      </c>
      <c r="B11282">
        <v>8430</v>
      </c>
      <c r="C11282" t="s">
        <v>887</v>
      </c>
      <c r="D11282" t="s">
        <v>3117</v>
      </c>
      <c r="E11282" t="s">
        <v>123</v>
      </c>
      <c r="F11282" t="s">
        <v>16821</v>
      </c>
      <c r="G11282" t="str">
        <f>"00028152"</f>
        <v>00028152</v>
      </c>
      <c r="H11282" t="s">
        <v>535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V11282">
        <v>1</v>
      </c>
      <c r="W11282" t="s">
        <v>535</v>
      </c>
    </row>
    <row r="11283" spans="1:23" x14ac:dyDescent="0.25">
      <c r="H11283" t="s">
        <v>16822</v>
      </c>
    </row>
    <row r="11284" spans="1:23" x14ac:dyDescent="0.25">
      <c r="A11284">
        <v>5639</v>
      </c>
      <c r="B11284">
        <v>1859</v>
      </c>
      <c r="C11284" t="s">
        <v>16823</v>
      </c>
      <c r="D11284" t="s">
        <v>16824</v>
      </c>
      <c r="E11284" t="s">
        <v>51</v>
      </c>
      <c r="F11284" t="s">
        <v>16825</v>
      </c>
      <c r="G11284" t="str">
        <f>"201511034152"</f>
        <v>201511034152</v>
      </c>
      <c r="H11284" t="s">
        <v>535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0</v>
      </c>
      <c r="V11284">
        <v>0</v>
      </c>
      <c r="W11284" t="s">
        <v>535</v>
      </c>
    </row>
    <row r="11285" spans="1:23" x14ac:dyDescent="0.25">
      <c r="H11285" t="s">
        <v>16826</v>
      </c>
    </row>
    <row r="11286" spans="1:23" x14ac:dyDescent="0.25">
      <c r="A11286">
        <v>5640</v>
      </c>
      <c r="B11286">
        <v>3909</v>
      </c>
      <c r="C11286" t="s">
        <v>16827</v>
      </c>
      <c r="D11286" t="s">
        <v>16828</v>
      </c>
      <c r="E11286" t="s">
        <v>123</v>
      </c>
      <c r="F11286" t="s">
        <v>16829</v>
      </c>
      <c r="G11286" t="str">
        <f>"00020740"</f>
        <v>00020740</v>
      </c>
      <c r="H11286" t="s">
        <v>535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0</v>
      </c>
      <c r="S11286">
        <v>0</v>
      </c>
      <c r="V11286">
        <v>0</v>
      </c>
      <c r="W11286" t="s">
        <v>535</v>
      </c>
    </row>
    <row r="11287" spans="1:23" x14ac:dyDescent="0.25">
      <c r="H11287" t="s">
        <v>16830</v>
      </c>
    </row>
    <row r="11288" spans="1:23" x14ac:dyDescent="0.25">
      <c r="A11288">
        <v>5641</v>
      </c>
      <c r="B11288">
        <v>5582</v>
      </c>
      <c r="C11288" t="s">
        <v>15598</v>
      </c>
      <c r="D11288" t="s">
        <v>191</v>
      </c>
      <c r="E11288" t="s">
        <v>122</v>
      </c>
      <c r="F11288" t="s">
        <v>16831</v>
      </c>
      <c r="G11288" t="str">
        <f>"201511017196"</f>
        <v>201511017196</v>
      </c>
      <c r="H11288" t="s">
        <v>535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0</v>
      </c>
      <c r="R11288">
        <v>0</v>
      </c>
      <c r="S11288">
        <v>0</v>
      </c>
      <c r="V11288">
        <v>0</v>
      </c>
      <c r="W11288" t="s">
        <v>535</v>
      </c>
    </row>
    <row r="11289" spans="1:23" x14ac:dyDescent="0.25">
      <c r="H11289" t="s">
        <v>16832</v>
      </c>
    </row>
    <row r="11290" spans="1:23" x14ac:dyDescent="0.25">
      <c r="A11290">
        <v>5642</v>
      </c>
      <c r="B11290">
        <v>8502</v>
      </c>
      <c r="C11290" t="s">
        <v>16833</v>
      </c>
      <c r="D11290" t="s">
        <v>14</v>
      </c>
      <c r="E11290" t="s">
        <v>51</v>
      </c>
      <c r="F11290" t="s">
        <v>16834</v>
      </c>
      <c r="G11290" t="str">
        <f>"201511035133"</f>
        <v>201511035133</v>
      </c>
      <c r="H11290" t="s">
        <v>535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0</v>
      </c>
      <c r="R11290">
        <v>0</v>
      </c>
      <c r="S11290">
        <v>0</v>
      </c>
      <c r="V11290">
        <v>0</v>
      </c>
      <c r="W11290" t="s">
        <v>535</v>
      </c>
    </row>
    <row r="11291" spans="1:23" x14ac:dyDescent="0.25">
      <c r="H11291" t="s">
        <v>16835</v>
      </c>
    </row>
    <row r="11292" spans="1:23" x14ac:dyDescent="0.25">
      <c r="A11292">
        <v>5643</v>
      </c>
      <c r="B11292">
        <v>1474</v>
      </c>
      <c r="C11292" t="s">
        <v>8171</v>
      </c>
      <c r="D11292" t="s">
        <v>724</v>
      </c>
      <c r="E11292" t="s">
        <v>1399</v>
      </c>
      <c r="F11292" t="s">
        <v>15674</v>
      </c>
      <c r="G11292" t="str">
        <f>"00071099"</f>
        <v>00071099</v>
      </c>
      <c r="H11292" t="s">
        <v>535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0</v>
      </c>
      <c r="R11292">
        <v>0</v>
      </c>
      <c r="S11292">
        <v>0</v>
      </c>
      <c r="V11292">
        <v>0</v>
      </c>
      <c r="W11292" t="s">
        <v>535</v>
      </c>
    </row>
    <row r="11293" spans="1:23" x14ac:dyDescent="0.25">
      <c r="H11293" t="s">
        <v>15676</v>
      </c>
    </row>
    <row r="11294" spans="1:23" x14ac:dyDescent="0.25">
      <c r="A11294">
        <v>5644</v>
      </c>
      <c r="B11294">
        <v>8995</v>
      </c>
      <c r="C11294" t="s">
        <v>504</v>
      </c>
      <c r="D11294" t="s">
        <v>16836</v>
      </c>
      <c r="E11294" t="s">
        <v>55</v>
      </c>
      <c r="F11294" t="s">
        <v>16837</v>
      </c>
      <c r="G11294" t="str">
        <f>"00102396"</f>
        <v>00102396</v>
      </c>
      <c r="H11294" t="s">
        <v>535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  <c r="R11294">
        <v>0</v>
      </c>
      <c r="S11294">
        <v>0</v>
      </c>
      <c r="V11294">
        <v>0</v>
      </c>
      <c r="W11294" t="s">
        <v>535</v>
      </c>
    </row>
    <row r="11295" spans="1:23" x14ac:dyDescent="0.25">
      <c r="H11295" t="s">
        <v>16838</v>
      </c>
    </row>
    <row r="11296" spans="1:23" x14ac:dyDescent="0.25">
      <c r="A11296">
        <v>5645</v>
      </c>
      <c r="B11296">
        <v>47</v>
      </c>
      <c r="C11296" t="s">
        <v>4335</v>
      </c>
      <c r="D11296" t="s">
        <v>741</v>
      </c>
      <c r="E11296" t="s">
        <v>25</v>
      </c>
      <c r="F11296" t="s">
        <v>16839</v>
      </c>
      <c r="G11296" t="str">
        <f>"00017011"</f>
        <v>00017011</v>
      </c>
      <c r="H11296" t="s">
        <v>535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0</v>
      </c>
      <c r="R11296">
        <v>0</v>
      </c>
      <c r="S11296">
        <v>0</v>
      </c>
      <c r="V11296">
        <v>0</v>
      </c>
      <c r="W11296" t="s">
        <v>535</v>
      </c>
    </row>
    <row r="11297" spans="1:23" x14ac:dyDescent="0.25">
      <c r="H11297" t="s">
        <v>16840</v>
      </c>
    </row>
    <row r="11298" spans="1:23" x14ac:dyDescent="0.25">
      <c r="A11298">
        <v>5646</v>
      </c>
      <c r="B11298">
        <v>5756</v>
      </c>
      <c r="C11298" t="s">
        <v>11358</v>
      </c>
      <c r="D11298" t="s">
        <v>900</v>
      </c>
      <c r="E11298" t="s">
        <v>55</v>
      </c>
      <c r="F11298" t="s">
        <v>11359</v>
      </c>
      <c r="G11298" t="str">
        <f>"00040495"</f>
        <v>00040495</v>
      </c>
      <c r="H11298" t="s">
        <v>535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  <c r="R11298">
        <v>0</v>
      </c>
      <c r="S11298">
        <v>0</v>
      </c>
      <c r="V11298">
        <v>0</v>
      </c>
      <c r="W11298" t="s">
        <v>535</v>
      </c>
    </row>
    <row r="11299" spans="1:23" x14ac:dyDescent="0.25">
      <c r="H11299" t="s">
        <v>11360</v>
      </c>
    </row>
    <row r="11300" spans="1:23" x14ac:dyDescent="0.25">
      <c r="A11300">
        <v>5647</v>
      </c>
      <c r="B11300">
        <v>8861</v>
      </c>
      <c r="C11300" t="s">
        <v>16841</v>
      </c>
      <c r="D11300" t="s">
        <v>83</v>
      </c>
      <c r="E11300" t="s">
        <v>70</v>
      </c>
      <c r="F11300" t="s">
        <v>16842</v>
      </c>
      <c r="G11300" t="str">
        <f>"201511028328"</f>
        <v>201511028328</v>
      </c>
      <c r="H11300" t="s">
        <v>535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R11300">
        <v>0</v>
      </c>
      <c r="S11300">
        <v>0</v>
      </c>
      <c r="V11300">
        <v>2</v>
      </c>
      <c r="W11300" t="s">
        <v>535</v>
      </c>
    </row>
    <row r="11301" spans="1:23" x14ac:dyDescent="0.25">
      <c r="H11301" t="s">
        <v>16843</v>
      </c>
    </row>
    <row r="11302" spans="1:23" x14ac:dyDescent="0.25">
      <c r="A11302">
        <v>5648</v>
      </c>
      <c r="B11302">
        <v>3193</v>
      </c>
      <c r="C11302" t="s">
        <v>16844</v>
      </c>
      <c r="D11302" t="s">
        <v>326</v>
      </c>
      <c r="E11302" t="s">
        <v>196</v>
      </c>
      <c r="F11302" t="s">
        <v>16845</v>
      </c>
      <c r="G11302" t="str">
        <f>"201511011359"</f>
        <v>201511011359</v>
      </c>
      <c r="H11302" t="s">
        <v>535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R11302">
        <v>0</v>
      </c>
      <c r="S11302">
        <v>0</v>
      </c>
      <c r="V11302">
        <v>0</v>
      </c>
      <c r="W11302" t="s">
        <v>535</v>
      </c>
    </row>
    <row r="11303" spans="1:23" x14ac:dyDescent="0.25">
      <c r="H11303" t="s">
        <v>16846</v>
      </c>
    </row>
    <row r="11304" spans="1:23" x14ac:dyDescent="0.25">
      <c r="A11304">
        <v>5649</v>
      </c>
      <c r="B11304">
        <v>4375</v>
      </c>
      <c r="C11304" t="s">
        <v>1331</v>
      </c>
      <c r="D11304" t="s">
        <v>31</v>
      </c>
      <c r="E11304" t="s">
        <v>41</v>
      </c>
      <c r="F11304" t="s">
        <v>16847</v>
      </c>
      <c r="G11304" t="str">
        <f>"201511038819"</f>
        <v>201511038819</v>
      </c>
      <c r="H11304" t="s">
        <v>535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0</v>
      </c>
      <c r="R11304">
        <v>0</v>
      </c>
      <c r="S11304">
        <v>0</v>
      </c>
      <c r="V11304">
        <v>1</v>
      </c>
      <c r="W11304" t="s">
        <v>535</v>
      </c>
    </row>
    <row r="11305" spans="1:23" x14ac:dyDescent="0.25">
      <c r="H11305" t="s">
        <v>16848</v>
      </c>
    </row>
    <row r="11306" spans="1:23" x14ac:dyDescent="0.25">
      <c r="A11306">
        <v>5650</v>
      </c>
      <c r="B11306">
        <v>8049</v>
      </c>
      <c r="C11306" t="s">
        <v>10592</v>
      </c>
      <c r="D11306" t="s">
        <v>24</v>
      </c>
      <c r="E11306" t="s">
        <v>425</v>
      </c>
      <c r="F11306" t="s">
        <v>16849</v>
      </c>
      <c r="G11306" t="str">
        <f>"201511011645"</f>
        <v>201511011645</v>
      </c>
      <c r="H11306" t="s">
        <v>535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R11306">
        <v>0</v>
      </c>
      <c r="S11306">
        <v>0</v>
      </c>
      <c r="V11306">
        <v>0</v>
      </c>
      <c r="W11306" t="s">
        <v>535</v>
      </c>
    </row>
    <row r="11307" spans="1:23" x14ac:dyDescent="0.25">
      <c r="H11307" t="s">
        <v>16850</v>
      </c>
    </row>
    <row r="11308" spans="1:23" x14ac:dyDescent="0.25">
      <c r="A11308">
        <v>5651</v>
      </c>
      <c r="B11308">
        <v>4467</v>
      </c>
      <c r="C11308" t="s">
        <v>16851</v>
      </c>
      <c r="D11308" t="s">
        <v>489</v>
      </c>
      <c r="E11308" t="s">
        <v>96</v>
      </c>
      <c r="F11308" t="s">
        <v>16852</v>
      </c>
      <c r="G11308" t="str">
        <f>"00021850"</f>
        <v>00021850</v>
      </c>
      <c r="H11308" t="s">
        <v>535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R11308">
        <v>0</v>
      </c>
      <c r="S11308">
        <v>0</v>
      </c>
      <c r="V11308">
        <v>0</v>
      </c>
      <c r="W11308" t="s">
        <v>535</v>
      </c>
    </row>
    <row r="11309" spans="1:23" x14ac:dyDescent="0.25">
      <c r="H11309" t="s">
        <v>16853</v>
      </c>
    </row>
    <row r="11310" spans="1:23" x14ac:dyDescent="0.25">
      <c r="A11310">
        <v>5652</v>
      </c>
      <c r="B11310">
        <v>9513</v>
      </c>
      <c r="C11310" t="s">
        <v>16854</v>
      </c>
      <c r="D11310" t="s">
        <v>1449</v>
      </c>
      <c r="E11310" t="s">
        <v>15</v>
      </c>
      <c r="F11310" t="s">
        <v>16855</v>
      </c>
      <c r="G11310" t="str">
        <f>"00004079"</f>
        <v>00004079</v>
      </c>
      <c r="H11310" t="s">
        <v>535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0</v>
      </c>
      <c r="R11310">
        <v>0</v>
      </c>
      <c r="S11310">
        <v>0</v>
      </c>
      <c r="V11310">
        <v>2</v>
      </c>
      <c r="W11310" t="s">
        <v>535</v>
      </c>
    </row>
    <row r="11311" spans="1:23" x14ac:dyDescent="0.25">
      <c r="H11311" t="s">
        <v>16856</v>
      </c>
    </row>
    <row r="11312" spans="1:23" x14ac:dyDescent="0.25">
      <c r="A11312">
        <v>5653</v>
      </c>
      <c r="B11312">
        <v>9513</v>
      </c>
      <c r="C11312" t="s">
        <v>16854</v>
      </c>
      <c r="D11312" t="s">
        <v>1449</v>
      </c>
      <c r="E11312" t="s">
        <v>15</v>
      </c>
      <c r="F11312" t="s">
        <v>16855</v>
      </c>
      <c r="G11312" t="str">
        <f>"00004079"</f>
        <v>00004079</v>
      </c>
      <c r="H11312" t="s">
        <v>535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  <c r="R11312">
        <v>0</v>
      </c>
      <c r="S11312">
        <v>0</v>
      </c>
      <c r="T11312">
        <v>6</v>
      </c>
      <c r="U11312">
        <v>831</v>
      </c>
      <c r="V11312">
        <v>2</v>
      </c>
      <c r="W11312" t="s">
        <v>535</v>
      </c>
    </row>
    <row r="11313" spans="1:23" x14ac:dyDescent="0.25">
      <c r="H11313" t="s">
        <v>16856</v>
      </c>
    </row>
    <row r="11314" spans="1:23" x14ac:dyDescent="0.25">
      <c r="A11314">
        <v>5654</v>
      </c>
      <c r="B11314">
        <v>3937</v>
      </c>
      <c r="C11314" t="s">
        <v>16857</v>
      </c>
      <c r="D11314" t="s">
        <v>83</v>
      </c>
      <c r="E11314" t="s">
        <v>51</v>
      </c>
      <c r="F11314" t="s">
        <v>16858</v>
      </c>
      <c r="G11314" t="str">
        <f>"201511026716"</f>
        <v>201511026716</v>
      </c>
      <c r="H11314" t="s">
        <v>3613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  <c r="R11314">
        <v>5</v>
      </c>
      <c r="S11314">
        <v>35</v>
      </c>
      <c r="V11314">
        <v>0</v>
      </c>
      <c r="W11314" t="s">
        <v>16859</v>
      </c>
    </row>
    <row r="11315" spans="1:23" x14ac:dyDescent="0.25">
      <c r="H11315" t="s">
        <v>16860</v>
      </c>
    </row>
    <row r="11316" spans="1:23" x14ac:dyDescent="0.25">
      <c r="A11316">
        <v>5655</v>
      </c>
      <c r="B11316">
        <v>4572</v>
      </c>
      <c r="C11316" t="s">
        <v>16861</v>
      </c>
      <c r="D11316" t="s">
        <v>3533</v>
      </c>
      <c r="E11316" t="s">
        <v>16862</v>
      </c>
      <c r="F11316" t="s">
        <v>16863</v>
      </c>
      <c r="G11316" t="str">
        <f>"00081972"</f>
        <v>00081972</v>
      </c>
      <c r="H11316">
        <v>792</v>
      </c>
      <c r="I11316">
        <v>150</v>
      </c>
      <c r="J11316">
        <v>0</v>
      </c>
      <c r="K11316">
        <v>0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0</v>
      </c>
      <c r="R11316">
        <v>6</v>
      </c>
      <c r="S11316">
        <v>42</v>
      </c>
      <c r="V11316">
        <v>0</v>
      </c>
      <c r="W11316">
        <v>984</v>
      </c>
    </row>
    <row r="11317" spans="1:23" x14ac:dyDescent="0.25">
      <c r="H11317" t="s">
        <v>16864</v>
      </c>
    </row>
    <row r="11318" spans="1:23" x14ac:dyDescent="0.25">
      <c r="A11318">
        <v>5656</v>
      </c>
      <c r="B11318">
        <v>1460</v>
      </c>
      <c r="C11318" t="s">
        <v>16865</v>
      </c>
      <c r="D11318" t="s">
        <v>55</v>
      </c>
      <c r="E11318" t="s">
        <v>25</v>
      </c>
      <c r="F11318" t="s">
        <v>16866</v>
      </c>
      <c r="G11318" t="str">
        <f>"201511043379"</f>
        <v>201511043379</v>
      </c>
      <c r="H11318" t="s">
        <v>16867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  <c r="R11318">
        <v>41</v>
      </c>
      <c r="S11318">
        <v>287</v>
      </c>
      <c r="V11318">
        <v>1</v>
      </c>
      <c r="W11318" t="s">
        <v>16868</v>
      </c>
    </row>
    <row r="11319" spans="1:23" x14ac:dyDescent="0.25">
      <c r="H11319" t="s">
        <v>16869</v>
      </c>
    </row>
    <row r="11320" spans="1:23" x14ac:dyDescent="0.25">
      <c r="A11320">
        <v>5657</v>
      </c>
      <c r="B11320">
        <v>7287</v>
      </c>
      <c r="C11320" t="s">
        <v>16870</v>
      </c>
      <c r="D11320" t="s">
        <v>79</v>
      </c>
      <c r="E11320" t="s">
        <v>55</v>
      </c>
      <c r="F11320" t="s">
        <v>16871</v>
      </c>
      <c r="G11320" t="str">
        <f>"00098657"</f>
        <v>00098657</v>
      </c>
      <c r="H11320" t="s">
        <v>1242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  <c r="R11320">
        <v>6</v>
      </c>
      <c r="S11320">
        <v>42</v>
      </c>
      <c r="V11320">
        <v>0</v>
      </c>
      <c r="W11320" t="s">
        <v>16872</v>
      </c>
    </row>
    <row r="11321" spans="1:23" x14ac:dyDescent="0.25">
      <c r="H11321" t="s">
        <v>16873</v>
      </c>
    </row>
    <row r="11322" spans="1:23" x14ac:dyDescent="0.25">
      <c r="A11322">
        <v>5658</v>
      </c>
      <c r="B11322">
        <v>8770</v>
      </c>
      <c r="C11322" t="s">
        <v>16874</v>
      </c>
      <c r="D11322" t="s">
        <v>2609</v>
      </c>
      <c r="E11322" t="s">
        <v>96</v>
      </c>
      <c r="F11322" t="s">
        <v>16875</v>
      </c>
      <c r="G11322" t="str">
        <f>"201511029966"</f>
        <v>201511029966</v>
      </c>
      <c r="H11322" t="s">
        <v>1242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R11322">
        <v>6</v>
      </c>
      <c r="S11322">
        <v>42</v>
      </c>
      <c r="V11322">
        <v>2</v>
      </c>
      <c r="W11322" t="s">
        <v>16872</v>
      </c>
    </row>
    <row r="11323" spans="1:23" x14ac:dyDescent="0.25">
      <c r="H11323" t="s">
        <v>16876</v>
      </c>
    </row>
    <row r="11324" spans="1:23" x14ac:dyDescent="0.25">
      <c r="A11324">
        <v>5659</v>
      </c>
      <c r="B11324">
        <v>7285</v>
      </c>
      <c r="C11324" t="s">
        <v>16877</v>
      </c>
      <c r="D11324" t="s">
        <v>50</v>
      </c>
      <c r="E11324" t="s">
        <v>51</v>
      </c>
      <c r="F11324" t="s">
        <v>16878</v>
      </c>
      <c r="G11324" t="str">
        <f>"201511016346"</f>
        <v>201511016346</v>
      </c>
      <c r="H11324" t="s">
        <v>1514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  <c r="R11324">
        <v>5</v>
      </c>
      <c r="S11324">
        <v>35</v>
      </c>
      <c r="V11324">
        <v>0</v>
      </c>
      <c r="W11324" t="s">
        <v>16879</v>
      </c>
    </row>
    <row r="11325" spans="1:23" x14ac:dyDescent="0.25">
      <c r="H11325" t="s">
        <v>16880</v>
      </c>
    </row>
    <row r="11326" spans="1:23" x14ac:dyDescent="0.25">
      <c r="A11326">
        <v>5660</v>
      </c>
      <c r="B11326">
        <v>6105</v>
      </c>
      <c r="C11326" t="s">
        <v>16881</v>
      </c>
      <c r="D11326" t="s">
        <v>651</v>
      </c>
      <c r="E11326" t="s">
        <v>96</v>
      </c>
      <c r="F11326" t="s">
        <v>16882</v>
      </c>
      <c r="G11326" t="str">
        <f>"201301000006"</f>
        <v>201301000006</v>
      </c>
      <c r="H11326">
        <v>825</v>
      </c>
      <c r="I11326">
        <v>150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0</v>
      </c>
      <c r="R11326">
        <v>1</v>
      </c>
      <c r="S11326">
        <v>7</v>
      </c>
      <c r="V11326">
        <v>1</v>
      </c>
      <c r="W11326">
        <v>982</v>
      </c>
    </row>
    <row r="11327" spans="1:23" x14ac:dyDescent="0.25">
      <c r="H11327" t="s">
        <v>16883</v>
      </c>
    </row>
    <row r="11328" spans="1:23" x14ac:dyDescent="0.25">
      <c r="A11328">
        <v>5661</v>
      </c>
      <c r="B11328">
        <v>538</v>
      </c>
      <c r="C11328" t="s">
        <v>16884</v>
      </c>
      <c r="D11328" t="s">
        <v>1113</v>
      </c>
      <c r="E11328" t="s">
        <v>55</v>
      </c>
      <c r="F11328" t="s">
        <v>16885</v>
      </c>
      <c r="G11328" t="str">
        <f>"00016631"</f>
        <v>00016631</v>
      </c>
      <c r="H11328">
        <v>671</v>
      </c>
      <c r="I11328">
        <v>150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  <c r="R11328">
        <v>23</v>
      </c>
      <c r="S11328">
        <v>161</v>
      </c>
      <c r="V11328">
        <v>0</v>
      </c>
      <c r="W11328">
        <v>982</v>
      </c>
    </row>
    <row r="11329" spans="1:23" x14ac:dyDescent="0.25">
      <c r="H11329" t="s">
        <v>16886</v>
      </c>
    </row>
    <row r="11330" spans="1:23" x14ac:dyDescent="0.25">
      <c r="A11330">
        <v>5662</v>
      </c>
      <c r="B11330">
        <v>276</v>
      </c>
      <c r="C11330" t="s">
        <v>13736</v>
      </c>
      <c r="D11330" t="s">
        <v>105</v>
      </c>
      <c r="E11330" t="s">
        <v>213</v>
      </c>
      <c r="F11330" t="s">
        <v>16887</v>
      </c>
      <c r="G11330" t="str">
        <f>"200902000647"</f>
        <v>200902000647</v>
      </c>
      <c r="H11330" t="s">
        <v>5350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  <c r="R11330">
        <v>29</v>
      </c>
      <c r="S11330">
        <v>203</v>
      </c>
      <c r="V11330">
        <v>0</v>
      </c>
      <c r="W11330" t="s">
        <v>16888</v>
      </c>
    </row>
    <row r="11331" spans="1:23" x14ac:dyDescent="0.25">
      <c r="H11331" t="s">
        <v>16889</v>
      </c>
    </row>
    <row r="11332" spans="1:23" x14ac:dyDescent="0.25">
      <c r="A11332">
        <v>5663</v>
      </c>
      <c r="B11332">
        <v>2593</v>
      </c>
      <c r="C11332" t="s">
        <v>16890</v>
      </c>
      <c r="D11332" t="s">
        <v>105</v>
      </c>
      <c r="E11332" t="s">
        <v>51</v>
      </c>
      <c r="F11332" t="s">
        <v>16891</v>
      </c>
      <c r="G11332" t="str">
        <f>"201510003815"</f>
        <v>201510003815</v>
      </c>
      <c r="H11332" t="s">
        <v>1128</v>
      </c>
      <c r="I11332">
        <v>0</v>
      </c>
      <c r="J11332">
        <v>30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  <c r="V11332">
        <v>0</v>
      </c>
      <c r="W11332" t="s">
        <v>16892</v>
      </c>
    </row>
    <row r="11333" spans="1:23" x14ac:dyDescent="0.25">
      <c r="H11333" t="s">
        <v>16893</v>
      </c>
    </row>
    <row r="11334" spans="1:23" x14ac:dyDescent="0.25">
      <c r="A11334">
        <v>5664</v>
      </c>
      <c r="B11334">
        <v>539</v>
      </c>
      <c r="C11334" t="s">
        <v>16894</v>
      </c>
      <c r="D11334" t="s">
        <v>1263</v>
      </c>
      <c r="E11334" t="s">
        <v>122</v>
      </c>
      <c r="F11334" t="s">
        <v>16895</v>
      </c>
      <c r="G11334" t="str">
        <f>"201511021609"</f>
        <v>201511021609</v>
      </c>
      <c r="H11334" t="s">
        <v>1128</v>
      </c>
      <c r="I11334">
        <v>0</v>
      </c>
      <c r="J11334">
        <v>30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V11334">
        <v>1</v>
      </c>
      <c r="W11334" t="s">
        <v>16892</v>
      </c>
    </row>
    <row r="11335" spans="1:23" x14ac:dyDescent="0.25">
      <c r="H11335" t="s">
        <v>16896</v>
      </c>
    </row>
    <row r="11336" spans="1:23" x14ac:dyDescent="0.25">
      <c r="A11336">
        <v>5665</v>
      </c>
      <c r="B11336">
        <v>6051</v>
      </c>
      <c r="C11336" t="s">
        <v>16897</v>
      </c>
      <c r="D11336" t="s">
        <v>477</v>
      </c>
      <c r="E11336" t="s">
        <v>295</v>
      </c>
      <c r="F11336" t="s">
        <v>16898</v>
      </c>
      <c r="G11336" t="str">
        <f>"00028341"</f>
        <v>00028341</v>
      </c>
      <c r="H11336" t="s">
        <v>1128</v>
      </c>
      <c r="I11336">
        <v>0</v>
      </c>
      <c r="J11336">
        <v>30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V11336">
        <v>2</v>
      </c>
      <c r="W11336" t="s">
        <v>16892</v>
      </c>
    </row>
    <row r="11337" spans="1:23" x14ac:dyDescent="0.25">
      <c r="H11337" t="s">
        <v>5109</v>
      </c>
    </row>
    <row r="11338" spans="1:23" x14ac:dyDescent="0.25">
      <c r="A11338">
        <v>5666</v>
      </c>
      <c r="B11338">
        <v>6415</v>
      </c>
      <c r="C11338" t="s">
        <v>6412</v>
      </c>
      <c r="D11338" t="s">
        <v>2526</v>
      </c>
      <c r="E11338" t="s">
        <v>196</v>
      </c>
      <c r="F11338" t="s">
        <v>16899</v>
      </c>
      <c r="G11338" t="str">
        <f>"00037498"</f>
        <v>00037498</v>
      </c>
      <c r="H11338" t="s">
        <v>1133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V11338">
        <v>2</v>
      </c>
      <c r="W11338" t="s">
        <v>1133</v>
      </c>
    </row>
    <row r="11339" spans="1:23" x14ac:dyDescent="0.25">
      <c r="H11339">
        <v>819</v>
      </c>
    </row>
    <row r="11340" spans="1:23" x14ac:dyDescent="0.25">
      <c r="A11340">
        <v>5667</v>
      </c>
      <c r="B11340">
        <v>6598</v>
      </c>
      <c r="C11340" t="s">
        <v>16900</v>
      </c>
      <c r="D11340" t="s">
        <v>244</v>
      </c>
      <c r="E11340" t="s">
        <v>70</v>
      </c>
      <c r="F11340" t="s">
        <v>16901</v>
      </c>
      <c r="G11340" t="str">
        <f>"201511028101"</f>
        <v>201511028101</v>
      </c>
      <c r="H11340" t="s">
        <v>16902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33</v>
      </c>
      <c r="S11340">
        <v>231</v>
      </c>
      <c r="V11340">
        <v>0</v>
      </c>
      <c r="W11340" t="s">
        <v>1133</v>
      </c>
    </row>
    <row r="11341" spans="1:23" x14ac:dyDescent="0.25">
      <c r="H11341" t="s">
        <v>16903</v>
      </c>
    </row>
    <row r="11342" spans="1:23" x14ac:dyDescent="0.25">
      <c r="A11342">
        <v>5668</v>
      </c>
      <c r="B11342">
        <v>1301</v>
      </c>
      <c r="C11342" t="s">
        <v>16904</v>
      </c>
      <c r="D11342" t="s">
        <v>355</v>
      </c>
      <c r="E11342" t="s">
        <v>636</v>
      </c>
      <c r="F11342" t="s">
        <v>16905</v>
      </c>
      <c r="G11342" t="str">
        <f>"201511040811"</f>
        <v>201511040811</v>
      </c>
      <c r="H11342">
        <v>946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5</v>
      </c>
      <c r="S11342">
        <v>35</v>
      </c>
      <c r="V11342">
        <v>0</v>
      </c>
      <c r="W11342">
        <v>981</v>
      </c>
    </row>
    <row r="11343" spans="1:23" x14ac:dyDescent="0.25">
      <c r="H11343" t="s">
        <v>16906</v>
      </c>
    </row>
    <row r="11344" spans="1:23" x14ac:dyDescent="0.25">
      <c r="A11344">
        <v>5669</v>
      </c>
      <c r="B11344">
        <v>806</v>
      </c>
      <c r="C11344" t="s">
        <v>16907</v>
      </c>
      <c r="D11344" t="s">
        <v>515</v>
      </c>
      <c r="E11344" t="s">
        <v>51</v>
      </c>
      <c r="F11344" t="s">
        <v>16908</v>
      </c>
      <c r="G11344" t="str">
        <f>"201511026707"</f>
        <v>201511026707</v>
      </c>
      <c r="H11344">
        <v>869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16</v>
      </c>
      <c r="S11344">
        <v>112</v>
      </c>
      <c r="V11344">
        <v>0</v>
      </c>
      <c r="W11344">
        <v>981</v>
      </c>
    </row>
    <row r="11345" spans="1:23" x14ac:dyDescent="0.25">
      <c r="H11345" t="s">
        <v>16909</v>
      </c>
    </row>
    <row r="11346" spans="1:23" x14ac:dyDescent="0.25">
      <c r="A11346">
        <v>5670</v>
      </c>
      <c r="B11346">
        <v>780</v>
      </c>
      <c r="C11346" t="s">
        <v>16910</v>
      </c>
      <c r="D11346" t="s">
        <v>230</v>
      </c>
      <c r="E11346" t="s">
        <v>1144</v>
      </c>
      <c r="F11346" t="s">
        <v>16911</v>
      </c>
      <c r="G11346" t="str">
        <f>"201511010191"</f>
        <v>201511010191</v>
      </c>
      <c r="H11346" t="s">
        <v>2186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R11346">
        <v>12</v>
      </c>
      <c r="S11346">
        <v>84</v>
      </c>
      <c r="V11346">
        <v>0</v>
      </c>
      <c r="W11346" t="s">
        <v>16912</v>
      </c>
    </row>
    <row r="11347" spans="1:23" x14ac:dyDescent="0.25">
      <c r="H11347" t="s">
        <v>16913</v>
      </c>
    </row>
    <row r="11348" spans="1:23" x14ac:dyDescent="0.25">
      <c r="A11348">
        <v>5671</v>
      </c>
      <c r="B11348">
        <v>3337</v>
      </c>
      <c r="C11348" t="s">
        <v>957</v>
      </c>
      <c r="D11348" t="s">
        <v>191</v>
      </c>
      <c r="E11348" t="s">
        <v>25</v>
      </c>
      <c r="F11348" t="s">
        <v>16914</v>
      </c>
      <c r="G11348" t="str">
        <f>"00051710"</f>
        <v>00051710</v>
      </c>
      <c r="H11348" t="s">
        <v>5623</v>
      </c>
      <c r="I11348">
        <v>150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  <c r="R11348">
        <v>0</v>
      </c>
      <c r="S11348">
        <v>0</v>
      </c>
      <c r="V11348">
        <v>2</v>
      </c>
      <c r="W11348" t="s">
        <v>16912</v>
      </c>
    </row>
    <row r="11349" spans="1:23" x14ac:dyDescent="0.25">
      <c r="H11349" t="s">
        <v>16915</v>
      </c>
    </row>
    <row r="11350" spans="1:23" x14ac:dyDescent="0.25">
      <c r="A11350">
        <v>5672</v>
      </c>
      <c r="B11350">
        <v>560</v>
      </c>
      <c r="C11350" t="s">
        <v>16916</v>
      </c>
      <c r="D11350" t="s">
        <v>489</v>
      </c>
      <c r="E11350" t="s">
        <v>51</v>
      </c>
      <c r="F11350" t="s">
        <v>16917</v>
      </c>
      <c r="G11350" t="str">
        <f>"00016066"</f>
        <v>00016066</v>
      </c>
      <c r="H11350" t="s">
        <v>5623</v>
      </c>
      <c r="I11350">
        <v>150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0</v>
      </c>
      <c r="V11350">
        <v>1</v>
      </c>
      <c r="W11350" t="s">
        <v>16912</v>
      </c>
    </row>
    <row r="11351" spans="1:23" x14ac:dyDescent="0.25">
      <c r="H11351" t="s">
        <v>16918</v>
      </c>
    </row>
    <row r="11352" spans="1:23" x14ac:dyDescent="0.25">
      <c r="A11352">
        <v>5673</v>
      </c>
      <c r="B11352">
        <v>2123</v>
      </c>
      <c r="C11352" t="s">
        <v>16919</v>
      </c>
      <c r="D11352" t="s">
        <v>651</v>
      </c>
      <c r="E11352" t="s">
        <v>75</v>
      </c>
      <c r="F11352" t="s">
        <v>16920</v>
      </c>
      <c r="G11352" t="str">
        <f>"201511039955"</f>
        <v>201511039955</v>
      </c>
      <c r="H11352" t="s">
        <v>5623</v>
      </c>
      <c r="I11352">
        <v>150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0</v>
      </c>
      <c r="V11352">
        <v>0</v>
      </c>
      <c r="W11352" t="s">
        <v>16912</v>
      </c>
    </row>
    <row r="11353" spans="1:23" x14ac:dyDescent="0.25">
      <c r="H11353" t="s">
        <v>16921</v>
      </c>
    </row>
    <row r="11354" spans="1:23" x14ac:dyDescent="0.25">
      <c r="A11354">
        <v>5674</v>
      </c>
      <c r="B11354">
        <v>9027</v>
      </c>
      <c r="C11354" t="s">
        <v>16922</v>
      </c>
      <c r="D11354" t="s">
        <v>31</v>
      </c>
      <c r="E11354" t="s">
        <v>15</v>
      </c>
      <c r="F11354" t="s">
        <v>16923</v>
      </c>
      <c r="G11354" t="str">
        <f>"201511038601"</f>
        <v>201511038601</v>
      </c>
      <c r="H11354" t="s">
        <v>2695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V11354">
        <v>2</v>
      </c>
      <c r="W11354" t="s">
        <v>2695</v>
      </c>
    </row>
    <row r="11355" spans="1:23" x14ac:dyDescent="0.25">
      <c r="H11355">
        <v>897</v>
      </c>
    </row>
    <row r="11356" spans="1:23" x14ac:dyDescent="0.25">
      <c r="A11356">
        <v>5675</v>
      </c>
      <c r="B11356">
        <v>129</v>
      </c>
      <c r="C11356" t="s">
        <v>10903</v>
      </c>
      <c r="D11356" t="s">
        <v>2045</v>
      </c>
      <c r="E11356" t="s">
        <v>51</v>
      </c>
      <c r="F11356" t="s">
        <v>16924</v>
      </c>
      <c r="G11356" t="str">
        <f>"00024687"</f>
        <v>00024687</v>
      </c>
      <c r="H11356" t="s">
        <v>2695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v>0</v>
      </c>
      <c r="S11356">
        <v>0</v>
      </c>
      <c r="V11356">
        <v>0</v>
      </c>
      <c r="W11356" t="s">
        <v>2695</v>
      </c>
    </row>
    <row r="11357" spans="1:23" x14ac:dyDescent="0.25">
      <c r="H11357" t="s">
        <v>16925</v>
      </c>
    </row>
    <row r="11358" spans="1:23" x14ac:dyDescent="0.25">
      <c r="A11358">
        <v>5676</v>
      </c>
      <c r="B11358">
        <v>3751</v>
      </c>
      <c r="C11358" t="s">
        <v>16926</v>
      </c>
      <c r="D11358" t="s">
        <v>41</v>
      </c>
      <c r="E11358" t="s">
        <v>1144</v>
      </c>
      <c r="F11358" t="s">
        <v>16927</v>
      </c>
      <c r="G11358" t="str">
        <f>"201511036297"</f>
        <v>201511036297</v>
      </c>
      <c r="H11358">
        <v>924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0</v>
      </c>
      <c r="R11358">
        <v>8</v>
      </c>
      <c r="S11358">
        <v>56</v>
      </c>
      <c r="V11358">
        <v>2</v>
      </c>
      <c r="W11358">
        <v>980</v>
      </c>
    </row>
    <row r="11359" spans="1:23" x14ac:dyDescent="0.25">
      <c r="H11359" t="s">
        <v>16928</v>
      </c>
    </row>
    <row r="11360" spans="1:23" x14ac:dyDescent="0.25">
      <c r="A11360">
        <v>5677</v>
      </c>
      <c r="B11360">
        <v>261</v>
      </c>
      <c r="C11360" t="s">
        <v>4713</v>
      </c>
      <c r="D11360" t="s">
        <v>83</v>
      </c>
      <c r="E11360" t="s">
        <v>196</v>
      </c>
      <c r="F11360" t="s">
        <v>16929</v>
      </c>
      <c r="G11360" t="str">
        <f>"201511040787"</f>
        <v>201511040787</v>
      </c>
      <c r="H11360">
        <v>880</v>
      </c>
      <c r="I11360">
        <v>0</v>
      </c>
      <c r="J11360">
        <v>30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  <c r="R11360">
        <v>10</v>
      </c>
      <c r="S11360">
        <v>70</v>
      </c>
      <c r="V11360">
        <v>0</v>
      </c>
      <c r="W11360">
        <v>980</v>
      </c>
    </row>
    <row r="11361" spans="1:23" x14ac:dyDescent="0.25">
      <c r="H11361" t="s">
        <v>16930</v>
      </c>
    </row>
    <row r="11362" spans="1:23" x14ac:dyDescent="0.25">
      <c r="A11362">
        <v>5678</v>
      </c>
      <c r="B11362">
        <v>2235</v>
      </c>
      <c r="C11362" t="s">
        <v>16931</v>
      </c>
      <c r="D11362" t="s">
        <v>16932</v>
      </c>
      <c r="E11362" t="s">
        <v>425</v>
      </c>
      <c r="F11362" t="s">
        <v>16933</v>
      </c>
      <c r="G11362" t="str">
        <f>"201511042705"</f>
        <v>201511042705</v>
      </c>
      <c r="H11362">
        <v>880</v>
      </c>
      <c r="I11362">
        <v>0</v>
      </c>
      <c r="J11362">
        <v>30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10</v>
      </c>
      <c r="S11362">
        <v>70</v>
      </c>
      <c r="V11362">
        <v>0</v>
      </c>
      <c r="W11362">
        <v>980</v>
      </c>
    </row>
    <row r="11363" spans="1:23" x14ac:dyDescent="0.25">
      <c r="H11363" t="s">
        <v>16934</v>
      </c>
    </row>
    <row r="11364" spans="1:23" x14ac:dyDescent="0.25">
      <c r="A11364">
        <v>5679</v>
      </c>
      <c r="B11364">
        <v>3556</v>
      </c>
      <c r="C11364" t="s">
        <v>16935</v>
      </c>
      <c r="D11364" t="s">
        <v>16936</v>
      </c>
      <c r="E11364" t="s">
        <v>14109</v>
      </c>
      <c r="F11364" t="s">
        <v>16937</v>
      </c>
      <c r="G11364" t="str">
        <f>"201511024740"</f>
        <v>201511024740</v>
      </c>
      <c r="H11364">
        <v>880</v>
      </c>
      <c r="I11364">
        <v>0</v>
      </c>
      <c r="J11364">
        <v>30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10</v>
      </c>
      <c r="S11364">
        <v>70</v>
      </c>
      <c r="V11364">
        <v>0</v>
      </c>
      <c r="W11364">
        <v>980</v>
      </c>
    </row>
    <row r="11365" spans="1:23" x14ac:dyDescent="0.25">
      <c r="H11365" t="s">
        <v>16938</v>
      </c>
    </row>
    <row r="11366" spans="1:23" x14ac:dyDescent="0.25">
      <c r="A11366">
        <v>5680</v>
      </c>
      <c r="B11366">
        <v>9850</v>
      </c>
      <c r="C11366" t="s">
        <v>16939</v>
      </c>
      <c r="D11366" t="s">
        <v>244</v>
      </c>
      <c r="E11366" t="s">
        <v>1063</v>
      </c>
      <c r="F11366" t="s">
        <v>16940</v>
      </c>
      <c r="G11366" t="str">
        <f>"00084876"</f>
        <v>00084876</v>
      </c>
      <c r="H11366">
        <v>770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30</v>
      </c>
      <c r="S11366">
        <v>210</v>
      </c>
      <c r="V11366">
        <v>0</v>
      </c>
      <c r="W11366">
        <v>980</v>
      </c>
    </row>
    <row r="11367" spans="1:23" x14ac:dyDescent="0.25">
      <c r="H11367" t="s">
        <v>16941</v>
      </c>
    </row>
    <row r="11368" spans="1:23" x14ac:dyDescent="0.25">
      <c r="A11368">
        <v>5681</v>
      </c>
      <c r="B11368">
        <v>9586</v>
      </c>
      <c r="C11368" t="s">
        <v>16942</v>
      </c>
      <c r="D11368" t="s">
        <v>326</v>
      </c>
      <c r="E11368" t="s">
        <v>84</v>
      </c>
      <c r="F11368" t="s">
        <v>16943</v>
      </c>
      <c r="G11368" t="str">
        <f>"201511026374"</f>
        <v>201511026374</v>
      </c>
      <c r="H11368" t="s">
        <v>2017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70</v>
      </c>
      <c r="P11368">
        <v>0</v>
      </c>
      <c r="Q11368">
        <v>0</v>
      </c>
      <c r="R11368">
        <v>0</v>
      </c>
      <c r="S11368">
        <v>0</v>
      </c>
      <c r="V11368">
        <v>2</v>
      </c>
      <c r="W11368" t="s">
        <v>16944</v>
      </c>
    </row>
    <row r="11369" spans="1:23" x14ac:dyDescent="0.25">
      <c r="H11369" t="s">
        <v>735</v>
      </c>
    </row>
    <row r="11370" spans="1:23" x14ac:dyDescent="0.25">
      <c r="A11370">
        <v>5682</v>
      </c>
      <c r="B11370">
        <v>1373</v>
      </c>
      <c r="C11370" t="s">
        <v>6809</v>
      </c>
      <c r="D11370" t="s">
        <v>14</v>
      </c>
      <c r="E11370" t="s">
        <v>15</v>
      </c>
      <c r="F11370" t="s">
        <v>16945</v>
      </c>
      <c r="G11370" t="str">
        <f>"201511037880"</f>
        <v>201511037880</v>
      </c>
      <c r="H11370" t="s">
        <v>5294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v>18</v>
      </c>
      <c r="S11370">
        <v>126</v>
      </c>
      <c r="V11370">
        <v>2</v>
      </c>
      <c r="W11370" t="s">
        <v>16946</v>
      </c>
    </row>
    <row r="11371" spans="1:23" x14ac:dyDescent="0.25">
      <c r="H11371" t="s">
        <v>16947</v>
      </c>
    </row>
    <row r="11372" spans="1:23" x14ac:dyDescent="0.25">
      <c r="A11372">
        <v>5683</v>
      </c>
      <c r="B11372">
        <v>1373</v>
      </c>
      <c r="C11372" t="s">
        <v>6809</v>
      </c>
      <c r="D11372" t="s">
        <v>14</v>
      </c>
      <c r="E11372" t="s">
        <v>15</v>
      </c>
      <c r="F11372" t="s">
        <v>16945</v>
      </c>
      <c r="G11372" t="str">
        <f>"201511037880"</f>
        <v>201511037880</v>
      </c>
      <c r="H11372" t="s">
        <v>5294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18</v>
      </c>
      <c r="S11372">
        <v>126</v>
      </c>
      <c r="T11372">
        <v>7</v>
      </c>
      <c r="U11372">
        <v>864</v>
      </c>
      <c r="V11372">
        <v>2</v>
      </c>
      <c r="W11372" t="s">
        <v>16946</v>
      </c>
    </row>
    <row r="11373" spans="1:23" x14ac:dyDescent="0.25">
      <c r="H11373" t="s">
        <v>16947</v>
      </c>
    </row>
    <row r="11374" spans="1:23" x14ac:dyDescent="0.25">
      <c r="A11374">
        <v>5684</v>
      </c>
      <c r="B11374">
        <v>7071</v>
      </c>
      <c r="C11374" t="s">
        <v>6377</v>
      </c>
      <c r="D11374" t="s">
        <v>14</v>
      </c>
      <c r="E11374" t="s">
        <v>694</v>
      </c>
      <c r="F11374" t="s">
        <v>16948</v>
      </c>
      <c r="G11374" t="str">
        <f>"00069174"</f>
        <v>00069174</v>
      </c>
      <c r="H11374" t="s">
        <v>2517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R11374">
        <v>15</v>
      </c>
      <c r="S11374">
        <v>105</v>
      </c>
      <c r="V11374">
        <v>0</v>
      </c>
      <c r="W11374" t="s">
        <v>16949</v>
      </c>
    </row>
    <row r="11375" spans="1:23" x14ac:dyDescent="0.25">
      <c r="H11375" t="s">
        <v>16950</v>
      </c>
    </row>
    <row r="11376" spans="1:23" x14ac:dyDescent="0.25">
      <c r="A11376">
        <v>5685</v>
      </c>
      <c r="B11376">
        <v>6229</v>
      </c>
      <c r="C11376" t="s">
        <v>16951</v>
      </c>
      <c r="D11376" t="s">
        <v>570</v>
      </c>
      <c r="E11376" t="s">
        <v>1579</v>
      </c>
      <c r="F11376" t="s">
        <v>16952</v>
      </c>
      <c r="G11376" t="str">
        <f>"00092050"</f>
        <v>00092050</v>
      </c>
      <c r="H11376" t="s">
        <v>4987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0</v>
      </c>
      <c r="R11376">
        <v>37</v>
      </c>
      <c r="S11376">
        <v>259</v>
      </c>
      <c r="V11376">
        <v>0</v>
      </c>
      <c r="W11376" t="s">
        <v>16949</v>
      </c>
    </row>
    <row r="11377" spans="1:23" x14ac:dyDescent="0.25">
      <c r="H11377" t="s">
        <v>16953</v>
      </c>
    </row>
    <row r="11378" spans="1:23" x14ac:dyDescent="0.25">
      <c r="A11378">
        <v>5686</v>
      </c>
      <c r="B11378">
        <v>7116</v>
      </c>
      <c r="C11378" t="s">
        <v>16954</v>
      </c>
      <c r="D11378" t="s">
        <v>16955</v>
      </c>
      <c r="E11378" t="s">
        <v>25</v>
      </c>
      <c r="F11378" t="s">
        <v>16956</v>
      </c>
      <c r="G11378" t="str">
        <f>"201511013503"</f>
        <v>201511013503</v>
      </c>
      <c r="H11378" t="s">
        <v>4026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R11378">
        <v>25</v>
      </c>
      <c r="S11378">
        <v>175</v>
      </c>
      <c r="V11378">
        <v>0</v>
      </c>
      <c r="W11378" t="s">
        <v>16957</v>
      </c>
    </row>
    <row r="11379" spans="1:23" x14ac:dyDescent="0.25">
      <c r="H11379" t="s">
        <v>16958</v>
      </c>
    </row>
    <row r="11380" spans="1:23" x14ac:dyDescent="0.25">
      <c r="A11380">
        <v>5687</v>
      </c>
      <c r="B11380">
        <v>985</v>
      </c>
      <c r="C11380" t="s">
        <v>517</v>
      </c>
      <c r="D11380" t="s">
        <v>5285</v>
      </c>
      <c r="E11380" t="s">
        <v>70</v>
      </c>
      <c r="F11380" t="s">
        <v>16959</v>
      </c>
      <c r="G11380" t="str">
        <f>"00081333"</f>
        <v>00081333</v>
      </c>
      <c r="H11380">
        <v>979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0</v>
      </c>
      <c r="V11380">
        <v>2</v>
      </c>
      <c r="W11380">
        <v>979</v>
      </c>
    </row>
    <row r="11381" spans="1:23" x14ac:dyDescent="0.25">
      <c r="H11381" t="s">
        <v>16960</v>
      </c>
    </row>
    <row r="11382" spans="1:23" x14ac:dyDescent="0.25">
      <c r="A11382">
        <v>5688</v>
      </c>
      <c r="B11382">
        <v>9477</v>
      </c>
      <c r="C11382" t="s">
        <v>16961</v>
      </c>
      <c r="D11382" t="s">
        <v>41</v>
      </c>
      <c r="E11382" t="s">
        <v>55</v>
      </c>
      <c r="F11382" t="s">
        <v>16962</v>
      </c>
      <c r="G11382" t="str">
        <f>"201511035750"</f>
        <v>201511035750</v>
      </c>
      <c r="H11382">
        <v>979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V11382">
        <v>2</v>
      </c>
      <c r="W11382">
        <v>979</v>
      </c>
    </row>
    <row r="11383" spans="1:23" x14ac:dyDescent="0.25">
      <c r="H11383" t="s">
        <v>16963</v>
      </c>
    </row>
    <row r="11384" spans="1:23" x14ac:dyDescent="0.25">
      <c r="A11384">
        <v>5689</v>
      </c>
      <c r="B11384">
        <v>2919</v>
      </c>
      <c r="C11384" t="s">
        <v>16964</v>
      </c>
      <c r="D11384" t="s">
        <v>406</v>
      </c>
      <c r="E11384" t="s">
        <v>690</v>
      </c>
      <c r="F11384" t="s">
        <v>16965</v>
      </c>
      <c r="G11384" t="str">
        <f>"201511016905"</f>
        <v>201511016905</v>
      </c>
      <c r="H11384">
        <v>979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V11384">
        <v>0</v>
      </c>
      <c r="W11384">
        <v>979</v>
      </c>
    </row>
    <row r="11385" spans="1:23" x14ac:dyDescent="0.25">
      <c r="H11385" t="s">
        <v>16966</v>
      </c>
    </row>
    <row r="11386" spans="1:23" x14ac:dyDescent="0.25">
      <c r="A11386">
        <v>5690</v>
      </c>
      <c r="B11386">
        <v>109</v>
      </c>
      <c r="C11386" t="s">
        <v>6254</v>
      </c>
      <c r="D11386" t="s">
        <v>1276</v>
      </c>
      <c r="E11386" t="s">
        <v>65</v>
      </c>
      <c r="F11386" t="s">
        <v>16967</v>
      </c>
      <c r="G11386" t="str">
        <f>"201511030094"</f>
        <v>201511030094</v>
      </c>
      <c r="H11386">
        <v>979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  <c r="R11386">
        <v>0</v>
      </c>
      <c r="S11386">
        <v>0</v>
      </c>
      <c r="V11386">
        <v>0</v>
      </c>
      <c r="W11386">
        <v>979</v>
      </c>
    </row>
    <row r="11387" spans="1:23" x14ac:dyDescent="0.25">
      <c r="H11387" t="s">
        <v>16968</v>
      </c>
    </row>
    <row r="11388" spans="1:23" x14ac:dyDescent="0.25">
      <c r="A11388">
        <v>5691</v>
      </c>
      <c r="B11388">
        <v>5223</v>
      </c>
      <c r="C11388" t="s">
        <v>16969</v>
      </c>
      <c r="D11388" t="s">
        <v>83</v>
      </c>
      <c r="E11388" t="s">
        <v>113</v>
      </c>
      <c r="F11388" t="s">
        <v>16970</v>
      </c>
      <c r="G11388" t="str">
        <f>"201511039425"</f>
        <v>201511039425</v>
      </c>
      <c r="H11388">
        <v>979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  <c r="R11388">
        <v>0</v>
      </c>
      <c r="S11388">
        <v>0</v>
      </c>
      <c r="V11388">
        <v>0</v>
      </c>
      <c r="W11388">
        <v>979</v>
      </c>
    </row>
    <row r="11389" spans="1:23" x14ac:dyDescent="0.25">
      <c r="H11389" t="s">
        <v>16971</v>
      </c>
    </row>
    <row r="11390" spans="1:23" x14ac:dyDescent="0.25">
      <c r="A11390">
        <v>5692</v>
      </c>
      <c r="B11390">
        <v>4714</v>
      </c>
      <c r="C11390" t="s">
        <v>3062</v>
      </c>
      <c r="D11390" t="s">
        <v>4934</v>
      </c>
      <c r="E11390" t="s">
        <v>41</v>
      </c>
      <c r="F11390" t="s">
        <v>16972</v>
      </c>
      <c r="G11390" t="str">
        <f>"201503000403"</f>
        <v>201503000403</v>
      </c>
      <c r="H11390">
        <v>979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  <c r="R11390">
        <v>0</v>
      </c>
      <c r="S11390">
        <v>0</v>
      </c>
      <c r="T11390">
        <v>6</v>
      </c>
      <c r="U11390">
        <v>831</v>
      </c>
      <c r="V11390">
        <v>2</v>
      </c>
      <c r="W11390">
        <v>979</v>
      </c>
    </row>
    <row r="11391" spans="1:23" x14ac:dyDescent="0.25">
      <c r="H11391" t="s">
        <v>16973</v>
      </c>
    </row>
    <row r="11392" spans="1:23" x14ac:dyDescent="0.25">
      <c r="A11392">
        <v>5693</v>
      </c>
      <c r="B11392">
        <v>4714</v>
      </c>
      <c r="C11392" t="s">
        <v>3062</v>
      </c>
      <c r="D11392" t="s">
        <v>4934</v>
      </c>
      <c r="E11392" t="s">
        <v>41</v>
      </c>
      <c r="F11392" t="s">
        <v>16972</v>
      </c>
      <c r="G11392" t="str">
        <f>"201503000403"</f>
        <v>201503000403</v>
      </c>
      <c r="H11392">
        <v>979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  <c r="R11392">
        <v>0</v>
      </c>
      <c r="S11392">
        <v>0</v>
      </c>
      <c r="V11392">
        <v>2</v>
      </c>
      <c r="W11392">
        <v>979</v>
      </c>
    </row>
    <row r="11393" spans="1:23" x14ac:dyDescent="0.25">
      <c r="H11393" t="s">
        <v>16973</v>
      </c>
    </row>
    <row r="11394" spans="1:23" x14ac:dyDescent="0.25">
      <c r="A11394">
        <v>5694</v>
      </c>
      <c r="B11394">
        <v>3557</v>
      </c>
      <c r="C11394" t="s">
        <v>16974</v>
      </c>
      <c r="D11394" t="s">
        <v>16611</v>
      </c>
      <c r="E11394" t="s">
        <v>41</v>
      </c>
      <c r="F11394" t="s">
        <v>16975</v>
      </c>
      <c r="G11394" t="str">
        <f>"201511017303"</f>
        <v>201511017303</v>
      </c>
      <c r="H11394">
        <v>979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v>0</v>
      </c>
      <c r="S11394">
        <v>0</v>
      </c>
      <c r="V11394">
        <v>1</v>
      </c>
      <c r="W11394">
        <v>979</v>
      </c>
    </row>
    <row r="11395" spans="1:23" x14ac:dyDescent="0.25">
      <c r="H11395" t="s">
        <v>16976</v>
      </c>
    </row>
    <row r="11396" spans="1:23" x14ac:dyDescent="0.25">
      <c r="A11396">
        <v>5695</v>
      </c>
      <c r="B11396">
        <v>2271</v>
      </c>
      <c r="C11396" t="s">
        <v>16977</v>
      </c>
      <c r="D11396" t="s">
        <v>16978</v>
      </c>
      <c r="E11396" t="s">
        <v>51</v>
      </c>
      <c r="F11396" t="s">
        <v>16979</v>
      </c>
      <c r="G11396" t="str">
        <f>"201511034938"</f>
        <v>201511034938</v>
      </c>
      <c r="H11396">
        <v>979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V11396">
        <v>0</v>
      </c>
      <c r="W11396">
        <v>979</v>
      </c>
    </row>
    <row r="11397" spans="1:23" x14ac:dyDescent="0.25">
      <c r="H11397" t="s">
        <v>16980</v>
      </c>
    </row>
    <row r="11398" spans="1:23" x14ac:dyDescent="0.25">
      <c r="A11398">
        <v>5696</v>
      </c>
      <c r="B11398">
        <v>7837</v>
      </c>
      <c r="C11398" t="s">
        <v>16981</v>
      </c>
      <c r="D11398" t="s">
        <v>1113</v>
      </c>
      <c r="E11398" t="s">
        <v>122</v>
      </c>
      <c r="F11398" t="s">
        <v>16982</v>
      </c>
      <c r="G11398" t="str">
        <f>"00021863"</f>
        <v>00021863</v>
      </c>
      <c r="H11398">
        <v>979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V11398">
        <v>1</v>
      </c>
      <c r="W11398">
        <v>979</v>
      </c>
    </row>
    <row r="11399" spans="1:23" x14ac:dyDescent="0.25">
      <c r="H11399" t="s">
        <v>16983</v>
      </c>
    </row>
    <row r="11400" spans="1:23" x14ac:dyDescent="0.25">
      <c r="A11400">
        <v>5697</v>
      </c>
      <c r="B11400">
        <v>7607</v>
      </c>
      <c r="C11400" t="s">
        <v>16984</v>
      </c>
      <c r="D11400" t="s">
        <v>5877</v>
      </c>
      <c r="E11400" t="s">
        <v>15</v>
      </c>
      <c r="F11400" t="s">
        <v>16985</v>
      </c>
      <c r="G11400" t="str">
        <f>"00017536"</f>
        <v>00017536</v>
      </c>
      <c r="H11400">
        <v>979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V11400">
        <v>0</v>
      </c>
      <c r="W11400">
        <v>979</v>
      </c>
    </row>
    <row r="11401" spans="1:23" x14ac:dyDescent="0.25">
      <c r="H11401" t="s">
        <v>16986</v>
      </c>
    </row>
    <row r="11402" spans="1:23" x14ac:dyDescent="0.25">
      <c r="A11402">
        <v>5698</v>
      </c>
      <c r="B11402">
        <v>1269</v>
      </c>
      <c r="C11402" t="s">
        <v>16520</v>
      </c>
      <c r="D11402" t="s">
        <v>2353</v>
      </c>
      <c r="E11402" t="s">
        <v>51</v>
      </c>
      <c r="F11402" t="s">
        <v>16987</v>
      </c>
      <c r="G11402" t="str">
        <f>"00018382"</f>
        <v>00018382</v>
      </c>
      <c r="H11402">
        <v>979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V11402">
        <v>2</v>
      </c>
      <c r="W11402">
        <v>979</v>
      </c>
    </row>
    <row r="11403" spans="1:23" x14ac:dyDescent="0.25">
      <c r="H11403" t="s">
        <v>16988</v>
      </c>
    </row>
    <row r="11404" spans="1:23" x14ac:dyDescent="0.25">
      <c r="A11404">
        <v>5699</v>
      </c>
      <c r="B11404">
        <v>4601</v>
      </c>
      <c r="C11404" t="s">
        <v>16989</v>
      </c>
      <c r="D11404" t="s">
        <v>155</v>
      </c>
      <c r="E11404" t="s">
        <v>15</v>
      </c>
      <c r="F11404" t="s">
        <v>16990</v>
      </c>
      <c r="G11404" t="str">
        <f>"201511034106"</f>
        <v>201511034106</v>
      </c>
      <c r="H11404">
        <v>979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V11404">
        <v>1</v>
      </c>
      <c r="W11404">
        <v>979</v>
      </c>
    </row>
    <row r="11405" spans="1:23" x14ac:dyDescent="0.25">
      <c r="H11405" t="s">
        <v>16991</v>
      </c>
    </row>
    <row r="11406" spans="1:23" x14ac:dyDescent="0.25">
      <c r="A11406">
        <v>5700</v>
      </c>
      <c r="B11406">
        <v>8191</v>
      </c>
      <c r="C11406" t="s">
        <v>16992</v>
      </c>
      <c r="D11406" t="s">
        <v>187</v>
      </c>
      <c r="E11406" t="s">
        <v>51</v>
      </c>
      <c r="F11406" t="s">
        <v>16993</v>
      </c>
      <c r="G11406" t="str">
        <f>"201511037924"</f>
        <v>201511037924</v>
      </c>
      <c r="H11406">
        <v>979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V11406">
        <v>1</v>
      </c>
      <c r="W11406">
        <v>979</v>
      </c>
    </row>
    <row r="11407" spans="1:23" x14ac:dyDescent="0.25">
      <c r="H11407" t="s">
        <v>16994</v>
      </c>
    </row>
    <row r="11408" spans="1:23" x14ac:dyDescent="0.25">
      <c r="A11408">
        <v>5701</v>
      </c>
      <c r="B11408">
        <v>6675</v>
      </c>
      <c r="C11408" t="s">
        <v>16995</v>
      </c>
      <c r="D11408" t="s">
        <v>920</v>
      </c>
      <c r="E11408" t="s">
        <v>16996</v>
      </c>
      <c r="F11408" t="s">
        <v>16997</v>
      </c>
      <c r="G11408" t="str">
        <f>"00022060"</f>
        <v>00022060</v>
      </c>
      <c r="H11408">
        <v>979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  <c r="R11408">
        <v>0</v>
      </c>
      <c r="S11408">
        <v>0</v>
      </c>
      <c r="V11408">
        <v>0</v>
      </c>
      <c r="W11408">
        <v>979</v>
      </c>
    </row>
    <row r="11409" spans="1:23" x14ac:dyDescent="0.25">
      <c r="H11409" t="s">
        <v>16998</v>
      </c>
    </row>
    <row r="11410" spans="1:23" x14ac:dyDescent="0.25">
      <c r="A11410">
        <v>5702</v>
      </c>
      <c r="B11410">
        <v>2770</v>
      </c>
      <c r="C11410" t="s">
        <v>16999</v>
      </c>
      <c r="D11410" t="s">
        <v>5286</v>
      </c>
      <c r="E11410" t="s">
        <v>25</v>
      </c>
      <c r="F11410" t="s">
        <v>17000</v>
      </c>
      <c r="G11410" t="str">
        <f>"00088613"</f>
        <v>00088613</v>
      </c>
      <c r="H11410">
        <v>902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  <c r="R11410">
        <v>11</v>
      </c>
      <c r="S11410">
        <v>77</v>
      </c>
      <c r="V11410">
        <v>0</v>
      </c>
      <c r="W11410">
        <v>979</v>
      </c>
    </row>
    <row r="11411" spans="1:23" x14ac:dyDescent="0.25">
      <c r="H11411" t="s">
        <v>17001</v>
      </c>
    </row>
    <row r="11412" spans="1:23" x14ac:dyDescent="0.25">
      <c r="A11412">
        <v>5703</v>
      </c>
      <c r="B11412">
        <v>9048</v>
      </c>
      <c r="C11412" t="s">
        <v>7958</v>
      </c>
      <c r="D11412" t="s">
        <v>2920</v>
      </c>
      <c r="E11412" t="s">
        <v>96</v>
      </c>
      <c r="F11412" t="s">
        <v>17002</v>
      </c>
      <c r="G11412" t="str">
        <f>"00049193"</f>
        <v>00049193</v>
      </c>
      <c r="H11412" t="s">
        <v>3723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R11412">
        <v>5</v>
      </c>
      <c r="S11412">
        <v>35</v>
      </c>
      <c r="V11412">
        <v>0</v>
      </c>
      <c r="W11412" t="s">
        <v>17003</v>
      </c>
    </row>
    <row r="11413" spans="1:23" x14ac:dyDescent="0.25">
      <c r="H11413" t="s">
        <v>17004</v>
      </c>
    </row>
    <row r="11414" spans="1:23" x14ac:dyDescent="0.25">
      <c r="A11414">
        <v>5704</v>
      </c>
      <c r="B11414">
        <v>8035</v>
      </c>
      <c r="C11414" t="s">
        <v>548</v>
      </c>
      <c r="D11414" t="s">
        <v>379</v>
      </c>
      <c r="E11414" t="s">
        <v>690</v>
      </c>
      <c r="F11414" t="s">
        <v>17005</v>
      </c>
      <c r="G11414" t="str">
        <f>"00089566"</f>
        <v>00089566</v>
      </c>
      <c r="H11414" t="s">
        <v>4309</v>
      </c>
      <c r="I11414">
        <v>0</v>
      </c>
      <c r="J11414">
        <v>70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  <c r="R11414">
        <v>0</v>
      </c>
      <c r="S11414">
        <v>0</v>
      </c>
      <c r="V11414">
        <v>2</v>
      </c>
      <c r="W11414" t="s">
        <v>17006</v>
      </c>
    </row>
    <row r="11415" spans="1:23" x14ac:dyDescent="0.25">
      <c r="H11415" t="s">
        <v>6641</v>
      </c>
    </row>
    <row r="11416" spans="1:23" x14ac:dyDescent="0.25">
      <c r="A11416">
        <v>5705</v>
      </c>
      <c r="B11416">
        <v>8822</v>
      </c>
      <c r="C11416" t="s">
        <v>9890</v>
      </c>
      <c r="D11416" t="s">
        <v>40</v>
      </c>
      <c r="E11416" t="s">
        <v>425</v>
      </c>
      <c r="F11416" t="s">
        <v>17007</v>
      </c>
      <c r="G11416" t="str">
        <f>"201511027979"</f>
        <v>201511027979</v>
      </c>
      <c r="H11416" t="s">
        <v>4763</v>
      </c>
      <c r="I11416">
        <v>150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v>6</v>
      </c>
      <c r="S11416">
        <v>42</v>
      </c>
      <c r="V11416">
        <v>0</v>
      </c>
      <c r="W11416" t="s">
        <v>17008</v>
      </c>
    </row>
    <row r="11417" spans="1:23" x14ac:dyDescent="0.25">
      <c r="H11417" t="s">
        <v>17009</v>
      </c>
    </row>
    <row r="11418" spans="1:23" x14ac:dyDescent="0.25">
      <c r="A11418">
        <v>5706</v>
      </c>
      <c r="B11418">
        <v>1767</v>
      </c>
      <c r="C11418" t="s">
        <v>1255</v>
      </c>
      <c r="D11418" t="s">
        <v>64</v>
      </c>
      <c r="E11418" t="s">
        <v>55</v>
      </c>
      <c r="F11418" t="s">
        <v>17010</v>
      </c>
      <c r="G11418" t="str">
        <f>"00050160"</f>
        <v>00050160</v>
      </c>
      <c r="H11418" t="s">
        <v>4614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  <c r="R11418">
        <v>17</v>
      </c>
      <c r="S11418">
        <v>119</v>
      </c>
      <c r="V11418">
        <v>0</v>
      </c>
      <c r="W11418" t="s">
        <v>17011</v>
      </c>
    </row>
    <row r="11419" spans="1:23" x14ac:dyDescent="0.25">
      <c r="H11419" t="s">
        <v>3725</v>
      </c>
    </row>
    <row r="11420" spans="1:23" x14ac:dyDescent="0.25">
      <c r="A11420">
        <v>5707</v>
      </c>
      <c r="B11420">
        <v>9041</v>
      </c>
      <c r="C11420" t="s">
        <v>17012</v>
      </c>
      <c r="D11420" t="s">
        <v>133</v>
      </c>
      <c r="E11420" t="s">
        <v>96</v>
      </c>
      <c r="F11420" t="s">
        <v>17013</v>
      </c>
      <c r="G11420" t="str">
        <f>"201511037477"</f>
        <v>201511037477</v>
      </c>
      <c r="H11420">
        <v>880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  <c r="R11420">
        <v>14</v>
      </c>
      <c r="S11420">
        <v>98</v>
      </c>
      <c r="V11420">
        <v>0</v>
      </c>
      <c r="W11420">
        <v>978</v>
      </c>
    </row>
    <row r="11421" spans="1:23" x14ac:dyDescent="0.25">
      <c r="H11421" t="s">
        <v>17014</v>
      </c>
    </row>
    <row r="11422" spans="1:23" x14ac:dyDescent="0.25">
      <c r="A11422">
        <v>5708</v>
      </c>
      <c r="B11422">
        <v>10248</v>
      </c>
      <c r="C11422" t="s">
        <v>3457</v>
      </c>
      <c r="D11422" t="s">
        <v>3117</v>
      </c>
      <c r="E11422" t="s">
        <v>192</v>
      </c>
      <c r="F11422" t="s">
        <v>11669</v>
      </c>
      <c r="G11422" t="str">
        <f>"00030698"</f>
        <v>00030698</v>
      </c>
      <c r="H11422">
        <v>880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  <c r="R11422">
        <v>14</v>
      </c>
      <c r="S11422">
        <v>98</v>
      </c>
      <c r="V11422">
        <v>0</v>
      </c>
      <c r="W11422">
        <v>978</v>
      </c>
    </row>
    <row r="11423" spans="1:23" x14ac:dyDescent="0.25">
      <c r="H11423" t="s">
        <v>11670</v>
      </c>
    </row>
    <row r="11424" spans="1:23" x14ac:dyDescent="0.25">
      <c r="A11424">
        <v>5709</v>
      </c>
      <c r="B11424">
        <v>7226</v>
      </c>
      <c r="C11424" t="s">
        <v>17015</v>
      </c>
      <c r="D11424" t="s">
        <v>485</v>
      </c>
      <c r="E11424" t="s">
        <v>55</v>
      </c>
      <c r="F11424" t="s">
        <v>17016</v>
      </c>
      <c r="G11424" t="str">
        <f>"00087603"</f>
        <v>00087603</v>
      </c>
      <c r="H11424" t="s">
        <v>3100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v>5</v>
      </c>
      <c r="S11424">
        <v>35</v>
      </c>
      <c r="V11424">
        <v>2</v>
      </c>
      <c r="W11424" t="s">
        <v>17017</v>
      </c>
    </row>
    <row r="11425" spans="1:23" x14ac:dyDescent="0.25">
      <c r="H11425" t="s">
        <v>17018</v>
      </c>
    </row>
    <row r="11426" spans="1:23" x14ac:dyDescent="0.25">
      <c r="A11426">
        <v>5710</v>
      </c>
      <c r="B11426">
        <v>6981</v>
      </c>
      <c r="C11426" t="s">
        <v>17019</v>
      </c>
      <c r="D11426" t="s">
        <v>17020</v>
      </c>
      <c r="E11426" t="s">
        <v>17021</v>
      </c>
      <c r="F11426" t="s">
        <v>17022</v>
      </c>
      <c r="G11426" t="str">
        <f>"201306000015"</f>
        <v>201306000015</v>
      </c>
      <c r="H11426" t="s">
        <v>2033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70</v>
      </c>
      <c r="P11426">
        <v>0</v>
      </c>
      <c r="Q11426">
        <v>0</v>
      </c>
      <c r="R11426">
        <v>0</v>
      </c>
      <c r="S11426">
        <v>0</v>
      </c>
      <c r="V11426">
        <v>0</v>
      </c>
      <c r="W11426" t="s">
        <v>17023</v>
      </c>
    </row>
    <row r="11427" spans="1:23" x14ac:dyDescent="0.25">
      <c r="H11427" t="s">
        <v>735</v>
      </c>
    </row>
    <row r="11428" spans="1:23" x14ac:dyDescent="0.25">
      <c r="A11428">
        <v>5711</v>
      </c>
      <c r="B11428">
        <v>9503</v>
      </c>
      <c r="C11428" t="s">
        <v>17024</v>
      </c>
      <c r="D11428" t="s">
        <v>17025</v>
      </c>
      <c r="E11428" t="s">
        <v>196</v>
      </c>
      <c r="F11428" t="s">
        <v>17026</v>
      </c>
      <c r="G11428" t="str">
        <f>"00090185"</f>
        <v>00090185</v>
      </c>
      <c r="H11428">
        <v>935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  <c r="R11428">
        <v>6</v>
      </c>
      <c r="S11428">
        <v>42</v>
      </c>
      <c r="V11428">
        <v>0</v>
      </c>
      <c r="W11428">
        <v>977</v>
      </c>
    </row>
    <row r="11429" spans="1:23" x14ac:dyDescent="0.25">
      <c r="H11429" t="s">
        <v>17027</v>
      </c>
    </row>
    <row r="11430" spans="1:23" x14ac:dyDescent="0.25">
      <c r="A11430">
        <v>5712</v>
      </c>
      <c r="B11430">
        <v>2666</v>
      </c>
      <c r="C11430" t="s">
        <v>4035</v>
      </c>
      <c r="D11430" t="s">
        <v>40</v>
      </c>
      <c r="E11430" t="s">
        <v>636</v>
      </c>
      <c r="F11430" t="s">
        <v>17028</v>
      </c>
      <c r="G11430" t="str">
        <f>"201511024124"</f>
        <v>201511024124</v>
      </c>
      <c r="H11430">
        <v>935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6</v>
      </c>
      <c r="S11430">
        <v>42</v>
      </c>
      <c r="V11430">
        <v>0</v>
      </c>
      <c r="W11430">
        <v>977</v>
      </c>
    </row>
    <row r="11431" spans="1:23" x14ac:dyDescent="0.25">
      <c r="H11431" t="s">
        <v>17029</v>
      </c>
    </row>
    <row r="11432" spans="1:23" x14ac:dyDescent="0.25">
      <c r="A11432">
        <v>5713</v>
      </c>
      <c r="B11432">
        <v>5472</v>
      </c>
      <c r="C11432" t="s">
        <v>17030</v>
      </c>
      <c r="D11432" t="s">
        <v>17031</v>
      </c>
      <c r="E11432" t="s">
        <v>17032</v>
      </c>
      <c r="F11432" t="s">
        <v>17033</v>
      </c>
      <c r="G11432" t="str">
        <f>"00076125"</f>
        <v>00076125</v>
      </c>
      <c r="H11432">
        <v>935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  <c r="R11432">
        <v>6</v>
      </c>
      <c r="S11432">
        <v>42</v>
      </c>
      <c r="V11432">
        <v>0</v>
      </c>
      <c r="W11432">
        <v>977</v>
      </c>
    </row>
    <row r="11433" spans="1:23" x14ac:dyDescent="0.25">
      <c r="H11433" t="s">
        <v>17034</v>
      </c>
    </row>
    <row r="11434" spans="1:23" x14ac:dyDescent="0.25">
      <c r="A11434">
        <v>5714</v>
      </c>
      <c r="B11434">
        <v>6684</v>
      </c>
      <c r="C11434" t="s">
        <v>17035</v>
      </c>
      <c r="D11434" t="s">
        <v>3461</v>
      </c>
      <c r="E11434" t="s">
        <v>41</v>
      </c>
      <c r="F11434" t="s">
        <v>17036</v>
      </c>
      <c r="G11434" t="str">
        <f>"201511027540"</f>
        <v>201511027540</v>
      </c>
      <c r="H11434">
        <v>660</v>
      </c>
      <c r="I11434">
        <v>0</v>
      </c>
      <c r="J11434">
        <v>30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  <c r="R11434">
        <v>41</v>
      </c>
      <c r="S11434">
        <v>287</v>
      </c>
      <c r="V11434">
        <v>2</v>
      </c>
      <c r="W11434">
        <v>977</v>
      </c>
    </row>
    <row r="11435" spans="1:23" x14ac:dyDescent="0.25">
      <c r="H11435" t="s">
        <v>17037</v>
      </c>
    </row>
    <row r="11436" spans="1:23" x14ac:dyDescent="0.25">
      <c r="A11436">
        <v>5715</v>
      </c>
      <c r="B11436">
        <v>7621</v>
      </c>
      <c r="C11436" t="s">
        <v>17038</v>
      </c>
      <c r="D11436" t="s">
        <v>244</v>
      </c>
      <c r="E11436" t="s">
        <v>51</v>
      </c>
      <c r="F11436" t="s">
        <v>17039</v>
      </c>
      <c r="G11436" t="str">
        <f>"201512004867"</f>
        <v>201512004867</v>
      </c>
      <c r="H11436">
        <v>660</v>
      </c>
      <c r="I11436">
        <v>0</v>
      </c>
      <c r="J11436">
        <v>30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R11436">
        <v>41</v>
      </c>
      <c r="S11436">
        <v>287</v>
      </c>
      <c r="V11436">
        <v>2</v>
      </c>
      <c r="W11436">
        <v>977</v>
      </c>
    </row>
    <row r="11437" spans="1:23" x14ac:dyDescent="0.25">
      <c r="H11437" t="s">
        <v>1883</v>
      </c>
    </row>
    <row r="11438" spans="1:23" x14ac:dyDescent="0.25">
      <c r="A11438">
        <v>5716</v>
      </c>
      <c r="B11438">
        <v>7470</v>
      </c>
      <c r="C11438" t="s">
        <v>14286</v>
      </c>
      <c r="D11438" t="s">
        <v>14</v>
      </c>
      <c r="E11438" t="s">
        <v>17040</v>
      </c>
      <c r="F11438" t="s">
        <v>17041</v>
      </c>
      <c r="G11438" t="str">
        <f>"00095108"</f>
        <v>00095108</v>
      </c>
      <c r="H11438" t="s">
        <v>1384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0</v>
      </c>
      <c r="R11438">
        <v>0</v>
      </c>
      <c r="S11438">
        <v>0</v>
      </c>
      <c r="V11438">
        <v>0</v>
      </c>
      <c r="W11438" t="s">
        <v>1384</v>
      </c>
    </row>
    <row r="11439" spans="1:23" x14ac:dyDescent="0.25">
      <c r="H11439" t="s">
        <v>17042</v>
      </c>
    </row>
    <row r="11440" spans="1:23" x14ac:dyDescent="0.25">
      <c r="A11440">
        <v>5717</v>
      </c>
      <c r="B11440">
        <v>76</v>
      </c>
      <c r="C11440" t="s">
        <v>17043</v>
      </c>
      <c r="D11440" t="s">
        <v>17044</v>
      </c>
      <c r="E11440" t="s">
        <v>70</v>
      </c>
      <c r="F11440" t="s">
        <v>17045</v>
      </c>
      <c r="G11440" t="str">
        <f>"201304003696"</f>
        <v>201304003696</v>
      </c>
      <c r="H11440" t="s">
        <v>1384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  <c r="R11440">
        <v>0</v>
      </c>
      <c r="S11440">
        <v>0</v>
      </c>
      <c r="V11440">
        <v>0</v>
      </c>
      <c r="W11440" t="s">
        <v>1384</v>
      </c>
    </row>
    <row r="11441" spans="1:23" x14ac:dyDescent="0.25">
      <c r="H11441" t="s">
        <v>17046</v>
      </c>
    </row>
    <row r="11442" spans="1:23" x14ac:dyDescent="0.25">
      <c r="A11442">
        <v>5718</v>
      </c>
      <c r="B11442">
        <v>7238</v>
      </c>
      <c r="C11442" t="s">
        <v>17047</v>
      </c>
      <c r="D11442" t="s">
        <v>40</v>
      </c>
      <c r="E11442" t="s">
        <v>55</v>
      </c>
      <c r="F11442" t="s">
        <v>17048</v>
      </c>
      <c r="G11442" t="str">
        <f>"00030467"</f>
        <v>00030467</v>
      </c>
      <c r="H11442" t="s">
        <v>3090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R11442">
        <v>24</v>
      </c>
      <c r="S11442">
        <v>168</v>
      </c>
      <c r="V11442">
        <v>2</v>
      </c>
      <c r="W11442" t="s">
        <v>17049</v>
      </c>
    </row>
    <row r="11443" spans="1:23" x14ac:dyDescent="0.25">
      <c r="H11443" t="s">
        <v>2962</v>
      </c>
    </row>
    <row r="11444" spans="1:23" x14ac:dyDescent="0.25">
      <c r="A11444">
        <v>5719</v>
      </c>
      <c r="B11444">
        <v>8746</v>
      </c>
      <c r="C11444" t="s">
        <v>17050</v>
      </c>
      <c r="D11444" t="s">
        <v>51</v>
      </c>
      <c r="E11444" t="s">
        <v>425</v>
      </c>
      <c r="F11444" t="s">
        <v>17051</v>
      </c>
      <c r="G11444" t="str">
        <f>"00090821"</f>
        <v>00090821</v>
      </c>
      <c r="H11444">
        <v>946</v>
      </c>
      <c r="I11444">
        <v>0</v>
      </c>
      <c r="J11444">
        <v>30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v>0</v>
      </c>
      <c r="S11444">
        <v>0</v>
      </c>
      <c r="V11444">
        <v>2</v>
      </c>
      <c r="W11444">
        <v>976</v>
      </c>
    </row>
    <row r="11445" spans="1:23" x14ac:dyDescent="0.25">
      <c r="H11445" t="s">
        <v>17052</v>
      </c>
    </row>
    <row r="11446" spans="1:23" x14ac:dyDescent="0.25">
      <c r="A11446">
        <v>5720</v>
      </c>
      <c r="B11446">
        <v>7370</v>
      </c>
      <c r="C11446" t="s">
        <v>17053</v>
      </c>
      <c r="D11446" t="s">
        <v>79</v>
      </c>
      <c r="E11446" t="s">
        <v>123</v>
      </c>
      <c r="F11446" t="s">
        <v>17054</v>
      </c>
      <c r="G11446" t="str">
        <f>"201511035481"</f>
        <v>201511035481</v>
      </c>
      <c r="H11446">
        <v>946</v>
      </c>
      <c r="I11446">
        <v>0</v>
      </c>
      <c r="J11446">
        <v>30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  <c r="V11446">
        <v>1</v>
      </c>
      <c r="W11446">
        <v>976</v>
      </c>
    </row>
    <row r="11447" spans="1:23" x14ac:dyDescent="0.25">
      <c r="H11447" t="s">
        <v>17055</v>
      </c>
    </row>
    <row r="11448" spans="1:23" x14ac:dyDescent="0.25">
      <c r="A11448">
        <v>5721</v>
      </c>
      <c r="B11448">
        <v>1705</v>
      </c>
      <c r="C11448" t="s">
        <v>2404</v>
      </c>
      <c r="D11448" t="s">
        <v>187</v>
      </c>
      <c r="E11448" t="s">
        <v>65</v>
      </c>
      <c r="F11448" t="s">
        <v>17056</v>
      </c>
      <c r="G11448" t="str">
        <f>"201511031499"</f>
        <v>201511031499</v>
      </c>
      <c r="H11448">
        <v>946</v>
      </c>
      <c r="I11448">
        <v>0</v>
      </c>
      <c r="J11448">
        <v>30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V11448">
        <v>1</v>
      </c>
      <c r="W11448">
        <v>976</v>
      </c>
    </row>
    <row r="11449" spans="1:23" x14ac:dyDescent="0.25">
      <c r="H11449" t="s">
        <v>17057</v>
      </c>
    </row>
    <row r="11450" spans="1:23" x14ac:dyDescent="0.25">
      <c r="A11450">
        <v>5722</v>
      </c>
      <c r="B11450">
        <v>959</v>
      </c>
      <c r="C11450" t="s">
        <v>517</v>
      </c>
      <c r="D11450" t="s">
        <v>36</v>
      </c>
      <c r="E11450" t="s">
        <v>51</v>
      </c>
      <c r="F11450" t="s">
        <v>17058</v>
      </c>
      <c r="G11450" t="str">
        <f>"00027781"</f>
        <v>00027781</v>
      </c>
      <c r="H11450">
        <v>946</v>
      </c>
      <c r="I11450">
        <v>0</v>
      </c>
      <c r="J11450">
        <v>30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R11450">
        <v>0</v>
      </c>
      <c r="S11450">
        <v>0</v>
      </c>
      <c r="V11450">
        <v>1</v>
      </c>
      <c r="W11450">
        <v>976</v>
      </c>
    </row>
    <row r="11451" spans="1:23" x14ac:dyDescent="0.25">
      <c r="H11451">
        <v>815</v>
      </c>
    </row>
    <row r="11452" spans="1:23" x14ac:dyDescent="0.25">
      <c r="A11452">
        <v>5723</v>
      </c>
      <c r="B11452">
        <v>4292</v>
      </c>
      <c r="C11452" t="s">
        <v>17059</v>
      </c>
      <c r="D11452" t="s">
        <v>2131</v>
      </c>
      <c r="E11452" t="s">
        <v>184</v>
      </c>
      <c r="F11452" t="s">
        <v>17060</v>
      </c>
      <c r="G11452" t="str">
        <f>"00083944"</f>
        <v>00083944</v>
      </c>
      <c r="H11452" t="s">
        <v>3203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0</v>
      </c>
      <c r="V11452">
        <v>2</v>
      </c>
      <c r="W11452" t="s">
        <v>3203</v>
      </c>
    </row>
    <row r="11453" spans="1:23" x14ac:dyDescent="0.25">
      <c r="H11453" t="s">
        <v>17061</v>
      </c>
    </row>
    <row r="11454" spans="1:23" x14ac:dyDescent="0.25">
      <c r="A11454">
        <v>5724</v>
      </c>
      <c r="B11454">
        <v>4786</v>
      </c>
      <c r="C11454" t="s">
        <v>17062</v>
      </c>
      <c r="D11454" t="s">
        <v>8105</v>
      </c>
      <c r="E11454" t="s">
        <v>96</v>
      </c>
      <c r="F11454" t="s">
        <v>17063</v>
      </c>
      <c r="G11454" t="str">
        <f>"201511041082"</f>
        <v>201511041082</v>
      </c>
      <c r="H11454" t="s">
        <v>3203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0</v>
      </c>
      <c r="V11454">
        <v>0</v>
      </c>
      <c r="W11454" t="s">
        <v>3203</v>
      </c>
    </row>
    <row r="11455" spans="1:23" x14ac:dyDescent="0.25">
      <c r="H11455" t="s">
        <v>17064</v>
      </c>
    </row>
    <row r="11456" spans="1:23" x14ac:dyDescent="0.25">
      <c r="A11456">
        <v>5725</v>
      </c>
      <c r="B11456">
        <v>6694</v>
      </c>
      <c r="C11456" t="s">
        <v>2622</v>
      </c>
      <c r="D11456" t="s">
        <v>140</v>
      </c>
      <c r="E11456" t="s">
        <v>130</v>
      </c>
      <c r="F11456" t="s">
        <v>17065</v>
      </c>
      <c r="G11456" t="str">
        <f>"00087734"</f>
        <v>00087734</v>
      </c>
      <c r="H11456" t="s">
        <v>1242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  <c r="R11456">
        <v>5</v>
      </c>
      <c r="S11456">
        <v>35</v>
      </c>
      <c r="V11456">
        <v>1</v>
      </c>
      <c r="W11456" t="s">
        <v>17066</v>
      </c>
    </row>
    <row r="11457" spans="1:23" x14ac:dyDescent="0.25">
      <c r="H11457" t="s">
        <v>3630</v>
      </c>
    </row>
    <row r="11458" spans="1:23" x14ac:dyDescent="0.25">
      <c r="A11458">
        <v>5726</v>
      </c>
      <c r="B11458">
        <v>3778</v>
      </c>
      <c r="C11458" t="s">
        <v>14002</v>
      </c>
      <c r="D11458" t="s">
        <v>3800</v>
      </c>
      <c r="E11458" t="s">
        <v>8470</v>
      </c>
      <c r="F11458" t="s">
        <v>17067</v>
      </c>
      <c r="G11458" t="str">
        <f>"00087880"</f>
        <v>00087880</v>
      </c>
      <c r="H11458" t="s">
        <v>1514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4</v>
      </c>
      <c r="S11458">
        <v>28</v>
      </c>
      <c r="V11458">
        <v>1</v>
      </c>
      <c r="W11458" t="s">
        <v>17068</v>
      </c>
    </row>
    <row r="11459" spans="1:23" x14ac:dyDescent="0.25">
      <c r="H11459">
        <v>819</v>
      </c>
    </row>
    <row r="11460" spans="1:23" x14ac:dyDescent="0.25">
      <c r="A11460">
        <v>5727</v>
      </c>
      <c r="B11460">
        <v>2242</v>
      </c>
      <c r="C11460" t="s">
        <v>403</v>
      </c>
      <c r="D11460" t="s">
        <v>977</v>
      </c>
      <c r="E11460" t="s">
        <v>41</v>
      </c>
      <c r="F11460" t="s">
        <v>17069</v>
      </c>
      <c r="G11460" t="str">
        <f>"201511029985"</f>
        <v>201511029985</v>
      </c>
      <c r="H11460">
        <v>825</v>
      </c>
      <c r="I11460">
        <v>150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V11460">
        <v>0</v>
      </c>
      <c r="W11460">
        <v>975</v>
      </c>
    </row>
    <row r="11461" spans="1:23" x14ac:dyDescent="0.25">
      <c r="H11461">
        <v>818</v>
      </c>
    </row>
    <row r="11462" spans="1:23" x14ac:dyDescent="0.25">
      <c r="A11462">
        <v>5728</v>
      </c>
      <c r="B11462">
        <v>6634</v>
      </c>
      <c r="C11462" t="s">
        <v>14673</v>
      </c>
      <c r="D11462" t="s">
        <v>1137</v>
      </c>
      <c r="E11462" t="s">
        <v>425</v>
      </c>
      <c r="F11462" t="s">
        <v>17070</v>
      </c>
      <c r="G11462" t="str">
        <f>"00043354"</f>
        <v>00043354</v>
      </c>
      <c r="H11462">
        <v>825</v>
      </c>
      <c r="I11462">
        <v>150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V11462">
        <v>1</v>
      </c>
      <c r="W11462">
        <v>975</v>
      </c>
    </row>
    <row r="11463" spans="1:23" x14ac:dyDescent="0.25">
      <c r="H11463" t="s">
        <v>17071</v>
      </c>
    </row>
    <row r="11464" spans="1:23" x14ac:dyDescent="0.25">
      <c r="A11464">
        <v>5729</v>
      </c>
      <c r="B11464">
        <v>9634</v>
      </c>
      <c r="C11464" t="s">
        <v>17072</v>
      </c>
      <c r="D11464" t="s">
        <v>17073</v>
      </c>
      <c r="E11464" t="s">
        <v>165</v>
      </c>
      <c r="F11464" t="s">
        <v>17074</v>
      </c>
      <c r="G11464" t="str">
        <f>"201511016642"</f>
        <v>201511016642</v>
      </c>
      <c r="H11464">
        <v>825</v>
      </c>
      <c r="I11464">
        <v>150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6</v>
      </c>
      <c r="U11464">
        <v>860</v>
      </c>
      <c r="V11464">
        <v>0</v>
      </c>
      <c r="W11464">
        <v>975</v>
      </c>
    </row>
    <row r="11465" spans="1:23" x14ac:dyDescent="0.25">
      <c r="H11465" t="s">
        <v>17075</v>
      </c>
    </row>
    <row r="11466" spans="1:23" x14ac:dyDescent="0.25">
      <c r="A11466">
        <v>5730</v>
      </c>
      <c r="B11466">
        <v>9634</v>
      </c>
      <c r="C11466" t="s">
        <v>17072</v>
      </c>
      <c r="D11466" t="s">
        <v>17073</v>
      </c>
      <c r="E11466" t="s">
        <v>165</v>
      </c>
      <c r="F11466" t="s">
        <v>17074</v>
      </c>
      <c r="G11466" t="str">
        <f>"201511016642"</f>
        <v>201511016642</v>
      </c>
      <c r="H11466">
        <v>825</v>
      </c>
      <c r="I11466">
        <v>150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V11466">
        <v>0</v>
      </c>
      <c r="W11466">
        <v>975</v>
      </c>
    </row>
    <row r="11467" spans="1:23" x14ac:dyDescent="0.25">
      <c r="H11467" t="s">
        <v>17075</v>
      </c>
    </row>
    <row r="11468" spans="1:23" x14ac:dyDescent="0.25">
      <c r="A11468">
        <v>5731</v>
      </c>
      <c r="B11468">
        <v>3832</v>
      </c>
      <c r="C11468" t="s">
        <v>17076</v>
      </c>
      <c r="D11468" t="s">
        <v>75</v>
      </c>
      <c r="E11468" t="s">
        <v>70</v>
      </c>
      <c r="F11468" t="s">
        <v>17077</v>
      </c>
      <c r="G11468" t="str">
        <f>"201511008872"</f>
        <v>201511008872</v>
      </c>
      <c r="H11468">
        <v>825</v>
      </c>
      <c r="I11468">
        <v>150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V11468">
        <v>0</v>
      </c>
      <c r="W11468">
        <v>975</v>
      </c>
    </row>
    <row r="11469" spans="1:23" x14ac:dyDescent="0.25">
      <c r="H11469" t="s">
        <v>2027</v>
      </c>
    </row>
    <row r="11470" spans="1:23" x14ac:dyDescent="0.25">
      <c r="A11470">
        <v>5732</v>
      </c>
      <c r="B11470">
        <v>7058</v>
      </c>
      <c r="C11470" t="s">
        <v>14183</v>
      </c>
      <c r="D11470" t="s">
        <v>83</v>
      </c>
      <c r="E11470" t="s">
        <v>20</v>
      </c>
      <c r="F11470" t="s">
        <v>17078</v>
      </c>
      <c r="G11470" t="str">
        <f>"00095820"</f>
        <v>00095820</v>
      </c>
      <c r="H11470">
        <v>869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  <c r="R11470">
        <v>15</v>
      </c>
      <c r="S11470">
        <v>105</v>
      </c>
      <c r="V11470">
        <v>1</v>
      </c>
      <c r="W11470">
        <v>974</v>
      </c>
    </row>
    <row r="11471" spans="1:23" x14ac:dyDescent="0.25">
      <c r="H11471" t="s">
        <v>48</v>
      </c>
    </row>
    <row r="11472" spans="1:23" x14ac:dyDescent="0.25">
      <c r="A11472">
        <v>5733</v>
      </c>
      <c r="B11472">
        <v>7156</v>
      </c>
      <c r="C11472" t="s">
        <v>3691</v>
      </c>
      <c r="D11472" t="s">
        <v>69</v>
      </c>
      <c r="E11472" t="s">
        <v>55</v>
      </c>
      <c r="F11472" t="s">
        <v>17079</v>
      </c>
      <c r="G11472" t="str">
        <f>"200901000190"</f>
        <v>200901000190</v>
      </c>
      <c r="H11472">
        <v>825</v>
      </c>
      <c r="I11472">
        <v>0</v>
      </c>
      <c r="J11472">
        <v>30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  <c r="R11472">
        <v>17</v>
      </c>
      <c r="S11472">
        <v>119</v>
      </c>
      <c r="V11472">
        <v>0</v>
      </c>
      <c r="W11472">
        <v>974</v>
      </c>
    </row>
    <row r="11473" spans="1:23" x14ac:dyDescent="0.25">
      <c r="H11473" t="s">
        <v>17080</v>
      </c>
    </row>
    <row r="11474" spans="1:23" x14ac:dyDescent="0.25">
      <c r="A11474">
        <v>5734</v>
      </c>
      <c r="B11474">
        <v>9925</v>
      </c>
      <c r="C11474" t="s">
        <v>17081</v>
      </c>
      <c r="D11474" t="s">
        <v>83</v>
      </c>
      <c r="E11474" t="s">
        <v>192</v>
      </c>
      <c r="F11474" t="s">
        <v>17082</v>
      </c>
      <c r="G11474" t="str">
        <f>"201511028535"</f>
        <v>201511028535</v>
      </c>
      <c r="H11474">
        <v>825</v>
      </c>
      <c r="I11474">
        <v>0</v>
      </c>
      <c r="J11474">
        <v>30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  <c r="R11474">
        <v>17</v>
      </c>
      <c r="S11474">
        <v>119</v>
      </c>
      <c r="V11474">
        <v>0</v>
      </c>
      <c r="W11474">
        <v>974</v>
      </c>
    </row>
    <row r="11475" spans="1:23" x14ac:dyDescent="0.25">
      <c r="H11475" t="s">
        <v>17083</v>
      </c>
    </row>
    <row r="11476" spans="1:23" x14ac:dyDescent="0.25">
      <c r="A11476">
        <v>5735</v>
      </c>
      <c r="B11476">
        <v>4328</v>
      </c>
      <c r="C11476" t="s">
        <v>17084</v>
      </c>
      <c r="D11476" t="s">
        <v>17085</v>
      </c>
      <c r="E11476" t="s">
        <v>16635</v>
      </c>
      <c r="F11476" t="s">
        <v>17086</v>
      </c>
      <c r="G11476" t="str">
        <f>"201512000887"</f>
        <v>201512000887</v>
      </c>
      <c r="H11476">
        <v>792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26</v>
      </c>
      <c r="S11476">
        <v>182</v>
      </c>
      <c r="V11476">
        <v>0</v>
      </c>
      <c r="W11476">
        <v>974</v>
      </c>
    </row>
    <row r="11477" spans="1:23" x14ac:dyDescent="0.25">
      <c r="H11477" t="s">
        <v>17087</v>
      </c>
    </row>
    <row r="11478" spans="1:23" x14ac:dyDescent="0.25">
      <c r="A11478">
        <v>5736</v>
      </c>
      <c r="B11478">
        <v>3767</v>
      </c>
      <c r="C11478" t="s">
        <v>17088</v>
      </c>
      <c r="D11478" t="s">
        <v>140</v>
      </c>
      <c r="E11478" t="s">
        <v>41</v>
      </c>
      <c r="F11478" t="s">
        <v>17089</v>
      </c>
      <c r="G11478" t="str">
        <f>"201511024915"</f>
        <v>201511024915</v>
      </c>
      <c r="H11478" t="s">
        <v>4599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  <c r="R11478">
        <v>12</v>
      </c>
      <c r="S11478">
        <v>84</v>
      </c>
      <c r="V11478">
        <v>0</v>
      </c>
      <c r="W11478" t="s">
        <v>17090</v>
      </c>
    </row>
    <row r="11479" spans="1:23" x14ac:dyDescent="0.25">
      <c r="H11479" t="s">
        <v>17091</v>
      </c>
    </row>
    <row r="11480" spans="1:23" x14ac:dyDescent="0.25">
      <c r="A11480">
        <v>5737</v>
      </c>
      <c r="B11480">
        <v>7972</v>
      </c>
      <c r="C11480" t="s">
        <v>3252</v>
      </c>
      <c r="D11480" t="s">
        <v>977</v>
      </c>
      <c r="E11480" t="s">
        <v>70</v>
      </c>
      <c r="F11480" t="s">
        <v>3253</v>
      </c>
      <c r="G11480" t="str">
        <f>"00080026"</f>
        <v>00080026</v>
      </c>
      <c r="H11480" t="s">
        <v>1220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  <c r="R11480">
        <v>0</v>
      </c>
      <c r="S11480">
        <v>0</v>
      </c>
      <c r="V11480">
        <v>0</v>
      </c>
      <c r="W11480" t="s">
        <v>1220</v>
      </c>
    </row>
    <row r="11481" spans="1:23" x14ac:dyDescent="0.25">
      <c r="H11481" t="s">
        <v>3255</v>
      </c>
    </row>
    <row r="11482" spans="1:23" x14ac:dyDescent="0.25">
      <c r="A11482">
        <v>5738</v>
      </c>
      <c r="B11482">
        <v>1569</v>
      </c>
      <c r="C11482" t="s">
        <v>17092</v>
      </c>
      <c r="D11482" t="s">
        <v>83</v>
      </c>
      <c r="E11482" t="s">
        <v>4287</v>
      </c>
      <c r="F11482" t="s">
        <v>17093</v>
      </c>
      <c r="G11482" t="str">
        <f>"00049752"</f>
        <v>00049752</v>
      </c>
      <c r="H11482" t="s">
        <v>1220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  <c r="R11482">
        <v>0</v>
      </c>
      <c r="S11482">
        <v>0</v>
      </c>
      <c r="V11482">
        <v>0</v>
      </c>
      <c r="W11482" t="s">
        <v>1220</v>
      </c>
    </row>
    <row r="11483" spans="1:23" x14ac:dyDescent="0.25">
      <c r="H11483" t="s">
        <v>17094</v>
      </c>
    </row>
    <row r="11484" spans="1:23" x14ac:dyDescent="0.25">
      <c r="A11484">
        <v>5739</v>
      </c>
      <c r="B11484">
        <v>3697</v>
      </c>
      <c r="C11484" t="s">
        <v>17095</v>
      </c>
      <c r="D11484" t="s">
        <v>83</v>
      </c>
      <c r="E11484" t="s">
        <v>70</v>
      </c>
      <c r="F11484" t="s">
        <v>17096</v>
      </c>
      <c r="G11484" t="str">
        <f>"00045741"</f>
        <v>00045741</v>
      </c>
      <c r="H11484" t="s">
        <v>1220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  <c r="R11484">
        <v>0</v>
      </c>
      <c r="S11484">
        <v>0</v>
      </c>
      <c r="T11484">
        <v>6</v>
      </c>
      <c r="U11484" t="s">
        <v>2343</v>
      </c>
      <c r="V11484">
        <v>2</v>
      </c>
      <c r="W11484" t="s">
        <v>1220</v>
      </c>
    </row>
    <row r="11485" spans="1:23" x14ac:dyDescent="0.25">
      <c r="H11485" t="s">
        <v>17097</v>
      </c>
    </row>
    <row r="11486" spans="1:23" x14ac:dyDescent="0.25">
      <c r="A11486">
        <v>5740</v>
      </c>
      <c r="B11486">
        <v>3697</v>
      </c>
      <c r="C11486" t="s">
        <v>17095</v>
      </c>
      <c r="D11486" t="s">
        <v>83</v>
      </c>
      <c r="E11486" t="s">
        <v>70</v>
      </c>
      <c r="F11486" t="s">
        <v>17096</v>
      </c>
      <c r="G11486" t="str">
        <f>"00045741"</f>
        <v>00045741</v>
      </c>
      <c r="H11486" t="s">
        <v>1220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  <c r="R11486">
        <v>0</v>
      </c>
      <c r="S11486">
        <v>0</v>
      </c>
      <c r="V11486">
        <v>2</v>
      </c>
      <c r="W11486" t="s">
        <v>1220</v>
      </c>
    </row>
    <row r="11487" spans="1:23" x14ac:dyDescent="0.25">
      <c r="H11487" t="s">
        <v>17097</v>
      </c>
    </row>
    <row r="11488" spans="1:23" x14ac:dyDescent="0.25">
      <c r="A11488">
        <v>5741</v>
      </c>
      <c r="B11488">
        <v>728</v>
      </c>
      <c r="C11488" t="s">
        <v>17098</v>
      </c>
      <c r="D11488" t="s">
        <v>495</v>
      </c>
      <c r="E11488" t="s">
        <v>60</v>
      </c>
      <c r="F11488" t="s">
        <v>17099</v>
      </c>
      <c r="G11488" t="str">
        <f>"00025124"</f>
        <v>00025124</v>
      </c>
      <c r="H11488" t="s">
        <v>1220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V11488">
        <v>0</v>
      </c>
      <c r="W11488" t="s">
        <v>1220</v>
      </c>
    </row>
    <row r="11489" spans="1:23" x14ac:dyDescent="0.25">
      <c r="H11489">
        <v>897</v>
      </c>
    </row>
    <row r="11490" spans="1:23" x14ac:dyDescent="0.25">
      <c r="A11490">
        <v>5742</v>
      </c>
      <c r="B11490">
        <v>144</v>
      </c>
      <c r="C11490" t="s">
        <v>17100</v>
      </c>
      <c r="D11490" t="s">
        <v>3297</v>
      </c>
      <c r="E11490" t="s">
        <v>51</v>
      </c>
      <c r="F11490" t="s">
        <v>17101</v>
      </c>
      <c r="G11490" t="str">
        <f>"201511026561"</f>
        <v>201511026561</v>
      </c>
      <c r="H11490" t="s">
        <v>1220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V11490">
        <v>0</v>
      </c>
      <c r="W11490" t="s">
        <v>1220</v>
      </c>
    </row>
    <row r="11491" spans="1:23" x14ac:dyDescent="0.25">
      <c r="H11491" t="s">
        <v>17102</v>
      </c>
    </row>
    <row r="11492" spans="1:23" x14ac:dyDescent="0.25">
      <c r="A11492">
        <v>5743</v>
      </c>
      <c r="B11492">
        <v>9378</v>
      </c>
      <c r="C11492" t="s">
        <v>17103</v>
      </c>
      <c r="D11492" t="s">
        <v>425</v>
      </c>
      <c r="E11492" t="s">
        <v>41</v>
      </c>
      <c r="F11492" t="s">
        <v>17104</v>
      </c>
      <c r="G11492" t="str">
        <f>"201511020683"</f>
        <v>201511020683</v>
      </c>
      <c r="H11492" t="s">
        <v>1220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0</v>
      </c>
      <c r="R11492">
        <v>0</v>
      </c>
      <c r="S11492">
        <v>0</v>
      </c>
      <c r="V11492">
        <v>1</v>
      </c>
      <c r="W11492" t="s">
        <v>1220</v>
      </c>
    </row>
    <row r="11493" spans="1:23" x14ac:dyDescent="0.25">
      <c r="H11493" t="s">
        <v>17105</v>
      </c>
    </row>
    <row r="11494" spans="1:23" x14ac:dyDescent="0.25">
      <c r="A11494">
        <v>5744</v>
      </c>
      <c r="B11494">
        <v>9683</v>
      </c>
      <c r="C11494" t="s">
        <v>1619</v>
      </c>
      <c r="D11494" t="s">
        <v>105</v>
      </c>
      <c r="E11494" t="s">
        <v>188</v>
      </c>
      <c r="F11494" t="s">
        <v>17106</v>
      </c>
      <c r="G11494" t="str">
        <f>"00069943"</f>
        <v>00069943</v>
      </c>
      <c r="H11494" t="s">
        <v>1220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R11494">
        <v>0</v>
      </c>
      <c r="S11494">
        <v>0</v>
      </c>
      <c r="V11494">
        <v>0</v>
      </c>
      <c r="W11494" t="s">
        <v>1220</v>
      </c>
    </row>
    <row r="11495" spans="1:23" x14ac:dyDescent="0.25">
      <c r="H11495" t="s">
        <v>17107</v>
      </c>
    </row>
    <row r="11496" spans="1:23" x14ac:dyDescent="0.25">
      <c r="A11496">
        <v>5745</v>
      </c>
      <c r="B11496">
        <v>1478</v>
      </c>
      <c r="C11496" t="s">
        <v>17108</v>
      </c>
      <c r="D11496" t="s">
        <v>50</v>
      </c>
      <c r="E11496" t="s">
        <v>188</v>
      </c>
      <c r="F11496" t="s">
        <v>17109</v>
      </c>
      <c r="G11496" t="str">
        <f>"201511026071"</f>
        <v>201511026071</v>
      </c>
      <c r="H11496" t="s">
        <v>1220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  <c r="R11496">
        <v>0</v>
      </c>
      <c r="S11496">
        <v>0</v>
      </c>
      <c r="V11496">
        <v>0</v>
      </c>
      <c r="W11496" t="s">
        <v>1220</v>
      </c>
    </row>
    <row r="11497" spans="1:23" x14ac:dyDescent="0.25">
      <c r="H11497" t="s">
        <v>17110</v>
      </c>
    </row>
    <row r="11498" spans="1:23" x14ac:dyDescent="0.25">
      <c r="A11498">
        <v>5746</v>
      </c>
      <c r="B11498">
        <v>302</v>
      </c>
      <c r="C11498" t="s">
        <v>11859</v>
      </c>
      <c r="D11498" t="s">
        <v>50</v>
      </c>
      <c r="E11498" t="s">
        <v>55</v>
      </c>
      <c r="F11498" t="s">
        <v>11860</v>
      </c>
      <c r="G11498" t="str">
        <f>"201510000162"</f>
        <v>201510000162</v>
      </c>
      <c r="H11498" t="s">
        <v>1220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0</v>
      </c>
      <c r="R11498">
        <v>0</v>
      </c>
      <c r="S11498">
        <v>0</v>
      </c>
      <c r="V11498">
        <v>2</v>
      </c>
      <c r="W11498" t="s">
        <v>1220</v>
      </c>
    </row>
    <row r="11499" spans="1:23" x14ac:dyDescent="0.25">
      <c r="H11499" t="s">
        <v>1769</v>
      </c>
    </row>
    <row r="11500" spans="1:23" x14ac:dyDescent="0.25">
      <c r="A11500">
        <v>5747</v>
      </c>
      <c r="B11500">
        <v>6102</v>
      </c>
      <c r="C11500" t="s">
        <v>17111</v>
      </c>
      <c r="D11500" t="s">
        <v>1540</v>
      </c>
      <c r="E11500" t="s">
        <v>55</v>
      </c>
      <c r="F11500" t="s">
        <v>17112</v>
      </c>
      <c r="G11500" t="str">
        <f>"00053584"</f>
        <v>00053584</v>
      </c>
      <c r="H11500" t="s">
        <v>1220</v>
      </c>
      <c r="I11500">
        <v>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0</v>
      </c>
      <c r="R11500">
        <v>0</v>
      </c>
      <c r="S11500">
        <v>0</v>
      </c>
      <c r="V11500">
        <v>0</v>
      </c>
      <c r="W11500" t="s">
        <v>1220</v>
      </c>
    </row>
    <row r="11501" spans="1:23" x14ac:dyDescent="0.25">
      <c r="H11501" t="s">
        <v>8484</v>
      </c>
    </row>
    <row r="11502" spans="1:23" x14ac:dyDescent="0.25">
      <c r="A11502">
        <v>5748</v>
      </c>
      <c r="B11502">
        <v>6199</v>
      </c>
      <c r="C11502" t="s">
        <v>17113</v>
      </c>
      <c r="D11502" t="s">
        <v>183</v>
      </c>
      <c r="E11502" t="s">
        <v>60</v>
      </c>
      <c r="F11502" t="s">
        <v>17114</v>
      </c>
      <c r="G11502" t="str">
        <f>"00029106"</f>
        <v>00029106</v>
      </c>
      <c r="H11502" t="s">
        <v>1220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  <c r="R11502">
        <v>0</v>
      </c>
      <c r="S11502">
        <v>0</v>
      </c>
      <c r="V11502">
        <v>1</v>
      </c>
      <c r="W11502" t="s">
        <v>1220</v>
      </c>
    </row>
    <row r="11503" spans="1:23" x14ac:dyDescent="0.25">
      <c r="H11503" t="s">
        <v>17115</v>
      </c>
    </row>
    <row r="11504" spans="1:23" x14ac:dyDescent="0.25">
      <c r="A11504">
        <v>5749</v>
      </c>
      <c r="B11504">
        <v>3141</v>
      </c>
      <c r="C11504" t="s">
        <v>17116</v>
      </c>
      <c r="D11504" t="s">
        <v>17117</v>
      </c>
      <c r="E11504" t="s">
        <v>41</v>
      </c>
      <c r="F11504" t="s">
        <v>17118</v>
      </c>
      <c r="G11504" t="str">
        <f>"00023538"</f>
        <v>00023538</v>
      </c>
      <c r="H11504" t="s">
        <v>1220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0</v>
      </c>
      <c r="R11504">
        <v>0</v>
      </c>
      <c r="S11504">
        <v>0</v>
      </c>
      <c r="V11504">
        <v>1</v>
      </c>
      <c r="W11504" t="s">
        <v>1220</v>
      </c>
    </row>
    <row r="11505" spans="1:23" x14ac:dyDescent="0.25">
      <c r="H11505" t="s">
        <v>17119</v>
      </c>
    </row>
    <row r="11506" spans="1:23" x14ac:dyDescent="0.25">
      <c r="A11506">
        <v>5750</v>
      </c>
      <c r="B11506">
        <v>7501</v>
      </c>
      <c r="C11506" t="s">
        <v>17120</v>
      </c>
      <c r="D11506" t="s">
        <v>724</v>
      </c>
      <c r="E11506" t="s">
        <v>2299</v>
      </c>
      <c r="F11506" t="s">
        <v>17121</v>
      </c>
      <c r="G11506" t="str">
        <f>"201511027978"</f>
        <v>201511027978</v>
      </c>
      <c r="H11506" t="s">
        <v>1220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  <c r="R11506">
        <v>0</v>
      </c>
      <c r="S11506">
        <v>0</v>
      </c>
      <c r="V11506">
        <v>0</v>
      </c>
      <c r="W11506" t="s">
        <v>1220</v>
      </c>
    </row>
    <row r="11507" spans="1:23" x14ac:dyDescent="0.25">
      <c r="H11507" t="s">
        <v>17122</v>
      </c>
    </row>
    <row r="11508" spans="1:23" x14ac:dyDescent="0.25">
      <c r="A11508">
        <v>5751</v>
      </c>
      <c r="B11508">
        <v>8037</v>
      </c>
      <c r="C11508" t="s">
        <v>17123</v>
      </c>
      <c r="D11508" t="s">
        <v>17124</v>
      </c>
      <c r="E11508" t="s">
        <v>4287</v>
      </c>
      <c r="F11508" t="s">
        <v>17125</v>
      </c>
      <c r="G11508" t="str">
        <f>"201511022858"</f>
        <v>201511022858</v>
      </c>
      <c r="H11508" t="s">
        <v>1220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  <c r="R11508">
        <v>0</v>
      </c>
      <c r="S11508">
        <v>0</v>
      </c>
      <c r="V11508">
        <v>0</v>
      </c>
      <c r="W11508" t="s">
        <v>1220</v>
      </c>
    </row>
    <row r="11509" spans="1:23" x14ac:dyDescent="0.25">
      <c r="H11509" t="s">
        <v>17126</v>
      </c>
    </row>
    <row r="11510" spans="1:23" x14ac:dyDescent="0.25">
      <c r="A11510">
        <v>5752</v>
      </c>
      <c r="B11510">
        <v>4685</v>
      </c>
      <c r="C11510" t="s">
        <v>10198</v>
      </c>
      <c r="D11510" t="s">
        <v>217</v>
      </c>
      <c r="E11510" t="s">
        <v>96</v>
      </c>
      <c r="F11510" t="s">
        <v>17127</v>
      </c>
      <c r="G11510" t="str">
        <f>"201512000491"</f>
        <v>201512000491</v>
      </c>
      <c r="H11510" t="s">
        <v>1220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V11510">
        <v>1</v>
      </c>
      <c r="W11510" t="s">
        <v>1220</v>
      </c>
    </row>
    <row r="11511" spans="1:23" x14ac:dyDescent="0.25">
      <c r="H11511" t="s">
        <v>16762</v>
      </c>
    </row>
    <row r="11512" spans="1:23" x14ac:dyDescent="0.25">
      <c r="A11512">
        <v>5753</v>
      </c>
      <c r="B11512">
        <v>2581</v>
      </c>
      <c r="C11512" t="s">
        <v>17128</v>
      </c>
      <c r="D11512" t="s">
        <v>230</v>
      </c>
      <c r="E11512" t="s">
        <v>51</v>
      </c>
      <c r="F11512" t="s">
        <v>17129</v>
      </c>
      <c r="G11512" t="str">
        <f>"200903000431"</f>
        <v>200903000431</v>
      </c>
      <c r="H11512" t="s">
        <v>1220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0</v>
      </c>
      <c r="R11512">
        <v>0</v>
      </c>
      <c r="S11512">
        <v>0</v>
      </c>
      <c r="V11512">
        <v>0</v>
      </c>
      <c r="W11512" t="s">
        <v>1220</v>
      </c>
    </row>
    <row r="11513" spans="1:23" x14ac:dyDescent="0.25">
      <c r="H11513" t="s">
        <v>17130</v>
      </c>
    </row>
    <row r="11514" spans="1:23" x14ac:dyDescent="0.25">
      <c r="A11514">
        <v>5754</v>
      </c>
      <c r="B11514">
        <v>6009</v>
      </c>
      <c r="C11514" t="s">
        <v>17131</v>
      </c>
      <c r="D11514" t="s">
        <v>123</v>
      </c>
      <c r="E11514" t="s">
        <v>70</v>
      </c>
      <c r="F11514" t="s">
        <v>17132</v>
      </c>
      <c r="G11514" t="str">
        <f>"201511041780"</f>
        <v>201511041780</v>
      </c>
      <c r="H11514" t="s">
        <v>1220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0</v>
      </c>
      <c r="R11514">
        <v>0</v>
      </c>
      <c r="S11514">
        <v>0</v>
      </c>
      <c r="V11514">
        <v>2</v>
      </c>
      <c r="W11514" t="s">
        <v>1220</v>
      </c>
    </row>
    <row r="11515" spans="1:23" x14ac:dyDescent="0.25">
      <c r="H11515" t="s">
        <v>17133</v>
      </c>
    </row>
    <row r="11516" spans="1:23" x14ac:dyDescent="0.25">
      <c r="A11516">
        <v>5755</v>
      </c>
      <c r="B11516">
        <v>4964</v>
      </c>
      <c r="C11516" t="s">
        <v>15304</v>
      </c>
      <c r="D11516" t="s">
        <v>442</v>
      </c>
      <c r="E11516" t="s">
        <v>192</v>
      </c>
      <c r="F11516" t="s">
        <v>17134</v>
      </c>
      <c r="G11516" t="str">
        <f>"201511036310"</f>
        <v>201511036310</v>
      </c>
      <c r="H11516" t="s">
        <v>1220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  <c r="R11516">
        <v>0</v>
      </c>
      <c r="S11516">
        <v>0</v>
      </c>
      <c r="V11516">
        <v>1</v>
      </c>
      <c r="W11516" t="s">
        <v>1220</v>
      </c>
    </row>
    <row r="11517" spans="1:23" x14ac:dyDescent="0.25">
      <c r="H11517" t="s">
        <v>17135</v>
      </c>
    </row>
    <row r="11518" spans="1:23" x14ac:dyDescent="0.25">
      <c r="A11518">
        <v>5756</v>
      </c>
      <c r="B11518">
        <v>3980</v>
      </c>
      <c r="C11518" t="s">
        <v>17136</v>
      </c>
      <c r="D11518" t="s">
        <v>17137</v>
      </c>
      <c r="E11518" t="s">
        <v>51</v>
      </c>
      <c r="F11518" t="s">
        <v>17138</v>
      </c>
      <c r="G11518" t="str">
        <f>"00045591"</f>
        <v>00045591</v>
      </c>
      <c r="H11518" t="s">
        <v>1220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  <c r="R11518">
        <v>0</v>
      </c>
      <c r="S11518">
        <v>0</v>
      </c>
      <c r="V11518">
        <v>0</v>
      </c>
      <c r="W11518" t="s">
        <v>1220</v>
      </c>
    </row>
    <row r="11519" spans="1:23" x14ac:dyDescent="0.25">
      <c r="H11519" t="s">
        <v>2685</v>
      </c>
    </row>
    <row r="11520" spans="1:23" x14ac:dyDescent="0.25">
      <c r="A11520">
        <v>5757</v>
      </c>
      <c r="B11520">
        <v>6325</v>
      </c>
      <c r="C11520" t="s">
        <v>17139</v>
      </c>
      <c r="D11520" t="s">
        <v>17140</v>
      </c>
      <c r="E11520" t="s">
        <v>70</v>
      </c>
      <c r="F11520" t="s">
        <v>17141</v>
      </c>
      <c r="G11520" t="str">
        <f>"00069711"</f>
        <v>00069711</v>
      </c>
      <c r="H11520" t="s">
        <v>1220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V11520">
        <v>0</v>
      </c>
      <c r="W11520" t="s">
        <v>1220</v>
      </c>
    </row>
    <row r="11521" spans="1:23" x14ac:dyDescent="0.25">
      <c r="H11521" t="s">
        <v>17142</v>
      </c>
    </row>
    <row r="11522" spans="1:23" x14ac:dyDescent="0.25">
      <c r="A11522">
        <v>5758</v>
      </c>
      <c r="B11522">
        <v>6124</v>
      </c>
      <c r="C11522" t="s">
        <v>17143</v>
      </c>
      <c r="D11522" t="s">
        <v>64</v>
      </c>
      <c r="E11522" t="s">
        <v>51</v>
      </c>
      <c r="F11522" t="s">
        <v>17144</v>
      </c>
      <c r="G11522" t="str">
        <f>"201511043224"</f>
        <v>201511043224</v>
      </c>
      <c r="H11522" t="s">
        <v>4560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33</v>
      </c>
      <c r="S11522">
        <v>231</v>
      </c>
      <c r="V11522">
        <v>1</v>
      </c>
      <c r="W11522" t="s">
        <v>1220</v>
      </c>
    </row>
    <row r="11523" spans="1:23" x14ac:dyDescent="0.25">
      <c r="H11523" t="s">
        <v>17145</v>
      </c>
    </row>
    <row r="11524" spans="1:23" x14ac:dyDescent="0.25">
      <c r="A11524">
        <v>5759</v>
      </c>
      <c r="B11524">
        <v>4991</v>
      </c>
      <c r="C11524" t="s">
        <v>17146</v>
      </c>
      <c r="D11524" t="s">
        <v>1113</v>
      </c>
      <c r="E11524" t="s">
        <v>123</v>
      </c>
      <c r="F11524" t="s">
        <v>17147</v>
      </c>
      <c r="G11524" t="str">
        <f>"00101725"</f>
        <v>00101725</v>
      </c>
      <c r="H11524">
        <v>847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18</v>
      </c>
      <c r="S11524">
        <v>126</v>
      </c>
      <c r="V11524">
        <v>0</v>
      </c>
      <c r="W11524">
        <v>973</v>
      </c>
    </row>
    <row r="11525" spans="1:23" x14ac:dyDescent="0.25">
      <c r="H11525" t="s">
        <v>17148</v>
      </c>
    </row>
    <row r="11526" spans="1:23" x14ac:dyDescent="0.25">
      <c r="A11526">
        <v>5760</v>
      </c>
      <c r="B11526">
        <v>3033</v>
      </c>
      <c r="C11526" t="s">
        <v>17149</v>
      </c>
      <c r="D11526" t="s">
        <v>244</v>
      </c>
      <c r="E11526" t="s">
        <v>9274</v>
      </c>
      <c r="F11526" t="s">
        <v>17150</v>
      </c>
      <c r="G11526" t="str">
        <f>"201511031320"</f>
        <v>201511031320</v>
      </c>
      <c r="H11526">
        <v>770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29</v>
      </c>
      <c r="S11526">
        <v>203</v>
      </c>
      <c r="V11526">
        <v>1</v>
      </c>
      <c r="W11526">
        <v>973</v>
      </c>
    </row>
    <row r="11527" spans="1:23" x14ac:dyDescent="0.25">
      <c r="H11527" t="s">
        <v>17151</v>
      </c>
    </row>
    <row r="11528" spans="1:23" x14ac:dyDescent="0.25">
      <c r="A11528">
        <v>5761</v>
      </c>
      <c r="B11528">
        <v>98</v>
      </c>
      <c r="C11528" t="s">
        <v>17152</v>
      </c>
      <c r="D11528" t="s">
        <v>83</v>
      </c>
      <c r="E11528" t="s">
        <v>55</v>
      </c>
      <c r="F11528" t="s">
        <v>17153</v>
      </c>
      <c r="G11528" t="str">
        <f>"201512005586"</f>
        <v>201512005586</v>
      </c>
      <c r="H11528" t="s">
        <v>3607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25</v>
      </c>
      <c r="S11528">
        <v>175</v>
      </c>
      <c r="V11528">
        <v>0</v>
      </c>
      <c r="W11528" t="s">
        <v>17154</v>
      </c>
    </row>
    <row r="11529" spans="1:23" x14ac:dyDescent="0.25">
      <c r="H11529" t="s">
        <v>17155</v>
      </c>
    </row>
    <row r="11530" spans="1:23" x14ac:dyDescent="0.25">
      <c r="A11530">
        <v>5762</v>
      </c>
      <c r="B11530">
        <v>3369</v>
      </c>
      <c r="C11530" t="s">
        <v>17156</v>
      </c>
      <c r="D11530" t="s">
        <v>191</v>
      </c>
      <c r="E11530" t="s">
        <v>15</v>
      </c>
      <c r="F11530" t="s">
        <v>17157</v>
      </c>
      <c r="G11530" t="str">
        <f>"200801000271"</f>
        <v>200801000271</v>
      </c>
      <c r="H11530" t="s">
        <v>959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V11530">
        <v>0</v>
      </c>
      <c r="W11530" t="s">
        <v>959</v>
      </c>
    </row>
    <row r="11531" spans="1:23" x14ac:dyDescent="0.25">
      <c r="H11531" t="s">
        <v>17158</v>
      </c>
    </row>
    <row r="11532" spans="1:23" x14ac:dyDescent="0.25">
      <c r="A11532">
        <v>5763</v>
      </c>
      <c r="B11532">
        <v>7845</v>
      </c>
      <c r="C11532" t="s">
        <v>2946</v>
      </c>
      <c r="D11532" t="s">
        <v>515</v>
      </c>
      <c r="E11532" t="s">
        <v>51</v>
      </c>
      <c r="F11532" t="s">
        <v>17159</v>
      </c>
      <c r="G11532" t="str">
        <f>"201512001471"</f>
        <v>201512001471</v>
      </c>
      <c r="H11532" t="s">
        <v>959</v>
      </c>
      <c r="I11532">
        <v>0</v>
      </c>
      <c r="J11532">
        <v>0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  <c r="R11532">
        <v>0</v>
      </c>
      <c r="S11532">
        <v>0</v>
      </c>
      <c r="V11532">
        <v>2</v>
      </c>
      <c r="W11532" t="s">
        <v>959</v>
      </c>
    </row>
    <row r="11533" spans="1:23" x14ac:dyDescent="0.25">
      <c r="H11533" t="s">
        <v>17160</v>
      </c>
    </row>
    <row r="11534" spans="1:23" x14ac:dyDescent="0.25">
      <c r="A11534">
        <v>5764</v>
      </c>
      <c r="B11534">
        <v>9878</v>
      </c>
      <c r="C11534" t="s">
        <v>6941</v>
      </c>
      <c r="D11534" t="s">
        <v>655</v>
      </c>
      <c r="E11534" t="s">
        <v>25</v>
      </c>
      <c r="F11534" t="s">
        <v>17161</v>
      </c>
      <c r="G11534" t="str">
        <f>"201511009588"</f>
        <v>201511009588</v>
      </c>
      <c r="H11534">
        <v>935</v>
      </c>
      <c r="I11534">
        <v>0</v>
      </c>
      <c r="J11534">
        <v>30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R11534">
        <v>1</v>
      </c>
      <c r="S11534">
        <v>7</v>
      </c>
      <c r="V11534">
        <v>0</v>
      </c>
      <c r="W11534">
        <v>972</v>
      </c>
    </row>
    <row r="11535" spans="1:23" x14ac:dyDescent="0.25">
      <c r="H11535" t="s">
        <v>17162</v>
      </c>
    </row>
    <row r="11536" spans="1:23" x14ac:dyDescent="0.25">
      <c r="A11536">
        <v>5765</v>
      </c>
      <c r="B11536">
        <v>4539</v>
      </c>
      <c r="C11536" t="s">
        <v>17163</v>
      </c>
      <c r="D11536" t="s">
        <v>485</v>
      </c>
      <c r="E11536" t="s">
        <v>41</v>
      </c>
      <c r="F11536" t="s">
        <v>17164</v>
      </c>
      <c r="G11536" t="str">
        <f>"00069888"</f>
        <v>00069888</v>
      </c>
      <c r="H11536">
        <v>825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0</v>
      </c>
      <c r="R11536">
        <v>21</v>
      </c>
      <c r="S11536">
        <v>147</v>
      </c>
      <c r="V11536">
        <v>0</v>
      </c>
      <c r="W11536">
        <v>972</v>
      </c>
    </row>
    <row r="11537" spans="1:23" x14ac:dyDescent="0.25">
      <c r="H11537" t="s">
        <v>17165</v>
      </c>
    </row>
    <row r="11538" spans="1:23" x14ac:dyDescent="0.25">
      <c r="A11538">
        <v>5766</v>
      </c>
      <c r="B11538">
        <v>3648</v>
      </c>
      <c r="C11538" t="s">
        <v>75</v>
      </c>
      <c r="D11538" t="s">
        <v>17166</v>
      </c>
      <c r="E11538" t="s">
        <v>15210</v>
      </c>
      <c r="F11538" t="s">
        <v>17167</v>
      </c>
      <c r="G11538" t="str">
        <f>"201511025272"</f>
        <v>201511025272</v>
      </c>
      <c r="H11538" t="s">
        <v>17168</v>
      </c>
      <c r="I11538">
        <v>0</v>
      </c>
      <c r="J11538">
        <v>50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  <c r="R11538">
        <v>0</v>
      </c>
      <c r="S11538">
        <v>0</v>
      </c>
      <c r="V11538">
        <v>1</v>
      </c>
      <c r="W11538" t="s">
        <v>17169</v>
      </c>
    </row>
    <row r="11539" spans="1:23" x14ac:dyDescent="0.25">
      <c r="H11539" t="s">
        <v>17170</v>
      </c>
    </row>
    <row r="11540" spans="1:23" x14ac:dyDescent="0.25">
      <c r="A11540">
        <v>5767</v>
      </c>
      <c r="B11540">
        <v>2682</v>
      </c>
      <c r="C11540" t="s">
        <v>17171</v>
      </c>
      <c r="D11540" t="s">
        <v>40</v>
      </c>
      <c r="E11540" t="s">
        <v>122</v>
      </c>
      <c r="F11540" t="s">
        <v>17172</v>
      </c>
      <c r="G11540" t="str">
        <f>"00081973"</f>
        <v>00081973</v>
      </c>
      <c r="H11540" t="s">
        <v>3426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R11540">
        <v>23</v>
      </c>
      <c r="S11540">
        <v>161</v>
      </c>
      <c r="T11540">
        <v>7</v>
      </c>
      <c r="U11540" t="s">
        <v>17173</v>
      </c>
      <c r="V11540">
        <v>1</v>
      </c>
      <c r="W11540" t="s">
        <v>17174</v>
      </c>
    </row>
    <row r="11541" spans="1:23" x14ac:dyDescent="0.25">
      <c r="H11541" t="s">
        <v>9745</v>
      </c>
    </row>
    <row r="11542" spans="1:23" x14ac:dyDescent="0.25">
      <c r="A11542">
        <v>5768</v>
      </c>
      <c r="B11542">
        <v>4603</v>
      </c>
      <c r="C11542" t="s">
        <v>3011</v>
      </c>
      <c r="D11542" t="s">
        <v>17175</v>
      </c>
      <c r="E11542" t="s">
        <v>55</v>
      </c>
      <c r="F11542" t="s">
        <v>17176</v>
      </c>
      <c r="G11542" t="str">
        <f>"00024731"</f>
        <v>00024731</v>
      </c>
      <c r="H11542" t="s">
        <v>1352</v>
      </c>
      <c r="I11542">
        <v>0</v>
      </c>
      <c r="J11542">
        <v>0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0</v>
      </c>
      <c r="R11542">
        <v>6</v>
      </c>
      <c r="S11542">
        <v>42</v>
      </c>
      <c r="V11542">
        <v>0</v>
      </c>
      <c r="W11542" t="s">
        <v>17177</v>
      </c>
    </row>
    <row r="11543" spans="1:23" x14ac:dyDescent="0.25">
      <c r="H11543" t="s">
        <v>17178</v>
      </c>
    </row>
    <row r="11544" spans="1:23" x14ac:dyDescent="0.25">
      <c r="A11544">
        <v>5769</v>
      </c>
      <c r="B11544">
        <v>7105</v>
      </c>
      <c r="C11544" t="s">
        <v>17179</v>
      </c>
      <c r="D11544" t="s">
        <v>5286</v>
      </c>
      <c r="E11544" t="s">
        <v>122</v>
      </c>
      <c r="F11544" t="s">
        <v>17180</v>
      </c>
      <c r="G11544" t="str">
        <f>"00034791"</f>
        <v>00034791</v>
      </c>
      <c r="H11544" t="s">
        <v>1352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  <c r="R11544">
        <v>6</v>
      </c>
      <c r="S11544">
        <v>42</v>
      </c>
      <c r="V11544">
        <v>0</v>
      </c>
      <c r="W11544" t="s">
        <v>17177</v>
      </c>
    </row>
    <row r="11545" spans="1:23" x14ac:dyDescent="0.25">
      <c r="H11545" t="s">
        <v>17181</v>
      </c>
    </row>
    <row r="11546" spans="1:23" x14ac:dyDescent="0.25">
      <c r="A11546">
        <v>5770</v>
      </c>
      <c r="B11546">
        <v>1595</v>
      </c>
      <c r="C11546" t="s">
        <v>17182</v>
      </c>
      <c r="D11546" t="s">
        <v>3406</v>
      </c>
      <c r="E11546" t="s">
        <v>55</v>
      </c>
      <c r="F11546" t="s">
        <v>17183</v>
      </c>
      <c r="G11546" t="str">
        <f>"201102000338"</f>
        <v>201102000338</v>
      </c>
      <c r="H11546" t="s">
        <v>2791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0</v>
      </c>
      <c r="R11546">
        <v>17</v>
      </c>
      <c r="S11546">
        <v>119</v>
      </c>
      <c r="V11546">
        <v>0</v>
      </c>
      <c r="W11546" t="s">
        <v>17177</v>
      </c>
    </row>
    <row r="11547" spans="1:23" x14ac:dyDescent="0.25">
      <c r="H11547" t="s">
        <v>17184</v>
      </c>
    </row>
    <row r="11548" spans="1:23" x14ac:dyDescent="0.25">
      <c r="A11548">
        <v>5771</v>
      </c>
      <c r="B11548">
        <v>9112</v>
      </c>
      <c r="C11548" t="s">
        <v>17185</v>
      </c>
      <c r="D11548" t="s">
        <v>1315</v>
      </c>
      <c r="E11548" t="s">
        <v>694</v>
      </c>
      <c r="F11548" t="s">
        <v>17186</v>
      </c>
      <c r="G11548" t="str">
        <f>"201511038866"</f>
        <v>201511038866</v>
      </c>
      <c r="H11548" t="s">
        <v>2567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0</v>
      </c>
      <c r="R11548">
        <v>0</v>
      </c>
      <c r="S11548">
        <v>0</v>
      </c>
      <c r="V11548">
        <v>0</v>
      </c>
      <c r="W11548" t="s">
        <v>2567</v>
      </c>
    </row>
    <row r="11549" spans="1:23" x14ac:dyDescent="0.25">
      <c r="H11549" t="s">
        <v>17187</v>
      </c>
    </row>
    <row r="11550" spans="1:23" x14ac:dyDescent="0.25">
      <c r="A11550">
        <v>5772</v>
      </c>
      <c r="B11550">
        <v>4011</v>
      </c>
      <c r="C11550" t="s">
        <v>17188</v>
      </c>
      <c r="D11550" t="s">
        <v>17189</v>
      </c>
      <c r="E11550" t="s">
        <v>96</v>
      </c>
      <c r="F11550" t="s">
        <v>17190</v>
      </c>
      <c r="G11550" t="str">
        <f>"201511041870"</f>
        <v>201511041870</v>
      </c>
      <c r="H11550" t="s">
        <v>2567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  <c r="R11550">
        <v>0</v>
      </c>
      <c r="S11550">
        <v>0</v>
      </c>
      <c r="V11550">
        <v>1</v>
      </c>
      <c r="W11550" t="s">
        <v>2567</v>
      </c>
    </row>
    <row r="11551" spans="1:23" x14ac:dyDescent="0.25">
      <c r="H11551" t="s">
        <v>17191</v>
      </c>
    </row>
    <row r="11552" spans="1:23" x14ac:dyDescent="0.25">
      <c r="A11552">
        <v>5773</v>
      </c>
      <c r="B11552">
        <v>7841</v>
      </c>
      <c r="C11552" t="s">
        <v>4189</v>
      </c>
      <c r="D11552" t="s">
        <v>406</v>
      </c>
      <c r="E11552" t="s">
        <v>123</v>
      </c>
      <c r="F11552" t="s">
        <v>14969</v>
      </c>
      <c r="G11552" t="str">
        <f>"201505000243"</f>
        <v>201505000243</v>
      </c>
      <c r="H11552" t="s">
        <v>2567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  <c r="R11552">
        <v>0</v>
      </c>
      <c r="S11552">
        <v>0</v>
      </c>
      <c r="V11552">
        <v>0</v>
      </c>
      <c r="W11552" t="s">
        <v>2567</v>
      </c>
    </row>
    <row r="11553" spans="1:23" x14ac:dyDescent="0.25">
      <c r="H11553" t="s">
        <v>14970</v>
      </c>
    </row>
    <row r="11554" spans="1:23" x14ac:dyDescent="0.25">
      <c r="A11554">
        <v>5774</v>
      </c>
      <c r="B11554">
        <v>1152</v>
      </c>
      <c r="C11554" t="s">
        <v>665</v>
      </c>
      <c r="D11554" t="s">
        <v>1540</v>
      </c>
      <c r="E11554" t="s">
        <v>5013</v>
      </c>
      <c r="F11554" t="s">
        <v>17192</v>
      </c>
      <c r="G11554" t="str">
        <f>"201511036011"</f>
        <v>201511036011</v>
      </c>
      <c r="H11554">
        <v>880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  <c r="R11554">
        <v>13</v>
      </c>
      <c r="S11554">
        <v>91</v>
      </c>
      <c r="V11554">
        <v>0</v>
      </c>
      <c r="W11554">
        <v>971</v>
      </c>
    </row>
    <row r="11555" spans="1:23" x14ac:dyDescent="0.25">
      <c r="H11555" t="s">
        <v>17193</v>
      </c>
    </row>
    <row r="11556" spans="1:23" x14ac:dyDescent="0.25">
      <c r="A11556">
        <v>5775</v>
      </c>
      <c r="B11556">
        <v>8836</v>
      </c>
      <c r="C11556" t="s">
        <v>17194</v>
      </c>
      <c r="D11556" t="s">
        <v>1759</v>
      </c>
      <c r="E11556" t="s">
        <v>1690</v>
      </c>
      <c r="F11556" t="s">
        <v>17195</v>
      </c>
      <c r="G11556" t="str">
        <f>"201511026640"</f>
        <v>201511026640</v>
      </c>
      <c r="H11556" t="s">
        <v>1242</v>
      </c>
      <c r="I11556">
        <v>0</v>
      </c>
      <c r="J11556">
        <v>30</v>
      </c>
      <c r="K11556">
        <v>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0</v>
      </c>
      <c r="R11556">
        <v>0</v>
      </c>
      <c r="S11556">
        <v>0</v>
      </c>
      <c r="V11556">
        <v>0</v>
      </c>
      <c r="W11556" t="s">
        <v>17196</v>
      </c>
    </row>
    <row r="11557" spans="1:23" x14ac:dyDescent="0.25">
      <c r="H11557" t="s">
        <v>17197</v>
      </c>
    </row>
    <row r="11558" spans="1:23" x14ac:dyDescent="0.25">
      <c r="A11558">
        <v>5776</v>
      </c>
      <c r="B11558">
        <v>5839</v>
      </c>
      <c r="C11558" t="s">
        <v>17198</v>
      </c>
      <c r="D11558" t="s">
        <v>191</v>
      </c>
      <c r="E11558" t="s">
        <v>3956</v>
      </c>
      <c r="F11558" t="s">
        <v>17199</v>
      </c>
      <c r="G11558" t="str">
        <f>"00073929"</f>
        <v>00073929</v>
      </c>
      <c r="H11558" t="s">
        <v>1242</v>
      </c>
      <c r="I11558">
        <v>0</v>
      </c>
      <c r="J11558">
        <v>30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  <c r="R11558">
        <v>0</v>
      </c>
      <c r="S11558">
        <v>0</v>
      </c>
      <c r="V11558">
        <v>0</v>
      </c>
      <c r="W11558" t="s">
        <v>17196</v>
      </c>
    </row>
    <row r="11559" spans="1:23" x14ac:dyDescent="0.25">
      <c r="H11559" t="s">
        <v>17200</v>
      </c>
    </row>
    <row r="11560" spans="1:23" x14ac:dyDescent="0.25">
      <c r="A11560">
        <v>5777</v>
      </c>
      <c r="B11560">
        <v>623</v>
      </c>
      <c r="C11560" t="s">
        <v>17201</v>
      </c>
      <c r="D11560" t="s">
        <v>336</v>
      </c>
      <c r="E11560" t="s">
        <v>196</v>
      </c>
      <c r="F11560" t="s">
        <v>17202</v>
      </c>
      <c r="G11560" t="str">
        <f>"200907000282"</f>
        <v>200907000282</v>
      </c>
      <c r="H11560" t="s">
        <v>1242</v>
      </c>
      <c r="I11560">
        <v>0</v>
      </c>
      <c r="J11560">
        <v>30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V11560">
        <v>0</v>
      </c>
      <c r="W11560" t="s">
        <v>17196</v>
      </c>
    </row>
    <row r="11561" spans="1:23" x14ac:dyDescent="0.25">
      <c r="H11561" t="s">
        <v>17203</v>
      </c>
    </row>
    <row r="11562" spans="1:23" x14ac:dyDescent="0.25">
      <c r="A11562">
        <v>5778</v>
      </c>
      <c r="B11562">
        <v>9308</v>
      </c>
      <c r="C11562" t="s">
        <v>9376</v>
      </c>
      <c r="D11562" t="s">
        <v>191</v>
      </c>
      <c r="E11562" t="s">
        <v>41</v>
      </c>
      <c r="F11562" t="s">
        <v>17204</v>
      </c>
      <c r="G11562" t="str">
        <f>"00089185"</f>
        <v>00089185</v>
      </c>
      <c r="H11562" t="s">
        <v>1242</v>
      </c>
      <c r="I11562">
        <v>0</v>
      </c>
      <c r="J11562">
        <v>30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0</v>
      </c>
      <c r="R11562">
        <v>0</v>
      </c>
      <c r="S11562">
        <v>0</v>
      </c>
      <c r="V11562">
        <v>0</v>
      </c>
      <c r="W11562" t="s">
        <v>17196</v>
      </c>
    </row>
    <row r="11563" spans="1:23" x14ac:dyDescent="0.25">
      <c r="H11563" t="s">
        <v>17205</v>
      </c>
    </row>
    <row r="11564" spans="1:23" x14ac:dyDescent="0.25">
      <c r="A11564">
        <v>5779</v>
      </c>
      <c r="B11564">
        <v>3197</v>
      </c>
      <c r="C11564" t="s">
        <v>17206</v>
      </c>
      <c r="D11564" t="s">
        <v>655</v>
      </c>
      <c r="E11564" t="s">
        <v>295</v>
      </c>
      <c r="F11564" t="s">
        <v>17207</v>
      </c>
      <c r="G11564" t="str">
        <f>"201511032376"</f>
        <v>201511032376</v>
      </c>
      <c r="H11564" t="s">
        <v>1242</v>
      </c>
      <c r="I11564">
        <v>0</v>
      </c>
      <c r="J11564">
        <v>30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0</v>
      </c>
      <c r="R11564">
        <v>0</v>
      </c>
      <c r="S11564">
        <v>0</v>
      </c>
      <c r="V11564">
        <v>0</v>
      </c>
      <c r="W11564" t="s">
        <v>17196</v>
      </c>
    </row>
    <row r="11565" spans="1:23" x14ac:dyDescent="0.25">
      <c r="H11565" t="s">
        <v>735</v>
      </c>
    </row>
    <row r="11566" spans="1:23" x14ac:dyDescent="0.25">
      <c r="A11566">
        <v>5780</v>
      </c>
      <c r="B11566">
        <v>6204</v>
      </c>
      <c r="C11566" t="s">
        <v>17208</v>
      </c>
      <c r="D11566" t="s">
        <v>40</v>
      </c>
      <c r="E11566" t="s">
        <v>196</v>
      </c>
      <c r="F11566" t="s">
        <v>17209</v>
      </c>
      <c r="G11566" t="str">
        <f>"201511039514"</f>
        <v>201511039514</v>
      </c>
      <c r="H11566" t="s">
        <v>1242</v>
      </c>
      <c r="I11566">
        <v>0</v>
      </c>
      <c r="J11566">
        <v>30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R11566">
        <v>0</v>
      </c>
      <c r="S11566">
        <v>0</v>
      </c>
      <c r="V11566">
        <v>0</v>
      </c>
      <c r="W11566" t="s">
        <v>17196</v>
      </c>
    </row>
    <row r="11567" spans="1:23" x14ac:dyDescent="0.25">
      <c r="H11567" t="s">
        <v>17210</v>
      </c>
    </row>
    <row r="11568" spans="1:23" x14ac:dyDescent="0.25">
      <c r="A11568">
        <v>5781</v>
      </c>
      <c r="B11568">
        <v>1376</v>
      </c>
      <c r="C11568" t="s">
        <v>17211</v>
      </c>
      <c r="D11568" t="s">
        <v>1399</v>
      </c>
      <c r="E11568" t="s">
        <v>116</v>
      </c>
      <c r="F11568" t="s">
        <v>17212</v>
      </c>
      <c r="G11568" t="str">
        <f>"201511011054"</f>
        <v>201511011054</v>
      </c>
      <c r="H11568" t="s">
        <v>1242</v>
      </c>
      <c r="I11568">
        <v>0</v>
      </c>
      <c r="J11568">
        <v>30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0</v>
      </c>
      <c r="V11568">
        <v>0</v>
      </c>
      <c r="W11568" t="s">
        <v>17196</v>
      </c>
    </row>
    <row r="11569" spans="1:23" x14ac:dyDescent="0.25">
      <c r="H11569" t="s">
        <v>17213</v>
      </c>
    </row>
    <row r="11570" spans="1:23" x14ac:dyDescent="0.25">
      <c r="A11570">
        <v>5782</v>
      </c>
      <c r="B11570">
        <v>5427</v>
      </c>
      <c r="C11570" t="s">
        <v>17214</v>
      </c>
      <c r="D11570" t="s">
        <v>1276</v>
      </c>
      <c r="E11570" t="s">
        <v>15</v>
      </c>
      <c r="F11570" t="s">
        <v>17215</v>
      </c>
      <c r="G11570" t="str">
        <f>"201511033893"</f>
        <v>201511033893</v>
      </c>
      <c r="H11570" t="s">
        <v>1242</v>
      </c>
      <c r="I11570">
        <v>0</v>
      </c>
      <c r="J11570">
        <v>30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  <c r="R11570">
        <v>0</v>
      </c>
      <c r="S11570">
        <v>0</v>
      </c>
      <c r="V11570">
        <v>1</v>
      </c>
      <c r="W11570" t="s">
        <v>17196</v>
      </c>
    </row>
    <row r="11571" spans="1:23" x14ac:dyDescent="0.25">
      <c r="H11571" t="s">
        <v>17216</v>
      </c>
    </row>
    <row r="11572" spans="1:23" x14ac:dyDescent="0.25">
      <c r="A11572">
        <v>5783</v>
      </c>
      <c r="B11572">
        <v>9356</v>
      </c>
      <c r="C11572" t="s">
        <v>5890</v>
      </c>
      <c r="D11572" t="s">
        <v>1655</v>
      </c>
      <c r="E11572" t="s">
        <v>41</v>
      </c>
      <c r="F11572" t="s">
        <v>13158</v>
      </c>
      <c r="G11572" t="str">
        <f>"00087543"</f>
        <v>00087543</v>
      </c>
      <c r="H11572" t="s">
        <v>1242</v>
      </c>
      <c r="I11572">
        <v>0</v>
      </c>
      <c r="J11572">
        <v>30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V11572">
        <v>0</v>
      </c>
      <c r="W11572" t="s">
        <v>17196</v>
      </c>
    </row>
    <row r="11573" spans="1:23" x14ac:dyDescent="0.25">
      <c r="H11573" t="s">
        <v>13159</v>
      </c>
    </row>
    <row r="11574" spans="1:23" x14ac:dyDescent="0.25">
      <c r="A11574">
        <v>5784</v>
      </c>
      <c r="B11574">
        <v>6122</v>
      </c>
      <c r="C11574" t="s">
        <v>17217</v>
      </c>
      <c r="D11574" t="s">
        <v>3532</v>
      </c>
      <c r="E11574" t="s">
        <v>70</v>
      </c>
      <c r="F11574" t="s">
        <v>17218</v>
      </c>
      <c r="G11574" t="str">
        <f>"00021796"</f>
        <v>00021796</v>
      </c>
      <c r="H11574" t="s">
        <v>2033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v>9</v>
      </c>
      <c r="S11574">
        <v>63</v>
      </c>
      <c r="V11574">
        <v>0</v>
      </c>
      <c r="W11574" t="s">
        <v>17196</v>
      </c>
    </row>
    <row r="11575" spans="1:23" x14ac:dyDescent="0.25">
      <c r="H11575" t="s">
        <v>17219</v>
      </c>
    </row>
    <row r="11576" spans="1:23" x14ac:dyDescent="0.25">
      <c r="A11576">
        <v>5785</v>
      </c>
      <c r="B11576">
        <v>8073</v>
      </c>
      <c r="C11576" t="s">
        <v>17220</v>
      </c>
      <c r="D11576" t="s">
        <v>83</v>
      </c>
      <c r="E11576" t="s">
        <v>32</v>
      </c>
      <c r="F11576" t="s">
        <v>17221</v>
      </c>
      <c r="G11576" t="str">
        <f>"201511028311"</f>
        <v>201511028311</v>
      </c>
      <c r="H11576" t="s">
        <v>3293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  <c r="R11576">
        <v>0</v>
      </c>
      <c r="S11576">
        <v>0</v>
      </c>
      <c r="V11576">
        <v>2</v>
      </c>
      <c r="W11576" t="s">
        <v>3293</v>
      </c>
    </row>
    <row r="11577" spans="1:23" x14ac:dyDescent="0.25">
      <c r="H11577">
        <v>843</v>
      </c>
    </row>
    <row r="11578" spans="1:23" x14ac:dyDescent="0.25">
      <c r="A11578">
        <v>5786</v>
      </c>
      <c r="B11578">
        <v>1498</v>
      </c>
      <c r="C11578" t="s">
        <v>15389</v>
      </c>
      <c r="D11578" t="s">
        <v>900</v>
      </c>
      <c r="E11578" t="s">
        <v>70</v>
      </c>
      <c r="F11578" t="s">
        <v>17222</v>
      </c>
      <c r="G11578" t="str">
        <f>"201511032402"</f>
        <v>201511032402</v>
      </c>
      <c r="H11578">
        <v>935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  <c r="R11578">
        <v>5</v>
      </c>
      <c r="S11578">
        <v>35</v>
      </c>
      <c r="V11578">
        <v>0</v>
      </c>
      <c r="W11578">
        <v>970</v>
      </c>
    </row>
    <row r="11579" spans="1:23" x14ac:dyDescent="0.25">
      <c r="H11579" t="s">
        <v>17223</v>
      </c>
    </row>
    <row r="11580" spans="1:23" x14ac:dyDescent="0.25">
      <c r="A11580">
        <v>5787</v>
      </c>
      <c r="B11580">
        <v>10247</v>
      </c>
      <c r="C11580" t="s">
        <v>17224</v>
      </c>
      <c r="D11580" t="s">
        <v>183</v>
      </c>
      <c r="E11580" t="s">
        <v>41</v>
      </c>
      <c r="F11580" t="s">
        <v>17225</v>
      </c>
      <c r="G11580" t="str">
        <f>"201511036948"</f>
        <v>201511036948</v>
      </c>
      <c r="H11580">
        <v>935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v>5</v>
      </c>
      <c r="S11580">
        <v>35</v>
      </c>
      <c r="V11580">
        <v>2</v>
      </c>
      <c r="W11580">
        <v>970</v>
      </c>
    </row>
    <row r="11581" spans="1:23" x14ac:dyDescent="0.25">
      <c r="H11581" t="s">
        <v>17226</v>
      </c>
    </row>
    <row r="11582" spans="1:23" x14ac:dyDescent="0.25">
      <c r="A11582">
        <v>5788</v>
      </c>
      <c r="B11582">
        <v>43</v>
      </c>
      <c r="C11582" t="s">
        <v>2226</v>
      </c>
      <c r="D11582" t="s">
        <v>17227</v>
      </c>
      <c r="E11582" t="s">
        <v>162</v>
      </c>
      <c r="F11582" t="s">
        <v>17228</v>
      </c>
      <c r="G11582" t="str">
        <f>"00020319"</f>
        <v>00020319</v>
      </c>
      <c r="H11582">
        <v>935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5</v>
      </c>
      <c r="S11582">
        <v>35</v>
      </c>
      <c r="V11582">
        <v>0</v>
      </c>
      <c r="W11582">
        <v>970</v>
      </c>
    </row>
    <row r="11583" spans="1:23" x14ac:dyDescent="0.25">
      <c r="H11583" t="s">
        <v>17229</v>
      </c>
    </row>
    <row r="11584" spans="1:23" x14ac:dyDescent="0.25">
      <c r="A11584">
        <v>5789</v>
      </c>
      <c r="B11584">
        <v>2004</v>
      </c>
      <c r="C11584" t="s">
        <v>17230</v>
      </c>
      <c r="D11584" t="s">
        <v>191</v>
      </c>
      <c r="E11584" t="s">
        <v>15</v>
      </c>
      <c r="F11584" t="s">
        <v>17231</v>
      </c>
      <c r="G11584" t="str">
        <f>"201511018401"</f>
        <v>201511018401</v>
      </c>
      <c r="H11584">
        <v>935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5</v>
      </c>
      <c r="S11584">
        <v>35</v>
      </c>
      <c r="V11584">
        <v>0</v>
      </c>
      <c r="W11584">
        <v>970</v>
      </c>
    </row>
    <row r="11585" spans="1:23" x14ac:dyDescent="0.25">
      <c r="H11585" t="s">
        <v>17232</v>
      </c>
    </row>
    <row r="11586" spans="1:23" x14ac:dyDescent="0.25">
      <c r="A11586">
        <v>5790</v>
      </c>
      <c r="B11586">
        <v>5802</v>
      </c>
      <c r="C11586" t="s">
        <v>17233</v>
      </c>
      <c r="D11586" t="s">
        <v>140</v>
      </c>
      <c r="E11586" t="s">
        <v>51</v>
      </c>
      <c r="F11586" t="s">
        <v>17234</v>
      </c>
      <c r="G11586" t="str">
        <f>"00091636"</f>
        <v>00091636</v>
      </c>
      <c r="H11586">
        <v>715</v>
      </c>
      <c r="I11586">
        <v>150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15</v>
      </c>
      <c r="S11586">
        <v>105</v>
      </c>
      <c r="V11586">
        <v>0</v>
      </c>
      <c r="W11586">
        <v>970</v>
      </c>
    </row>
    <row r="11587" spans="1:23" x14ac:dyDescent="0.25">
      <c r="H11587" t="s">
        <v>17235</v>
      </c>
    </row>
    <row r="11588" spans="1:23" x14ac:dyDescent="0.25">
      <c r="A11588">
        <v>5791</v>
      </c>
      <c r="B11588">
        <v>3376</v>
      </c>
      <c r="C11588" t="s">
        <v>17236</v>
      </c>
      <c r="D11588" t="s">
        <v>570</v>
      </c>
      <c r="E11588" t="s">
        <v>196</v>
      </c>
      <c r="F11588" t="s">
        <v>17237</v>
      </c>
      <c r="G11588" t="str">
        <f>"00075103"</f>
        <v>00075103</v>
      </c>
      <c r="H11588" t="s">
        <v>7164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35</v>
      </c>
      <c r="S11588">
        <v>245</v>
      </c>
      <c r="V11588">
        <v>0</v>
      </c>
      <c r="W11588" t="s">
        <v>17238</v>
      </c>
    </row>
    <row r="11589" spans="1:23" x14ac:dyDescent="0.25">
      <c r="H11589" t="s">
        <v>17239</v>
      </c>
    </row>
    <row r="11590" spans="1:23" x14ac:dyDescent="0.25">
      <c r="A11590">
        <v>5792</v>
      </c>
      <c r="B11590">
        <v>4793</v>
      </c>
      <c r="C11590" t="s">
        <v>17240</v>
      </c>
      <c r="D11590" t="s">
        <v>112</v>
      </c>
      <c r="E11590" t="s">
        <v>5519</v>
      </c>
      <c r="F11590" t="s">
        <v>17241</v>
      </c>
      <c r="G11590" t="str">
        <f>"201511013379"</f>
        <v>201511013379</v>
      </c>
      <c r="H11590" t="s">
        <v>3307</v>
      </c>
      <c r="I11590">
        <v>150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V11590">
        <v>0</v>
      </c>
      <c r="W11590" t="s">
        <v>17242</v>
      </c>
    </row>
    <row r="11591" spans="1:23" x14ac:dyDescent="0.25">
      <c r="H11591" t="s">
        <v>17243</v>
      </c>
    </row>
    <row r="11592" spans="1:23" x14ac:dyDescent="0.25">
      <c r="A11592">
        <v>5793</v>
      </c>
      <c r="B11592">
        <v>8804</v>
      </c>
      <c r="C11592" t="s">
        <v>17244</v>
      </c>
      <c r="D11592" t="s">
        <v>50</v>
      </c>
      <c r="E11592" t="s">
        <v>1407</v>
      </c>
      <c r="F11592" t="s">
        <v>17245</v>
      </c>
      <c r="G11592" t="str">
        <f>"00073851"</f>
        <v>00073851</v>
      </c>
      <c r="H11592" t="s">
        <v>4350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9</v>
      </c>
      <c r="S11592">
        <v>63</v>
      </c>
      <c r="V11592">
        <v>0</v>
      </c>
      <c r="W11592" t="s">
        <v>17246</v>
      </c>
    </row>
    <row r="11593" spans="1:23" x14ac:dyDescent="0.25">
      <c r="H11593" t="s">
        <v>17247</v>
      </c>
    </row>
    <row r="11594" spans="1:23" x14ac:dyDescent="0.25">
      <c r="A11594">
        <v>5794</v>
      </c>
      <c r="B11594">
        <v>1835</v>
      </c>
      <c r="C11594" t="s">
        <v>787</v>
      </c>
      <c r="D11594" t="s">
        <v>17248</v>
      </c>
      <c r="E11594" t="s">
        <v>96</v>
      </c>
      <c r="F11594" t="s">
        <v>17249</v>
      </c>
      <c r="G11594" t="str">
        <f>"00047721"</f>
        <v>00047721</v>
      </c>
      <c r="H11594" t="s">
        <v>1247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v>0</v>
      </c>
      <c r="S11594">
        <v>0</v>
      </c>
      <c r="V11594">
        <v>0</v>
      </c>
      <c r="W11594" t="s">
        <v>1247</v>
      </c>
    </row>
    <row r="11595" spans="1:23" x14ac:dyDescent="0.25">
      <c r="H11595" t="s">
        <v>17250</v>
      </c>
    </row>
    <row r="11596" spans="1:23" x14ac:dyDescent="0.25">
      <c r="A11596">
        <v>5795</v>
      </c>
      <c r="B11596">
        <v>5017</v>
      </c>
      <c r="C11596" t="s">
        <v>17251</v>
      </c>
      <c r="D11596" t="s">
        <v>489</v>
      </c>
      <c r="E11596" t="s">
        <v>17252</v>
      </c>
      <c r="F11596" t="s">
        <v>17253</v>
      </c>
      <c r="G11596" t="str">
        <f>"00085947"</f>
        <v>00085947</v>
      </c>
      <c r="H11596" t="s">
        <v>1247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  <c r="R11596">
        <v>0</v>
      </c>
      <c r="S11596">
        <v>0</v>
      </c>
      <c r="V11596">
        <v>2</v>
      </c>
      <c r="W11596" t="s">
        <v>1247</v>
      </c>
    </row>
    <row r="11597" spans="1:23" x14ac:dyDescent="0.25">
      <c r="H11597" t="s">
        <v>17254</v>
      </c>
    </row>
    <row r="11598" spans="1:23" x14ac:dyDescent="0.25">
      <c r="A11598">
        <v>5796</v>
      </c>
      <c r="B11598">
        <v>4532</v>
      </c>
      <c r="C11598" t="s">
        <v>17255</v>
      </c>
      <c r="D11598" t="s">
        <v>40</v>
      </c>
      <c r="E11598" t="s">
        <v>15</v>
      </c>
      <c r="F11598" t="s">
        <v>17256</v>
      </c>
      <c r="G11598" t="str">
        <f>"201511005458"</f>
        <v>201511005458</v>
      </c>
      <c r="H11598" t="s">
        <v>1247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  <c r="R11598">
        <v>0</v>
      </c>
      <c r="S11598">
        <v>0</v>
      </c>
      <c r="V11598">
        <v>0</v>
      </c>
      <c r="W11598" t="s">
        <v>1247</v>
      </c>
    </row>
    <row r="11599" spans="1:23" x14ac:dyDescent="0.25">
      <c r="H11599" t="s">
        <v>17257</v>
      </c>
    </row>
    <row r="11600" spans="1:23" x14ac:dyDescent="0.25">
      <c r="A11600">
        <v>5797</v>
      </c>
      <c r="B11600">
        <v>4453</v>
      </c>
      <c r="C11600" t="s">
        <v>17258</v>
      </c>
      <c r="D11600" t="s">
        <v>1137</v>
      </c>
      <c r="E11600" t="s">
        <v>20</v>
      </c>
      <c r="F11600" t="s">
        <v>17259</v>
      </c>
      <c r="G11600" t="str">
        <f>"00017022"</f>
        <v>00017022</v>
      </c>
      <c r="H11600">
        <v>968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V11600">
        <v>3</v>
      </c>
      <c r="W11600">
        <v>968</v>
      </c>
    </row>
    <row r="11601" spans="1:23" x14ac:dyDescent="0.25">
      <c r="H11601" t="s">
        <v>17260</v>
      </c>
    </row>
    <row r="11602" spans="1:23" x14ac:dyDescent="0.25">
      <c r="A11602">
        <v>5798</v>
      </c>
      <c r="B11602">
        <v>4910</v>
      </c>
      <c r="C11602" t="s">
        <v>17261</v>
      </c>
      <c r="D11602" t="s">
        <v>489</v>
      </c>
      <c r="E11602" t="s">
        <v>15</v>
      </c>
      <c r="F11602" t="s">
        <v>17262</v>
      </c>
      <c r="G11602" t="str">
        <f>"201511034479"</f>
        <v>201511034479</v>
      </c>
      <c r="H11602">
        <v>968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V11602">
        <v>2</v>
      </c>
      <c r="W11602">
        <v>968</v>
      </c>
    </row>
    <row r="11603" spans="1:23" x14ac:dyDescent="0.25">
      <c r="H11603" t="s">
        <v>17263</v>
      </c>
    </row>
    <row r="11604" spans="1:23" x14ac:dyDescent="0.25">
      <c r="A11604">
        <v>5799</v>
      </c>
      <c r="B11604">
        <v>4954</v>
      </c>
      <c r="C11604" t="s">
        <v>7112</v>
      </c>
      <c r="D11604" t="s">
        <v>105</v>
      </c>
      <c r="E11604" t="s">
        <v>51</v>
      </c>
      <c r="F11604" t="s">
        <v>17264</v>
      </c>
      <c r="G11604" t="str">
        <f>"00086077"</f>
        <v>00086077</v>
      </c>
      <c r="H11604">
        <v>968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  <c r="R11604">
        <v>0</v>
      </c>
      <c r="S11604">
        <v>0</v>
      </c>
      <c r="V11604">
        <v>0</v>
      </c>
      <c r="W11604">
        <v>968</v>
      </c>
    </row>
    <row r="11605" spans="1:23" x14ac:dyDescent="0.25">
      <c r="H11605" t="s">
        <v>17265</v>
      </c>
    </row>
    <row r="11606" spans="1:23" x14ac:dyDescent="0.25">
      <c r="A11606">
        <v>5800</v>
      </c>
      <c r="B11606">
        <v>660</v>
      </c>
      <c r="C11606" t="s">
        <v>3569</v>
      </c>
      <c r="D11606" t="s">
        <v>13395</v>
      </c>
      <c r="E11606" t="s">
        <v>15</v>
      </c>
      <c r="F11606" t="s">
        <v>17266</v>
      </c>
      <c r="G11606" t="str">
        <f>"201511010147"</f>
        <v>201511010147</v>
      </c>
      <c r="H11606">
        <v>968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v>0</v>
      </c>
      <c r="S11606">
        <v>0</v>
      </c>
      <c r="V11606">
        <v>0</v>
      </c>
      <c r="W11606">
        <v>968</v>
      </c>
    </row>
    <row r="11607" spans="1:23" x14ac:dyDescent="0.25">
      <c r="H11607" t="s">
        <v>17267</v>
      </c>
    </row>
    <row r="11608" spans="1:23" x14ac:dyDescent="0.25">
      <c r="A11608">
        <v>5801</v>
      </c>
      <c r="B11608">
        <v>6809</v>
      </c>
      <c r="C11608" t="s">
        <v>17268</v>
      </c>
      <c r="D11608" t="s">
        <v>364</v>
      </c>
      <c r="E11608" t="s">
        <v>196</v>
      </c>
      <c r="F11608" t="s">
        <v>17269</v>
      </c>
      <c r="G11608" t="str">
        <f>"201511034609"</f>
        <v>201511034609</v>
      </c>
      <c r="H11608">
        <v>968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  <c r="R11608">
        <v>0</v>
      </c>
      <c r="S11608">
        <v>0</v>
      </c>
      <c r="V11608">
        <v>0</v>
      </c>
      <c r="W11608">
        <v>968</v>
      </c>
    </row>
    <row r="11609" spans="1:23" x14ac:dyDescent="0.25">
      <c r="H11609" t="s">
        <v>17270</v>
      </c>
    </row>
    <row r="11610" spans="1:23" x14ac:dyDescent="0.25">
      <c r="A11610">
        <v>5802</v>
      </c>
      <c r="B11610">
        <v>3973</v>
      </c>
      <c r="C11610" t="s">
        <v>17271</v>
      </c>
      <c r="D11610" t="s">
        <v>140</v>
      </c>
      <c r="E11610" t="s">
        <v>41</v>
      </c>
      <c r="F11610" t="s">
        <v>17272</v>
      </c>
      <c r="G11610" t="str">
        <f>"00041815"</f>
        <v>00041815</v>
      </c>
      <c r="H11610">
        <v>968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0</v>
      </c>
      <c r="S11610">
        <v>0</v>
      </c>
      <c r="V11610">
        <v>0</v>
      </c>
      <c r="W11610">
        <v>968</v>
      </c>
    </row>
    <row r="11611" spans="1:23" x14ac:dyDescent="0.25">
      <c r="H11611" t="s">
        <v>17273</v>
      </c>
    </row>
    <row r="11612" spans="1:23" x14ac:dyDescent="0.25">
      <c r="A11612">
        <v>5803</v>
      </c>
      <c r="B11612">
        <v>1507</v>
      </c>
      <c r="C11612" t="s">
        <v>2239</v>
      </c>
      <c r="D11612" t="s">
        <v>24</v>
      </c>
      <c r="E11612" t="s">
        <v>65</v>
      </c>
      <c r="F11612" t="s">
        <v>17274</v>
      </c>
      <c r="G11612" t="str">
        <f>"00028052"</f>
        <v>00028052</v>
      </c>
      <c r="H11612">
        <v>968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  <c r="R11612">
        <v>0</v>
      </c>
      <c r="S11612">
        <v>0</v>
      </c>
      <c r="V11612">
        <v>0</v>
      </c>
      <c r="W11612">
        <v>968</v>
      </c>
    </row>
    <row r="11613" spans="1:23" x14ac:dyDescent="0.25">
      <c r="H11613" t="s">
        <v>17275</v>
      </c>
    </row>
    <row r="11614" spans="1:23" x14ac:dyDescent="0.25">
      <c r="A11614">
        <v>5804</v>
      </c>
      <c r="B11614">
        <v>1051</v>
      </c>
      <c r="C11614" t="s">
        <v>6728</v>
      </c>
      <c r="D11614" t="s">
        <v>1647</v>
      </c>
      <c r="E11614" t="s">
        <v>165</v>
      </c>
      <c r="F11614" t="s">
        <v>17276</v>
      </c>
      <c r="G11614" t="str">
        <f>"201511004518"</f>
        <v>201511004518</v>
      </c>
      <c r="H11614">
        <v>968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v>0</v>
      </c>
      <c r="S11614">
        <v>0</v>
      </c>
      <c r="V11614">
        <v>0</v>
      </c>
      <c r="W11614">
        <v>968</v>
      </c>
    </row>
    <row r="11615" spans="1:23" x14ac:dyDescent="0.25">
      <c r="H11615" t="s">
        <v>17277</v>
      </c>
    </row>
    <row r="11616" spans="1:23" x14ac:dyDescent="0.25">
      <c r="A11616">
        <v>5805</v>
      </c>
      <c r="B11616">
        <v>9622</v>
      </c>
      <c r="C11616" t="s">
        <v>17278</v>
      </c>
      <c r="D11616" t="s">
        <v>1113</v>
      </c>
      <c r="E11616" t="s">
        <v>15</v>
      </c>
      <c r="F11616" t="s">
        <v>17279</v>
      </c>
      <c r="G11616" t="str">
        <f>"201511026779"</f>
        <v>201511026779</v>
      </c>
      <c r="H11616">
        <v>968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  <c r="R11616">
        <v>0</v>
      </c>
      <c r="S11616">
        <v>0</v>
      </c>
      <c r="V11616">
        <v>0</v>
      </c>
      <c r="W11616">
        <v>968</v>
      </c>
    </row>
    <row r="11617" spans="1:23" x14ac:dyDescent="0.25">
      <c r="H11617" t="s">
        <v>17280</v>
      </c>
    </row>
    <row r="11618" spans="1:23" x14ac:dyDescent="0.25">
      <c r="A11618">
        <v>5806</v>
      </c>
      <c r="B11618">
        <v>3758</v>
      </c>
      <c r="C11618" t="s">
        <v>9373</v>
      </c>
      <c r="D11618" t="s">
        <v>191</v>
      </c>
      <c r="E11618" t="s">
        <v>51</v>
      </c>
      <c r="F11618" t="s">
        <v>17281</v>
      </c>
      <c r="G11618" t="str">
        <f>"00083937"</f>
        <v>00083937</v>
      </c>
      <c r="H11618">
        <v>968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  <c r="R11618">
        <v>0</v>
      </c>
      <c r="S11618">
        <v>0</v>
      </c>
      <c r="V11618">
        <v>0</v>
      </c>
      <c r="W11618">
        <v>968</v>
      </c>
    </row>
    <row r="11619" spans="1:23" x14ac:dyDescent="0.25">
      <c r="H11619" t="s">
        <v>10456</v>
      </c>
    </row>
    <row r="11620" spans="1:23" x14ac:dyDescent="0.25">
      <c r="A11620">
        <v>5807</v>
      </c>
      <c r="B11620">
        <v>1807</v>
      </c>
      <c r="C11620" t="s">
        <v>12049</v>
      </c>
      <c r="D11620" t="s">
        <v>14</v>
      </c>
      <c r="E11620" t="s">
        <v>75</v>
      </c>
      <c r="F11620" t="s">
        <v>12050</v>
      </c>
      <c r="G11620" t="str">
        <f>"00017777"</f>
        <v>00017777</v>
      </c>
      <c r="H11620">
        <v>968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0</v>
      </c>
      <c r="Q11620">
        <v>0</v>
      </c>
      <c r="R11620">
        <v>0</v>
      </c>
      <c r="S11620">
        <v>0</v>
      </c>
      <c r="V11620">
        <v>2</v>
      </c>
      <c r="W11620">
        <v>968</v>
      </c>
    </row>
    <row r="11621" spans="1:23" x14ac:dyDescent="0.25">
      <c r="H11621" t="s">
        <v>2962</v>
      </c>
    </row>
    <row r="11622" spans="1:23" x14ac:dyDescent="0.25">
      <c r="A11622">
        <v>5808</v>
      </c>
      <c r="B11622">
        <v>9908</v>
      </c>
      <c r="C11622" t="s">
        <v>11671</v>
      </c>
      <c r="D11622" t="s">
        <v>17282</v>
      </c>
      <c r="E11622" t="s">
        <v>25</v>
      </c>
      <c r="F11622" t="s">
        <v>17283</v>
      </c>
      <c r="G11622" t="str">
        <f>"00069885"</f>
        <v>00069885</v>
      </c>
      <c r="H11622">
        <v>968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0</v>
      </c>
      <c r="S11622">
        <v>0</v>
      </c>
      <c r="V11622">
        <v>0</v>
      </c>
      <c r="W11622">
        <v>968</v>
      </c>
    </row>
    <row r="11623" spans="1:23" x14ac:dyDescent="0.25">
      <c r="H11623" t="s">
        <v>17284</v>
      </c>
    </row>
    <row r="11624" spans="1:23" x14ac:dyDescent="0.25">
      <c r="A11624">
        <v>5809</v>
      </c>
      <c r="B11624">
        <v>1825</v>
      </c>
      <c r="C11624" t="s">
        <v>17285</v>
      </c>
      <c r="D11624" t="s">
        <v>191</v>
      </c>
      <c r="E11624" t="s">
        <v>51</v>
      </c>
      <c r="F11624" t="s">
        <v>17286</v>
      </c>
      <c r="G11624" t="str">
        <f>"201511029248"</f>
        <v>201511029248</v>
      </c>
      <c r="H11624">
        <v>968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V11624">
        <v>0</v>
      </c>
      <c r="W11624">
        <v>968</v>
      </c>
    </row>
    <row r="11625" spans="1:23" x14ac:dyDescent="0.25">
      <c r="H11625" t="s">
        <v>17287</v>
      </c>
    </row>
    <row r="11626" spans="1:23" x14ac:dyDescent="0.25">
      <c r="A11626">
        <v>5810</v>
      </c>
      <c r="B11626">
        <v>21</v>
      </c>
      <c r="C11626" t="s">
        <v>17288</v>
      </c>
      <c r="D11626" t="s">
        <v>244</v>
      </c>
      <c r="E11626" t="s">
        <v>25</v>
      </c>
      <c r="F11626" t="s">
        <v>17289</v>
      </c>
      <c r="G11626" t="str">
        <f>"00019659"</f>
        <v>00019659</v>
      </c>
      <c r="H11626">
        <v>968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  <c r="V11626">
        <v>0</v>
      </c>
      <c r="W11626">
        <v>968</v>
      </c>
    </row>
    <row r="11627" spans="1:23" x14ac:dyDescent="0.25">
      <c r="H11627" t="s">
        <v>17290</v>
      </c>
    </row>
    <row r="11628" spans="1:23" x14ac:dyDescent="0.25">
      <c r="A11628">
        <v>5811</v>
      </c>
      <c r="B11628">
        <v>675</v>
      </c>
      <c r="C11628" t="s">
        <v>17291</v>
      </c>
      <c r="D11628" t="s">
        <v>24</v>
      </c>
      <c r="E11628" t="s">
        <v>222</v>
      </c>
      <c r="F11628" t="s">
        <v>17292</v>
      </c>
      <c r="G11628" t="str">
        <f>"00020604"</f>
        <v>00020604</v>
      </c>
      <c r="H11628">
        <v>968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  <c r="R11628">
        <v>0</v>
      </c>
      <c r="S11628">
        <v>0</v>
      </c>
      <c r="V11628">
        <v>0</v>
      </c>
      <c r="W11628">
        <v>968</v>
      </c>
    </row>
    <row r="11629" spans="1:23" x14ac:dyDescent="0.25">
      <c r="H11629" t="s">
        <v>17293</v>
      </c>
    </row>
    <row r="11630" spans="1:23" x14ac:dyDescent="0.25">
      <c r="A11630">
        <v>5812</v>
      </c>
      <c r="B11630">
        <v>704</v>
      </c>
      <c r="C11630" t="s">
        <v>17294</v>
      </c>
      <c r="D11630" t="s">
        <v>17295</v>
      </c>
      <c r="E11630" t="s">
        <v>55</v>
      </c>
      <c r="F11630" t="s">
        <v>17296</v>
      </c>
      <c r="G11630" t="str">
        <f>"201402000415"</f>
        <v>201402000415</v>
      </c>
      <c r="H11630">
        <v>924</v>
      </c>
      <c r="I11630">
        <v>0</v>
      </c>
      <c r="J11630">
        <v>30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v>2</v>
      </c>
      <c r="S11630">
        <v>14</v>
      </c>
      <c r="V11630">
        <v>0</v>
      </c>
      <c r="W11630">
        <v>968</v>
      </c>
    </row>
    <row r="11631" spans="1:23" x14ac:dyDescent="0.25">
      <c r="H11631" t="s">
        <v>17297</v>
      </c>
    </row>
    <row r="11632" spans="1:23" x14ac:dyDescent="0.25">
      <c r="A11632">
        <v>5813</v>
      </c>
      <c r="B11632">
        <v>5478</v>
      </c>
      <c r="C11632" t="s">
        <v>17298</v>
      </c>
      <c r="D11632" t="s">
        <v>406</v>
      </c>
      <c r="E11632" t="s">
        <v>70</v>
      </c>
      <c r="F11632" t="s">
        <v>17299</v>
      </c>
      <c r="G11632" t="str">
        <f>"201502002252"</f>
        <v>201502002252</v>
      </c>
      <c r="H11632">
        <v>924</v>
      </c>
      <c r="I11632">
        <v>0</v>
      </c>
      <c r="J11632">
        <v>30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R11632">
        <v>2</v>
      </c>
      <c r="S11632">
        <v>14</v>
      </c>
      <c r="V11632">
        <v>1</v>
      </c>
      <c r="W11632">
        <v>968</v>
      </c>
    </row>
    <row r="11633" spans="1:23" x14ac:dyDescent="0.25">
      <c r="H11633" t="s">
        <v>17300</v>
      </c>
    </row>
    <row r="11634" spans="1:23" x14ac:dyDescent="0.25">
      <c r="A11634">
        <v>5814</v>
      </c>
      <c r="B11634">
        <v>7639</v>
      </c>
      <c r="C11634" t="s">
        <v>17301</v>
      </c>
      <c r="D11634" t="s">
        <v>83</v>
      </c>
      <c r="E11634" t="s">
        <v>123</v>
      </c>
      <c r="F11634" t="s">
        <v>17302</v>
      </c>
      <c r="G11634" t="str">
        <f>"00095502"</f>
        <v>00095502</v>
      </c>
      <c r="H11634">
        <v>814</v>
      </c>
      <c r="I11634">
        <v>0</v>
      </c>
      <c r="J11634">
        <v>70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  <c r="R11634">
        <v>12</v>
      </c>
      <c r="S11634">
        <v>84</v>
      </c>
      <c r="V11634">
        <v>0</v>
      </c>
      <c r="W11634">
        <v>968</v>
      </c>
    </row>
    <row r="11635" spans="1:23" x14ac:dyDescent="0.25">
      <c r="H11635" t="s">
        <v>11096</v>
      </c>
    </row>
    <row r="11636" spans="1:23" x14ac:dyDescent="0.25">
      <c r="A11636">
        <v>5815</v>
      </c>
      <c r="B11636">
        <v>705</v>
      </c>
      <c r="C11636" t="s">
        <v>17303</v>
      </c>
      <c r="D11636" t="s">
        <v>140</v>
      </c>
      <c r="E11636" t="s">
        <v>75</v>
      </c>
      <c r="F11636" t="s">
        <v>17304</v>
      </c>
      <c r="G11636" t="str">
        <f>"201502001042"</f>
        <v>201502001042</v>
      </c>
      <c r="H11636">
        <v>825</v>
      </c>
      <c r="I11636">
        <v>0</v>
      </c>
      <c r="J11636">
        <v>30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R11636">
        <v>16</v>
      </c>
      <c r="S11636">
        <v>112</v>
      </c>
      <c r="V11636">
        <v>0</v>
      </c>
      <c r="W11636">
        <v>967</v>
      </c>
    </row>
    <row r="11637" spans="1:23" x14ac:dyDescent="0.25">
      <c r="H11637" t="s">
        <v>17305</v>
      </c>
    </row>
    <row r="11638" spans="1:23" x14ac:dyDescent="0.25">
      <c r="A11638">
        <v>5816</v>
      </c>
      <c r="B11638">
        <v>5648</v>
      </c>
      <c r="C11638" t="s">
        <v>17306</v>
      </c>
      <c r="D11638" t="s">
        <v>17307</v>
      </c>
      <c r="E11638" t="s">
        <v>17308</v>
      </c>
      <c r="F11638" t="s">
        <v>17309</v>
      </c>
      <c r="G11638" t="str">
        <f>"00071429"</f>
        <v>00071429</v>
      </c>
      <c r="H11638" t="s">
        <v>17310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30</v>
      </c>
      <c r="S11638">
        <v>210</v>
      </c>
      <c r="V11638">
        <v>0</v>
      </c>
      <c r="W11638" t="s">
        <v>17311</v>
      </c>
    </row>
    <row r="11639" spans="1:23" x14ac:dyDescent="0.25">
      <c r="H11639" t="s">
        <v>17312</v>
      </c>
    </row>
    <row r="11640" spans="1:23" x14ac:dyDescent="0.25">
      <c r="A11640">
        <v>5817</v>
      </c>
      <c r="B11640">
        <v>9169</v>
      </c>
      <c r="C11640" t="s">
        <v>17313</v>
      </c>
      <c r="D11640" t="s">
        <v>83</v>
      </c>
      <c r="E11640" t="s">
        <v>690</v>
      </c>
      <c r="F11640" t="s">
        <v>17314</v>
      </c>
      <c r="G11640" t="str">
        <f>"201511012134"</f>
        <v>201511012134</v>
      </c>
      <c r="H11640" t="s">
        <v>6995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  <c r="R11640">
        <v>31</v>
      </c>
      <c r="S11640">
        <v>217</v>
      </c>
      <c r="V11640">
        <v>0</v>
      </c>
      <c r="W11640" t="s">
        <v>17315</v>
      </c>
    </row>
    <row r="11641" spans="1:23" x14ac:dyDescent="0.25">
      <c r="H11641" t="s">
        <v>17316</v>
      </c>
    </row>
    <row r="11642" spans="1:23" x14ac:dyDescent="0.25">
      <c r="A11642">
        <v>5818</v>
      </c>
      <c r="B11642">
        <v>7192</v>
      </c>
      <c r="C11642" t="s">
        <v>5814</v>
      </c>
      <c r="D11642" t="s">
        <v>244</v>
      </c>
      <c r="E11642" t="s">
        <v>990</v>
      </c>
      <c r="F11642" t="s">
        <v>17317</v>
      </c>
      <c r="G11642" t="str">
        <f>"201511038768"</f>
        <v>201511038768</v>
      </c>
      <c r="H11642">
        <v>880</v>
      </c>
      <c r="I11642">
        <v>0</v>
      </c>
      <c r="J11642">
        <v>30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v>8</v>
      </c>
      <c r="S11642">
        <v>56</v>
      </c>
      <c r="V11642">
        <v>0</v>
      </c>
      <c r="W11642">
        <v>966</v>
      </c>
    </row>
    <row r="11643" spans="1:23" x14ac:dyDescent="0.25">
      <c r="H11643" t="s">
        <v>2962</v>
      </c>
    </row>
    <row r="11644" spans="1:23" x14ac:dyDescent="0.25">
      <c r="A11644">
        <v>5819</v>
      </c>
      <c r="B11644">
        <v>4876</v>
      </c>
      <c r="C11644" t="s">
        <v>3011</v>
      </c>
      <c r="D11644" t="s">
        <v>442</v>
      </c>
      <c r="E11644" t="s">
        <v>130</v>
      </c>
      <c r="F11644" t="s">
        <v>17318</v>
      </c>
      <c r="G11644" t="str">
        <f>"201511033465"</f>
        <v>201511033465</v>
      </c>
      <c r="H11644">
        <v>693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R11644">
        <v>39</v>
      </c>
      <c r="S11644">
        <v>273</v>
      </c>
      <c r="V11644">
        <v>0</v>
      </c>
      <c r="W11644">
        <v>966</v>
      </c>
    </row>
    <row r="11645" spans="1:23" x14ac:dyDescent="0.25">
      <c r="H11645" t="s">
        <v>17319</v>
      </c>
    </row>
    <row r="11646" spans="1:23" x14ac:dyDescent="0.25">
      <c r="A11646">
        <v>5820</v>
      </c>
      <c r="B11646">
        <v>3224</v>
      </c>
      <c r="C11646" t="s">
        <v>272</v>
      </c>
      <c r="D11646" t="s">
        <v>2379</v>
      </c>
      <c r="E11646" t="s">
        <v>70</v>
      </c>
      <c r="F11646" t="s">
        <v>17320</v>
      </c>
      <c r="G11646" t="str">
        <f>"00022196"</f>
        <v>00022196</v>
      </c>
      <c r="H11646" t="s">
        <v>1724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0</v>
      </c>
      <c r="R11646">
        <v>5</v>
      </c>
      <c r="S11646">
        <v>35</v>
      </c>
      <c r="V11646">
        <v>2</v>
      </c>
      <c r="W11646" t="s">
        <v>17321</v>
      </c>
    </row>
    <row r="11647" spans="1:23" x14ac:dyDescent="0.25">
      <c r="H11647" t="s">
        <v>17322</v>
      </c>
    </row>
    <row r="11648" spans="1:23" x14ac:dyDescent="0.25">
      <c r="A11648">
        <v>5821</v>
      </c>
      <c r="B11648">
        <v>4105</v>
      </c>
      <c r="C11648" t="s">
        <v>517</v>
      </c>
      <c r="D11648" t="s">
        <v>3054</v>
      </c>
      <c r="E11648" t="s">
        <v>375</v>
      </c>
      <c r="F11648" t="s">
        <v>17323</v>
      </c>
      <c r="G11648" t="str">
        <f>"00045288"</f>
        <v>00045288</v>
      </c>
      <c r="H11648" t="s">
        <v>3111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v>7</v>
      </c>
      <c r="S11648">
        <v>49</v>
      </c>
      <c r="T11648">
        <v>6</v>
      </c>
      <c r="U11648" t="s">
        <v>2343</v>
      </c>
      <c r="V11648">
        <v>0</v>
      </c>
      <c r="W11648" t="s">
        <v>17324</v>
      </c>
    </row>
    <row r="11649" spans="1:23" x14ac:dyDescent="0.25">
      <c r="H11649" t="s">
        <v>2909</v>
      </c>
    </row>
    <row r="11650" spans="1:23" x14ac:dyDescent="0.25">
      <c r="A11650">
        <v>5822</v>
      </c>
      <c r="B11650">
        <v>4140</v>
      </c>
      <c r="C11650" t="s">
        <v>767</v>
      </c>
      <c r="D11650" t="s">
        <v>1784</v>
      </c>
      <c r="E11650" t="s">
        <v>123</v>
      </c>
      <c r="F11650" t="s">
        <v>17325</v>
      </c>
      <c r="G11650" t="str">
        <f>"00077614"</f>
        <v>00077614</v>
      </c>
      <c r="H11650">
        <v>935</v>
      </c>
      <c r="I11650">
        <v>0</v>
      </c>
      <c r="J11650">
        <v>30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V11650">
        <v>1</v>
      </c>
      <c r="W11650">
        <v>965</v>
      </c>
    </row>
    <row r="11651" spans="1:23" x14ac:dyDescent="0.25">
      <c r="H11651" t="s">
        <v>17326</v>
      </c>
    </row>
    <row r="11652" spans="1:23" x14ac:dyDescent="0.25">
      <c r="A11652">
        <v>5823</v>
      </c>
      <c r="B11652">
        <v>232</v>
      </c>
      <c r="C11652" t="s">
        <v>4076</v>
      </c>
      <c r="D11652" t="s">
        <v>187</v>
      </c>
      <c r="E11652" t="s">
        <v>55</v>
      </c>
      <c r="F11652" t="s">
        <v>17327</v>
      </c>
      <c r="G11652" t="str">
        <f>"200801010475"</f>
        <v>200801010475</v>
      </c>
      <c r="H11652">
        <v>935</v>
      </c>
      <c r="I11652">
        <v>0</v>
      </c>
      <c r="J11652">
        <v>30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0</v>
      </c>
      <c r="R11652">
        <v>0</v>
      </c>
      <c r="S11652">
        <v>0</v>
      </c>
      <c r="V11652">
        <v>1</v>
      </c>
      <c r="W11652">
        <v>965</v>
      </c>
    </row>
    <row r="11653" spans="1:23" x14ac:dyDescent="0.25">
      <c r="H11653" t="s">
        <v>17328</v>
      </c>
    </row>
    <row r="11654" spans="1:23" x14ac:dyDescent="0.25">
      <c r="A11654">
        <v>5824</v>
      </c>
      <c r="B11654">
        <v>10416</v>
      </c>
      <c r="C11654" t="s">
        <v>517</v>
      </c>
      <c r="D11654" t="s">
        <v>83</v>
      </c>
      <c r="E11654" t="s">
        <v>55</v>
      </c>
      <c r="F11654" t="s">
        <v>17329</v>
      </c>
      <c r="G11654" t="str">
        <f>"00071855"</f>
        <v>00071855</v>
      </c>
      <c r="H11654">
        <v>935</v>
      </c>
      <c r="I11654">
        <v>0</v>
      </c>
      <c r="J11654">
        <v>30</v>
      </c>
      <c r="K11654">
        <v>0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0</v>
      </c>
      <c r="R11654">
        <v>0</v>
      </c>
      <c r="S11654">
        <v>0</v>
      </c>
      <c r="V11654">
        <v>0</v>
      </c>
      <c r="W11654">
        <v>965</v>
      </c>
    </row>
    <row r="11655" spans="1:23" x14ac:dyDescent="0.25">
      <c r="H11655" t="s">
        <v>17330</v>
      </c>
    </row>
    <row r="11656" spans="1:23" x14ac:dyDescent="0.25">
      <c r="A11656">
        <v>5825</v>
      </c>
      <c r="B11656">
        <v>4338</v>
      </c>
      <c r="C11656" t="s">
        <v>17331</v>
      </c>
      <c r="D11656" t="s">
        <v>191</v>
      </c>
      <c r="E11656" t="s">
        <v>41</v>
      </c>
      <c r="F11656" t="s">
        <v>17332</v>
      </c>
      <c r="G11656" t="str">
        <f>"201511038196"</f>
        <v>201511038196</v>
      </c>
      <c r="H11656">
        <v>935</v>
      </c>
      <c r="I11656">
        <v>0</v>
      </c>
      <c r="J11656">
        <v>30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V11656">
        <v>0</v>
      </c>
      <c r="W11656">
        <v>965</v>
      </c>
    </row>
    <row r="11657" spans="1:23" x14ac:dyDescent="0.25">
      <c r="H11657" t="s">
        <v>17333</v>
      </c>
    </row>
    <row r="11658" spans="1:23" x14ac:dyDescent="0.25">
      <c r="A11658">
        <v>5826</v>
      </c>
      <c r="B11658">
        <v>458</v>
      </c>
      <c r="C11658" t="s">
        <v>17334</v>
      </c>
      <c r="D11658" t="s">
        <v>17335</v>
      </c>
      <c r="E11658" t="s">
        <v>17336</v>
      </c>
      <c r="F11658" t="s">
        <v>17337</v>
      </c>
      <c r="G11658" t="str">
        <f>"00022041"</f>
        <v>00022041</v>
      </c>
      <c r="H11658">
        <v>935</v>
      </c>
      <c r="I11658">
        <v>0</v>
      </c>
      <c r="J11658">
        <v>30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R11658">
        <v>0</v>
      </c>
      <c r="S11658">
        <v>0</v>
      </c>
      <c r="V11658">
        <v>0</v>
      </c>
      <c r="W11658">
        <v>965</v>
      </c>
    </row>
    <row r="11659" spans="1:23" x14ac:dyDescent="0.25">
      <c r="H11659" t="s">
        <v>17338</v>
      </c>
    </row>
    <row r="11660" spans="1:23" x14ac:dyDescent="0.25">
      <c r="A11660">
        <v>5827</v>
      </c>
      <c r="B11660">
        <v>3290</v>
      </c>
      <c r="C11660" t="s">
        <v>17339</v>
      </c>
      <c r="D11660" t="s">
        <v>379</v>
      </c>
      <c r="E11660" t="s">
        <v>777</v>
      </c>
      <c r="F11660" t="s">
        <v>17340</v>
      </c>
      <c r="G11660" t="str">
        <f>"00055197"</f>
        <v>00055197</v>
      </c>
      <c r="H11660">
        <v>935</v>
      </c>
      <c r="I11660">
        <v>0</v>
      </c>
      <c r="J11660">
        <v>30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V11660">
        <v>0</v>
      </c>
      <c r="W11660">
        <v>965</v>
      </c>
    </row>
    <row r="11661" spans="1:23" x14ac:dyDescent="0.25">
      <c r="H11661" t="s">
        <v>17341</v>
      </c>
    </row>
    <row r="11662" spans="1:23" x14ac:dyDescent="0.25">
      <c r="A11662">
        <v>5828</v>
      </c>
      <c r="B11662">
        <v>571</v>
      </c>
      <c r="C11662" t="s">
        <v>17342</v>
      </c>
      <c r="D11662" t="s">
        <v>379</v>
      </c>
      <c r="E11662" t="s">
        <v>60</v>
      </c>
      <c r="F11662" t="s">
        <v>17343</v>
      </c>
      <c r="G11662" t="str">
        <f>"201511004663"</f>
        <v>201511004663</v>
      </c>
      <c r="H11662">
        <v>935</v>
      </c>
      <c r="I11662">
        <v>0</v>
      </c>
      <c r="J11662">
        <v>30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0</v>
      </c>
      <c r="V11662">
        <v>0</v>
      </c>
      <c r="W11662">
        <v>965</v>
      </c>
    </row>
    <row r="11663" spans="1:23" x14ac:dyDescent="0.25">
      <c r="H11663" t="s">
        <v>2345</v>
      </c>
    </row>
    <row r="11664" spans="1:23" x14ac:dyDescent="0.25">
      <c r="A11664">
        <v>5829</v>
      </c>
      <c r="B11664">
        <v>10341</v>
      </c>
      <c r="C11664" t="s">
        <v>17344</v>
      </c>
      <c r="D11664" t="s">
        <v>105</v>
      </c>
      <c r="E11664" t="s">
        <v>51</v>
      </c>
      <c r="F11664" t="s">
        <v>17345</v>
      </c>
      <c r="G11664" t="str">
        <f>"201511034423"</f>
        <v>201511034423</v>
      </c>
      <c r="H11664">
        <v>935</v>
      </c>
      <c r="I11664">
        <v>0</v>
      </c>
      <c r="J11664">
        <v>30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V11664">
        <v>0</v>
      </c>
      <c r="W11664">
        <v>965</v>
      </c>
    </row>
    <row r="11665" spans="1:23" x14ac:dyDescent="0.25">
      <c r="H11665" t="s">
        <v>17346</v>
      </c>
    </row>
    <row r="11666" spans="1:23" x14ac:dyDescent="0.25">
      <c r="A11666">
        <v>5830</v>
      </c>
      <c r="B11666">
        <v>8363</v>
      </c>
      <c r="C11666" t="s">
        <v>6124</v>
      </c>
      <c r="D11666" t="s">
        <v>787</v>
      </c>
      <c r="E11666" t="s">
        <v>2131</v>
      </c>
      <c r="F11666" t="s">
        <v>17347</v>
      </c>
      <c r="G11666" t="str">
        <f>"201511004992"</f>
        <v>201511004992</v>
      </c>
      <c r="H11666">
        <v>935</v>
      </c>
      <c r="I11666">
        <v>0</v>
      </c>
      <c r="J11666">
        <v>30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V11666">
        <v>0</v>
      </c>
      <c r="W11666">
        <v>965</v>
      </c>
    </row>
    <row r="11667" spans="1:23" x14ac:dyDescent="0.25">
      <c r="H11667" t="s">
        <v>17348</v>
      </c>
    </row>
    <row r="11668" spans="1:23" x14ac:dyDescent="0.25">
      <c r="A11668">
        <v>5831</v>
      </c>
      <c r="B11668">
        <v>2028</v>
      </c>
      <c r="C11668" t="s">
        <v>3038</v>
      </c>
      <c r="D11668" t="s">
        <v>36</v>
      </c>
      <c r="E11668" t="s">
        <v>55</v>
      </c>
      <c r="F11668" t="s">
        <v>17349</v>
      </c>
      <c r="G11668" t="str">
        <f>"00024730"</f>
        <v>00024730</v>
      </c>
      <c r="H11668">
        <v>935</v>
      </c>
      <c r="I11668">
        <v>0</v>
      </c>
      <c r="J11668">
        <v>30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  <c r="R11668">
        <v>0</v>
      </c>
      <c r="S11668">
        <v>0</v>
      </c>
      <c r="V11668">
        <v>0</v>
      </c>
      <c r="W11668">
        <v>965</v>
      </c>
    </row>
    <row r="11669" spans="1:23" x14ac:dyDescent="0.25">
      <c r="H11669" t="s">
        <v>17350</v>
      </c>
    </row>
    <row r="11670" spans="1:23" x14ac:dyDescent="0.25">
      <c r="A11670">
        <v>5832</v>
      </c>
      <c r="B11670">
        <v>9082</v>
      </c>
      <c r="C11670" t="s">
        <v>17351</v>
      </c>
      <c r="D11670" t="s">
        <v>17352</v>
      </c>
      <c r="E11670" t="s">
        <v>17353</v>
      </c>
      <c r="F11670" t="s">
        <v>17354</v>
      </c>
      <c r="G11670" t="str">
        <f>"00023663"</f>
        <v>00023663</v>
      </c>
      <c r="H11670">
        <v>935</v>
      </c>
      <c r="I11670">
        <v>0</v>
      </c>
      <c r="J11670">
        <v>30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V11670">
        <v>2</v>
      </c>
      <c r="W11670">
        <v>965</v>
      </c>
    </row>
    <row r="11671" spans="1:23" x14ac:dyDescent="0.25">
      <c r="H11671" t="s">
        <v>17355</v>
      </c>
    </row>
    <row r="11672" spans="1:23" x14ac:dyDescent="0.25">
      <c r="A11672">
        <v>5833</v>
      </c>
      <c r="B11672">
        <v>5018</v>
      </c>
      <c r="C11672" t="s">
        <v>1363</v>
      </c>
      <c r="D11672" t="s">
        <v>14</v>
      </c>
      <c r="E11672" t="s">
        <v>15</v>
      </c>
      <c r="F11672" t="s">
        <v>17356</v>
      </c>
      <c r="G11672" t="str">
        <f>"201511029535"</f>
        <v>201511029535</v>
      </c>
      <c r="H11672">
        <v>935</v>
      </c>
      <c r="I11672">
        <v>0</v>
      </c>
      <c r="J11672">
        <v>30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R11672">
        <v>0</v>
      </c>
      <c r="S11672">
        <v>0</v>
      </c>
      <c r="V11672">
        <v>0</v>
      </c>
      <c r="W11672">
        <v>965</v>
      </c>
    </row>
    <row r="11673" spans="1:23" x14ac:dyDescent="0.25">
      <c r="H11673" t="s">
        <v>17357</v>
      </c>
    </row>
    <row r="11674" spans="1:23" x14ac:dyDescent="0.25">
      <c r="A11674">
        <v>5834</v>
      </c>
      <c r="B11674">
        <v>5510</v>
      </c>
      <c r="C11674" t="s">
        <v>17358</v>
      </c>
      <c r="D11674" t="s">
        <v>96</v>
      </c>
      <c r="E11674" t="s">
        <v>70</v>
      </c>
      <c r="F11674" t="s">
        <v>17359</v>
      </c>
      <c r="G11674" t="str">
        <f>"201511030779"</f>
        <v>201511030779</v>
      </c>
      <c r="H11674">
        <v>825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20</v>
      </c>
      <c r="S11674">
        <v>140</v>
      </c>
      <c r="V11674">
        <v>0</v>
      </c>
      <c r="W11674">
        <v>965</v>
      </c>
    </row>
    <row r="11675" spans="1:23" x14ac:dyDescent="0.25">
      <c r="H11675" t="s">
        <v>17360</v>
      </c>
    </row>
    <row r="11676" spans="1:23" x14ac:dyDescent="0.25">
      <c r="A11676">
        <v>5835</v>
      </c>
      <c r="B11676">
        <v>6186</v>
      </c>
      <c r="C11676" t="s">
        <v>4472</v>
      </c>
      <c r="D11676" t="s">
        <v>1647</v>
      </c>
      <c r="E11676" t="s">
        <v>60</v>
      </c>
      <c r="F11676" t="s">
        <v>17361</v>
      </c>
      <c r="G11676" t="str">
        <f>"00090652"</f>
        <v>00090652</v>
      </c>
      <c r="H11676">
        <v>825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20</v>
      </c>
      <c r="S11676">
        <v>140</v>
      </c>
      <c r="T11676">
        <v>6</v>
      </c>
      <c r="U11676" t="s">
        <v>2343</v>
      </c>
      <c r="V11676">
        <v>0</v>
      </c>
      <c r="W11676">
        <v>965</v>
      </c>
    </row>
    <row r="11677" spans="1:23" x14ac:dyDescent="0.25">
      <c r="H11677" t="s">
        <v>2909</v>
      </c>
    </row>
    <row r="11678" spans="1:23" x14ac:dyDescent="0.25">
      <c r="A11678">
        <v>5836</v>
      </c>
      <c r="B11678">
        <v>8963</v>
      </c>
      <c r="C11678" t="s">
        <v>17362</v>
      </c>
      <c r="D11678" t="s">
        <v>741</v>
      </c>
      <c r="E11678" t="s">
        <v>196</v>
      </c>
      <c r="F11678" t="s">
        <v>17363</v>
      </c>
      <c r="G11678" t="str">
        <f>"201511020121"</f>
        <v>201511020121</v>
      </c>
      <c r="H11678">
        <v>825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R11678">
        <v>20</v>
      </c>
      <c r="S11678">
        <v>140</v>
      </c>
      <c r="V11678">
        <v>0</v>
      </c>
      <c r="W11678">
        <v>965</v>
      </c>
    </row>
    <row r="11679" spans="1:23" x14ac:dyDescent="0.25">
      <c r="H11679" t="s">
        <v>17364</v>
      </c>
    </row>
    <row r="11680" spans="1:23" x14ac:dyDescent="0.25">
      <c r="A11680">
        <v>5837</v>
      </c>
      <c r="B11680">
        <v>5682</v>
      </c>
      <c r="C11680" t="s">
        <v>488</v>
      </c>
      <c r="D11680" t="s">
        <v>4847</v>
      </c>
      <c r="E11680" t="s">
        <v>15</v>
      </c>
      <c r="F11680" t="s">
        <v>17365</v>
      </c>
      <c r="G11680" t="str">
        <f>"00047731"</f>
        <v>00047731</v>
      </c>
      <c r="H11680" t="s">
        <v>2935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V11680">
        <v>0</v>
      </c>
      <c r="W11680" t="s">
        <v>2935</v>
      </c>
    </row>
    <row r="11681" spans="1:23" x14ac:dyDescent="0.25">
      <c r="H11681" t="s">
        <v>17366</v>
      </c>
    </row>
    <row r="11682" spans="1:23" x14ac:dyDescent="0.25">
      <c r="A11682">
        <v>5838</v>
      </c>
      <c r="B11682">
        <v>5682</v>
      </c>
      <c r="C11682" t="s">
        <v>488</v>
      </c>
      <c r="D11682" t="s">
        <v>4847</v>
      </c>
      <c r="E11682" t="s">
        <v>15</v>
      </c>
      <c r="F11682" t="s">
        <v>17365</v>
      </c>
      <c r="G11682" t="str">
        <f>"00047731"</f>
        <v>00047731</v>
      </c>
      <c r="H11682" t="s">
        <v>2935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  <c r="R11682">
        <v>0</v>
      </c>
      <c r="S11682">
        <v>0</v>
      </c>
      <c r="T11682">
        <v>6</v>
      </c>
      <c r="U11682" t="s">
        <v>17367</v>
      </c>
      <c r="V11682">
        <v>0</v>
      </c>
      <c r="W11682" t="s">
        <v>2935</v>
      </c>
    </row>
    <row r="11683" spans="1:23" x14ac:dyDescent="0.25">
      <c r="H11683" t="s">
        <v>17366</v>
      </c>
    </row>
    <row r="11684" spans="1:23" x14ac:dyDescent="0.25">
      <c r="A11684">
        <v>5839</v>
      </c>
      <c r="B11684">
        <v>8294</v>
      </c>
      <c r="C11684" t="s">
        <v>9064</v>
      </c>
      <c r="D11684" t="s">
        <v>515</v>
      </c>
      <c r="E11684" t="s">
        <v>25</v>
      </c>
      <c r="F11684" t="s">
        <v>17368</v>
      </c>
      <c r="G11684" t="str">
        <f>"00103135"</f>
        <v>00103135</v>
      </c>
      <c r="H11684" t="s">
        <v>2935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0</v>
      </c>
      <c r="V11684">
        <v>0</v>
      </c>
      <c r="W11684" t="s">
        <v>2935</v>
      </c>
    </row>
    <row r="11685" spans="1:23" x14ac:dyDescent="0.25">
      <c r="H11685" t="s">
        <v>17369</v>
      </c>
    </row>
    <row r="11686" spans="1:23" x14ac:dyDescent="0.25">
      <c r="A11686">
        <v>5840</v>
      </c>
      <c r="B11686">
        <v>840</v>
      </c>
      <c r="C11686" t="s">
        <v>2748</v>
      </c>
      <c r="D11686" t="s">
        <v>105</v>
      </c>
      <c r="E11686" t="s">
        <v>41</v>
      </c>
      <c r="F11686" t="s">
        <v>17370</v>
      </c>
      <c r="G11686" t="str">
        <f>"201511026082"</f>
        <v>201511026082</v>
      </c>
      <c r="H11686" t="s">
        <v>2935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R11686">
        <v>0</v>
      </c>
      <c r="S11686">
        <v>0</v>
      </c>
      <c r="V11686">
        <v>1</v>
      </c>
      <c r="W11686" t="s">
        <v>2935</v>
      </c>
    </row>
    <row r="11687" spans="1:23" x14ac:dyDescent="0.25">
      <c r="H11687" t="s">
        <v>17371</v>
      </c>
    </row>
    <row r="11688" spans="1:23" x14ac:dyDescent="0.25">
      <c r="A11688">
        <v>5841</v>
      </c>
      <c r="B11688">
        <v>7806</v>
      </c>
      <c r="C11688" t="s">
        <v>17372</v>
      </c>
      <c r="D11688" t="s">
        <v>17373</v>
      </c>
      <c r="E11688" t="s">
        <v>375</v>
      </c>
      <c r="F11688" t="s">
        <v>17374</v>
      </c>
      <c r="G11688" t="str">
        <f>"00073869"</f>
        <v>00073869</v>
      </c>
      <c r="H11688" t="s">
        <v>1352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  <c r="R11688">
        <v>5</v>
      </c>
      <c r="S11688">
        <v>35</v>
      </c>
      <c r="V11688">
        <v>0</v>
      </c>
      <c r="W11688" t="s">
        <v>17375</v>
      </c>
    </row>
    <row r="11689" spans="1:23" x14ac:dyDescent="0.25">
      <c r="H11689" t="s">
        <v>17376</v>
      </c>
    </row>
    <row r="11690" spans="1:23" x14ac:dyDescent="0.25">
      <c r="A11690">
        <v>5842</v>
      </c>
      <c r="B11690">
        <v>3314</v>
      </c>
      <c r="C11690" t="s">
        <v>17377</v>
      </c>
      <c r="D11690" t="s">
        <v>17378</v>
      </c>
      <c r="E11690" t="s">
        <v>25</v>
      </c>
      <c r="F11690" t="s">
        <v>17379</v>
      </c>
      <c r="G11690" t="str">
        <f>"00041334"</f>
        <v>00041334</v>
      </c>
      <c r="H11690" t="s">
        <v>2791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  <c r="R11690">
        <v>16</v>
      </c>
      <c r="S11690">
        <v>112</v>
      </c>
      <c r="V11690">
        <v>0</v>
      </c>
      <c r="W11690" t="s">
        <v>17375</v>
      </c>
    </row>
    <row r="11691" spans="1:23" x14ac:dyDescent="0.25">
      <c r="H11691">
        <v>862</v>
      </c>
    </row>
    <row r="11692" spans="1:23" x14ac:dyDescent="0.25">
      <c r="A11692">
        <v>5843</v>
      </c>
      <c r="B11692">
        <v>1692</v>
      </c>
      <c r="C11692" t="s">
        <v>16408</v>
      </c>
      <c r="D11692" t="s">
        <v>3461</v>
      </c>
      <c r="E11692" t="s">
        <v>70</v>
      </c>
      <c r="F11692" t="s">
        <v>17380</v>
      </c>
      <c r="G11692" t="str">
        <f>"201511036120"</f>
        <v>201511036120</v>
      </c>
      <c r="H11692" t="s">
        <v>4930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  <c r="R11692">
        <v>13</v>
      </c>
      <c r="S11692">
        <v>91</v>
      </c>
      <c r="V11692">
        <v>0</v>
      </c>
      <c r="W11692" t="s">
        <v>17381</v>
      </c>
    </row>
    <row r="11693" spans="1:23" x14ac:dyDescent="0.25">
      <c r="H11693" t="s">
        <v>17382</v>
      </c>
    </row>
    <row r="11694" spans="1:23" x14ac:dyDescent="0.25">
      <c r="A11694">
        <v>5844</v>
      </c>
      <c r="B11694">
        <v>2052</v>
      </c>
      <c r="C11694" t="s">
        <v>11097</v>
      </c>
      <c r="D11694" t="s">
        <v>105</v>
      </c>
      <c r="E11694" t="s">
        <v>51</v>
      </c>
      <c r="F11694" t="s">
        <v>17383</v>
      </c>
      <c r="G11694" t="str">
        <f>"00049834"</f>
        <v>00049834</v>
      </c>
      <c r="H11694" t="s">
        <v>4621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18</v>
      </c>
      <c r="S11694">
        <v>126</v>
      </c>
      <c r="V11694">
        <v>1</v>
      </c>
      <c r="W11694" t="s">
        <v>17384</v>
      </c>
    </row>
    <row r="11695" spans="1:23" x14ac:dyDescent="0.25">
      <c r="H11695" t="s">
        <v>17385</v>
      </c>
    </row>
    <row r="11696" spans="1:23" x14ac:dyDescent="0.25">
      <c r="A11696">
        <v>5845</v>
      </c>
      <c r="B11696">
        <v>7764</v>
      </c>
      <c r="C11696" t="s">
        <v>17386</v>
      </c>
      <c r="D11696" t="s">
        <v>83</v>
      </c>
      <c r="E11696" t="s">
        <v>60</v>
      </c>
      <c r="F11696" t="s">
        <v>17387</v>
      </c>
      <c r="G11696" t="str">
        <f>"201511020990"</f>
        <v>201511020990</v>
      </c>
      <c r="H11696">
        <v>880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  <c r="R11696">
        <v>12</v>
      </c>
      <c r="S11696">
        <v>84</v>
      </c>
      <c r="V11696">
        <v>0</v>
      </c>
      <c r="W11696">
        <v>964</v>
      </c>
    </row>
    <row r="11697" spans="1:23" x14ac:dyDescent="0.25">
      <c r="H11697" t="s">
        <v>17388</v>
      </c>
    </row>
    <row r="11698" spans="1:23" x14ac:dyDescent="0.25">
      <c r="A11698">
        <v>5846</v>
      </c>
      <c r="B11698">
        <v>9905</v>
      </c>
      <c r="C11698" t="s">
        <v>17389</v>
      </c>
      <c r="D11698" t="s">
        <v>1647</v>
      </c>
      <c r="E11698" t="s">
        <v>192</v>
      </c>
      <c r="F11698" t="s">
        <v>17390</v>
      </c>
      <c r="G11698" t="str">
        <f>"201511032770"</f>
        <v>201511032770</v>
      </c>
      <c r="H11698">
        <v>814</v>
      </c>
      <c r="I11698">
        <v>150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  <c r="R11698">
        <v>0</v>
      </c>
      <c r="S11698">
        <v>0</v>
      </c>
      <c r="V11698">
        <v>0</v>
      </c>
      <c r="W11698">
        <v>964</v>
      </c>
    </row>
    <row r="11699" spans="1:23" x14ac:dyDescent="0.25">
      <c r="H11699" t="s">
        <v>17391</v>
      </c>
    </row>
    <row r="11700" spans="1:23" x14ac:dyDescent="0.25">
      <c r="A11700">
        <v>5847</v>
      </c>
      <c r="B11700">
        <v>3395</v>
      </c>
      <c r="C11700" t="s">
        <v>9463</v>
      </c>
      <c r="D11700" t="s">
        <v>485</v>
      </c>
      <c r="E11700" t="s">
        <v>15</v>
      </c>
      <c r="F11700" t="s">
        <v>17392</v>
      </c>
      <c r="G11700" t="str">
        <f>"00024241"</f>
        <v>00024241</v>
      </c>
      <c r="H11700">
        <v>858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  <c r="R11700">
        <v>15</v>
      </c>
      <c r="S11700">
        <v>105</v>
      </c>
      <c r="V11700">
        <v>0</v>
      </c>
      <c r="W11700">
        <v>963</v>
      </c>
    </row>
    <row r="11701" spans="1:23" x14ac:dyDescent="0.25">
      <c r="H11701" t="s">
        <v>17393</v>
      </c>
    </row>
    <row r="11702" spans="1:23" x14ac:dyDescent="0.25">
      <c r="A11702">
        <v>5848</v>
      </c>
      <c r="B11702">
        <v>975</v>
      </c>
      <c r="C11702" t="s">
        <v>17394</v>
      </c>
      <c r="D11702" t="s">
        <v>383</v>
      </c>
      <c r="E11702" t="s">
        <v>65</v>
      </c>
      <c r="F11702" t="s">
        <v>17395</v>
      </c>
      <c r="G11702" t="str">
        <f>"00036287"</f>
        <v>00036287</v>
      </c>
      <c r="H11702" t="s">
        <v>1312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0</v>
      </c>
      <c r="V11702">
        <v>0</v>
      </c>
      <c r="W11702" t="s">
        <v>1312</v>
      </c>
    </row>
    <row r="11703" spans="1:23" x14ac:dyDescent="0.25">
      <c r="H11703" t="s">
        <v>17396</v>
      </c>
    </row>
    <row r="11704" spans="1:23" x14ac:dyDescent="0.25">
      <c r="A11704">
        <v>5849</v>
      </c>
      <c r="B11704">
        <v>5638</v>
      </c>
      <c r="C11704" t="s">
        <v>17397</v>
      </c>
      <c r="D11704" t="s">
        <v>64</v>
      </c>
      <c r="E11704" t="s">
        <v>60</v>
      </c>
      <c r="F11704" t="s">
        <v>17398</v>
      </c>
      <c r="G11704" t="str">
        <f>"00094550"</f>
        <v>00094550</v>
      </c>
      <c r="H11704" t="s">
        <v>1312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V11704">
        <v>0</v>
      </c>
      <c r="W11704" t="s">
        <v>1312</v>
      </c>
    </row>
    <row r="11705" spans="1:23" x14ac:dyDescent="0.25">
      <c r="H11705" t="s">
        <v>17399</v>
      </c>
    </row>
    <row r="11706" spans="1:23" x14ac:dyDescent="0.25">
      <c r="A11706">
        <v>5850</v>
      </c>
      <c r="B11706">
        <v>2819</v>
      </c>
      <c r="C11706" t="s">
        <v>4952</v>
      </c>
      <c r="D11706" t="s">
        <v>5267</v>
      </c>
      <c r="E11706" t="s">
        <v>25</v>
      </c>
      <c r="F11706" t="s">
        <v>17400</v>
      </c>
      <c r="G11706" t="str">
        <f>"201512003631"</f>
        <v>201512003631</v>
      </c>
      <c r="H11706" t="s">
        <v>1312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  <c r="R11706">
        <v>0</v>
      </c>
      <c r="S11706">
        <v>0</v>
      </c>
      <c r="V11706">
        <v>2</v>
      </c>
      <c r="W11706" t="s">
        <v>1312</v>
      </c>
    </row>
    <row r="11707" spans="1:23" x14ac:dyDescent="0.25">
      <c r="H11707" t="s">
        <v>17401</v>
      </c>
    </row>
    <row r="11708" spans="1:23" x14ac:dyDescent="0.25">
      <c r="A11708">
        <v>5851</v>
      </c>
      <c r="B11708">
        <v>5683</v>
      </c>
      <c r="C11708" t="s">
        <v>17402</v>
      </c>
      <c r="D11708" t="s">
        <v>112</v>
      </c>
      <c r="E11708" t="s">
        <v>65</v>
      </c>
      <c r="F11708" t="s">
        <v>17403</v>
      </c>
      <c r="G11708" t="str">
        <f>"00074572"</f>
        <v>00074572</v>
      </c>
      <c r="H11708" t="s">
        <v>1312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  <c r="R11708">
        <v>0</v>
      </c>
      <c r="S11708">
        <v>0</v>
      </c>
      <c r="V11708">
        <v>2</v>
      </c>
      <c r="W11708" t="s">
        <v>1312</v>
      </c>
    </row>
    <row r="11709" spans="1:23" x14ac:dyDescent="0.25">
      <c r="H11709" t="s">
        <v>17404</v>
      </c>
    </row>
    <row r="11710" spans="1:23" x14ac:dyDescent="0.25">
      <c r="A11710">
        <v>5852</v>
      </c>
      <c r="B11710">
        <v>4081</v>
      </c>
      <c r="C11710" t="s">
        <v>1181</v>
      </c>
      <c r="D11710" t="s">
        <v>842</v>
      </c>
      <c r="E11710" t="s">
        <v>15</v>
      </c>
      <c r="F11710" t="s">
        <v>17405</v>
      </c>
      <c r="G11710" t="str">
        <f>"00046115"</f>
        <v>00046115</v>
      </c>
      <c r="H11710" t="s">
        <v>1312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v>0</v>
      </c>
      <c r="S11710">
        <v>0</v>
      </c>
      <c r="V11710">
        <v>0</v>
      </c>
      <c r="W11710" t="s">
        <v>1312</v>
      </c>
    </row>
    <row r="11711" spans="1:23" x14ac:dyDescent="0.25">
      <c r="H11711" t="s">
        <v>17406</v>
      </c>
    </row>
    <row r="11712" spans="1:23" x14ac:dyDescent="0.25">
      <c r="A11712">
        <v>5853</v>
      </c>
      <c r="B11712">
        <v>3477</v>
      </c>
      <c r="C11712" t="s">
        <v>17407</v>
      </c>
      <c r="D11712" t="s">
        <v>425</v>
      </c>
      <c r="E11712" t="s">
        <v>2299</v>
      </c>
      <c r="F11712" t="s">
        <v>17408</v>
      </c>
      <c r="G11712" t="str">
        <f>"201511025429"</f>
        <v>201511025429</v>
      </c>
      <c r="H11712" t="s">
        <v>1312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V11712">
        <v>1</v>
      </c>
      <c r="W11712" t="s">
        <v>1312</v>
      </c>
    </row>
    <row r="11713" spans="1:23" x14ac:dyDescent="0.25">
      <c r="H11713" t="s">
        <v>17409</v>
      </c>
    </row>
    <row r="11714" spans="1:23" x14ac:dyDescent="0.25">
      <c r="A11714">
        <v>5854</v>
      </c>
      <c r="B11714">
        <v>3477</v>
      </c>
      <c r="C11714" t="s">
        <v>17407</v>
      </c>
      <c r="D11714" t="s">
        <v>425</v>
      </c>
      <c r="E11714" t="s">
        <v>2299</v>
      </c>
      <c r="F11714" t="s">
        <v>17408</v>
      </c>
      <c r="G11714" t="str">
        <f>"201511025429"</f>
        <v>201511025429</v>
      </c>
      <c r="H11714" t="s">
        <v>1312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  <c r="T11714">
        <v>6</v>
      </c>
      <c r="U11714">
        <v>831</v>
      </c>
      <c r="V11714">
        <v>1</v>
      </c>
      <c r="W11714" t="s">
        <v>1312</v>
      </c>
    </row>
    <row r="11715" spans="1:23" x14ac:dyDescent="0.25">
      <c r="H11715" t="s">
        <v>17409</v>
      </c>
    </row>
    <row r="11716" spans="1:23" x14ac:dyDescent="0.25">
      <c r="A11716">
        <v>5855</v>
      </c>
      <c r="B11716">
        <v>7029</v>
      </c>
      <c r="C11716" t="s">
        <v>14490</v>
      </c>
      <c r="D11716" t="s">
        <v>1449</v>
      </c>
      <c r="E11716" t="s">
        <v>222</v>
      </c>
      <c r="F11716" t="s">
        <v>17410</v>
      </c>
      <c r="G11716" t="str">
        <f>"201511011666"</f>
        <v>201511011666</v>
      </c>
      <c r="H11716" t="s">
        <v>1312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  <c r="R11716">
        <v>0</v>
      </c>
      <c r="S11716">
        <v>0</v>
      </c>
      <c r="V11716">
        <v>0</v>
      </c>
      <c r="W11716" t="s">
        <v>1312</v>
      </c>
    </row>
    <row r="11717" spans="1:23" x14ac:dyDescent="0.25">
      <c r="H11717" t="s">
        <v>17411</v>
      </c>
    </row>
    <row r="11718" spans="1:23" x14ac:dyDescent="0.25">
      <c r="A11718">
        <v>5856</v>
      </c>
      <c r="B11718">
        <v>2788</v>
      </c>
      <c r="C11718" t="s">
        <v>262</v>
      </c>
      <c r="D11718" t="s">
        <v>25</v>
      </c>
      <c r="E11718" t="s">
        <v>130</v>
      </c>
      <c r="F11718" t="s">
        <v>17412</v>
      </c>
      <c r="G11718" t="str">
        <f>"201511035742"</f>
        <v>201511035742</v>
      </c>
      <c r="H11718" t="s">
        <v>1312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  <c r="R11718">
        <v>0</v>
      </c>
      <c r="S11718">
        <v>0</v>
      </c>
      <c r="V11718">
        <v>0</v>
      </c>
      <c r="W11718" t="s">
        <v>1312</v>
      </c>
    </row>
    <row r="11719" spans="1:23" x14ac:dyDescent="0.25">
      <c r="H11719" t="s">
        <v>17413</v>
      </c>
    </row>
    <row r="11720" spans="1:23" x14ac:dyDescent="0.25">
      <c r="A11720">
        <v>5857</v>
      </c>
      <c r="B11720">
        <v>7066</v>
      </c>
      <c r="C11720" t="s">
        <v>17414</v>
      </c>
      <c r="D11720" t="s">
        <v>570</v>
      </c>
      <c r="E11720" t="s">
        <v>41</v>
      </c>
      <c r="F11720" t="s">
        <v>17415</v>
      </c>
      <c r="G11720" t="str">
        <f>"00075497"</f>
        <v>00075497</v>
      </c>
      <c r="H11720" t="s">
        <v>1312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  <c r="R11720">
        <v>0</v>
      </c>
      <c r="S11720">
        <v>0</v>
      </c>
      <c r="T11720">
        <v>6</v>
      </c>
      <c r="U11720">
        <v>868</v>
      </c>
      <c r="V11720">
        <v>2</v>
      </c>
      <c r="W11720" t="s">
        <v>1312</v>
      </c>
    </row>
    <row r="11721" spans="1:23" x14ac:dyDescent="0.25">
      <c r="H11721" t="s">
        <v>17416</v>
      </c>
    </row>
    <row r="11722" spans="1:23" x14ac:dyDescent="0.25">
      <c r="A11722">
        <v>5858</v>
      </c>
      <c r="B11722">
        <v>7066</v>
      </c>
      <c r="C11722" t="s">
        <v>17414</v>
      </c>
      <c r="D11722" t="s">
        <v>570</v>
      </c>
      <c r="E11722" t="s">
        <v>41</v>
      </c>
      <c r="F11722" t="s">
        <v>17415</v>
      </c>
      <c r="G11722" t="str">
        <f>"00075497"</f>
        <v>00075497</v>
      </c>
      <c r="H11722" t="s">
        <v>1312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R11722">
        <v>0</v>
      </c>
      <c r="S11722">
        <v>0</v>
      </c>
      <c r="V11722">
        <v>2</v>
      </c>
      <c r="W11722" t="s">
        <v>1312</v>
      </c>
    </row>
    <row r="11723" spans="1:23" x14ac:dyDescent="0.25">
      <c r="H11723" t="s">
        <v>17416</v>
      </c>
    </row>
    <row r="11724" spans="1:23" x14ac:dyDescent="0.25">
      <c r="A11724">
        <v>5859</v>
      </c>
      <c r="B11724">
        <v>5135</v>
      </c>
      <c r="C11724" t="s">
        <v>8098</v>
      </c>
      <c r="D11724" t="s">
        <v>196</v>
      </c>
      <c r="E11724" t="s">
        <v>15</v>
      </c>
      <c r="F11724" t="s">
        <v>17417</v>
      </c>
      <c r="G11724" t="str">
        <f>"201511040693"</f>
        <v>201511040693</v>
      </c>
      <c r="H11724" t="s">
        <v>1312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v>0</v>
      </c>
      <c r="S11724">
        <v>0</v>
      </c>
      <c r="V11724">
        <v>0</v>
      </c>
      <c r="W11724" t="s">
        <v>1312</v>
      </c>
    </row>
    <row r="11725" spans="1:23" x14ac:dyDescent="0.25">
      <c r="H11725" t="s">
        <v>17418</v>
      </c>
    </row>
    <row r="11726" spans="1:23" x14ac:dyDescent="0.25">
      <c r="A11726">
        <v>5860</v>
      </c>
      <c r="B11726">
        <v>4107</v>
      </c>
      <c r="C11726" t="s">
        <v>17419</v>
      </c>
      <c r="D11726" t="s">
        <v>8789</v>
      </c>
      <c r="E11726" t="s">
        <v>41</v>
      </c>
      <c r="F11726" t="s">
        <v>17420</v>
      </c>
      <c r="G11726" t="str">
        <f>"00021551"</f>
        <v>00021551</v>
      </c>
      <c r="H11726" t="s">
        <v>1312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R11726">
        <v>0</v>
      </c>
      <c r="S11726">
        <v>0</v>
      </c>
      <c r="V11726">
        <v>0</v>
      </c>
      <c r="W11726" t="s">
        <v>1312</v>
      </c>
    </row>
    <row r="11727" spans="1:23" x14ac:dyDescent="0.25">
      <c r="H11727" t="s">
        <v>17421</v>
      </c>
    </row>
    <row r="11728" spans="1:23" x14ac:dyDescent="0.25">
      <c r="A11728">
        <v>5861</v>
      </c>
      <c r="B11728">
        <v>1774</v>
      </c>
      <c r="C11728" t="s">
        <v>17422</v>
      </c>
      <c r="D11728" t="s">
        <v>70</v>
      </c>
      <c r="E11728" t="s">
        <v>15</v>
      </c>
      <c r="F11728" t="s">
        <v>17423</v>
      </c>
      <c r="G11728" t="str">
        <f>"201511024495"</f>
        <v>201511024495</v>
      </c>
      <c r="H11728" t="s">
        <v>1312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  <c r="R11728">
        <v>0</v>
      </c>
      <c r="S11728">
        <v>0</v>
      </c>
      <c r="V11728">
        <v>0</v>
      </c>
      <c r="W11728" t="s">
        <v>1312</v>
      </c>
    </row>
    <row r="11729" spans="1:23" x14ac:dyDescent="0.25">
      <c r="H11729" t="s">
        <v>17424</v>
      </c>
    </row>
    <row r="11730" spans="1:23" x14ac:dyDescent="0.25">
      <c r="A11730">
        <v>5862</v>
      </c>
      <c r="B11730">
        <v>9196</v>
      </c>
      <c r="C11730" t="s">
        <v>5429</v>
      </c>
      <c r="D11730" t="s">
        <v>17425</v>
      </c>
      <c r="E11730" t="s">
        <v>641</v>
      </c>
      <c r="F11730" t="s">
        <v>17426</v>
      </c>
      <c r="G11730" t="str">
        <f>"00073912"</f>
        <v>00073912</v>
      </c>
      <c r="H11730" t="s">
        <v>1312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  <c r="R11730">
        <v>0</v>
      </c>
      <c r="S11730">
        <v>0</v>
      </c>
      <c r="V11730">
        <v>0</v>
      </c>
      <c r="W11730" t="s">
        <v>1312</v>
      </c>
    </row>
    <row r="11731" spans="1:23" x14ac:dyDescent="0.25">
      <c r="H11731" t="s">
        <v>17427</v>
      </c>
    </row>
    <row r="11732" spans="1:23" x14ac:dyDescent="0.25">
      <c r="A11732">
        <v>5863</v>
      </c>
      <c r="B11732">
        <v>3573</v>
      </c>
      <c r="C11732" t="s">
        <v>17428</v>
      </c>
      <c r="D11732" t="s">
        <v>1276</v>
      </c>
      <c r="E11732" t="s">
        <v>41</v>
      </c>
      <c r="F11732" t="s">
        <v>17429</v>
      </c>
      <c r="G11732" t="str">
        <f>"201511027204"</f>
        <v>201511027204</v>
      </c>
      <c r="H11732" t="s">
        <v>1312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V11732">
        <v>0</v>
      </c>
      <c r="W11732" t="s">
        <v>1312</v>
      </c>
    </row>
    <row r="11733" spans="1:23" x14ac:dyDescent="0.25">
      <c r="H11733" t="s">
        <v>17430</v>
      </c>
    </row>
    <row r="11734" spans="1:23" x14ac:dyDescent="0.25">
      <c r="A11734">
        <v>5864</v>
      </c>
      <c r="B11734">
        <v>7267</v>
      </c>
      <c r="C11734" t="s">
        <v>17431</v>
      </c>
      <c r="D11734" t="s">
        <v>17432</v>
      </c>
      <c r="E11734" t="s">
        <v>15</v>
      </c>
      <c r="F11734" t="s">
        <v>17433</v>
      </c>
      <c r="G11734" t="str">
        <f>"00028562"</f>
        <v>00028562</v>
      </c>
      <c r="H11734" t="s">
        <v>1312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  <c r="V11734">
        <v>0</v>
      </c>
      <c r="W11734" t="s">
        <v>1312</v>
      </c>
    </row>
    <row r="11735" spans="1:23" x14ac:dyDescent="0.25">
      <c r="H11735" t="s">
        <v>17434</v>
      </c>
    </row>
    <row r="11736" spans="1:23" x14ac:dyDescent="0.25">
      <c r="A11736">
        <v>5865</v>
      </c>
      <c r="B11736">
        <v>8644</v>
      </c>
      <c r="C11736" t="s">
        <v>10718</v>
      </c>
      <c r="D11736" t="s">
        <v>31</v>
      </c>
      <c r="E11736" t="s">
        <v>75</v>
      </c>
      <c r="F11736" t="s">
        <v>17435</v>
      </c>
      <c r="G11736" t="str">
        <f>"201511013042"</f>
        <v>201511013042</v>
      </c>
      <c r="H11736" t="s">
        <v>1312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v>0</v>
      </c>
      <c r="S11736">
        <v>0</v>
      </c>
      <c r="V11736">
        <v>0</v>
      </c>
      <c r="W11736" t="s">
        <v>1312</v>
      </c>
    </row>
    <row r="11737" spans="1:23" x14ac:dyDescent="0.25">
      <c r="H11737" t="s">
        <v>17436</v>
      </c>
    </row>
    <row r="11738" spans="1:23" x14ac:dyDescent="0.25">
      <c r="A11738">
        <v>5866</v>
      </c>
      <c r="B11738">
        <v>5718</v>
      </c>
      <c r="C11738" t="s">
        <v>1255</v>
      </c>
      <c r="D11738" t="s">
        <v>155</v>
      </c>
      <c r="E11738" t="s">
        <v>222</v>
      </c>
      <c r="F11738" t="s">
        <v>17437</v>
      </c>
      <c r="G11738" t="str">
        <f>"201511031763"</f>
        <v>201511031763</v>
      </c>
      <c r="H11738" t="s">
        <v>8383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V11738">
        <v>2</v>
      </c>
      <c r="W11738" t="s">
        <v>8383</v>
      </c>
    </row>
    <row r="11739" spans="1:23" x14ac:dyDescent="0.25">
      <c r="H11739">
        <v>843</v>
      </c>
    </row>
    <row r="11740" spans="1:23" x14ac:dyDescent="0.25">
      <c r="A11740">
        <v>5867</v>
      </c>
      <c r="B11740">
        <v>7709</v>
      </c>
      <c r="C11740" t="s">
        <v>17438</v>
      </c>
      <c r="D11740" t="s">
        <v>1276</v>
      </c>
      <c r="E11740" t="s">
        <v>51</v>
      </c>
      <c r="F11740" t="s">
        <v>17439</v>
      </c>
      <c r="G11740" t="str">
        <f>"00090140"</f>
        <v>00090140</v>
      </c>
      <c r="H11740" t="s">
        <v>8383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R11740">
        <v>0</v>
      </c>
      <c r="S11740">
        <v>0</v>
      </c>
      <c r="V11740">
        <v>0</v>
      </c>
      <c r="W11740" t="s">
        <v>8383</v>
      </c>
    </row>
    <row r="11741" spans="1:23" x14ac:dyDescent="0.25">
      <c r="H11741" t="s">
        <v>17440</v>
      </c>
    </row>
    <row r="11742" spans="1:23" x14ac:dyDescent="0.25">
      <c r="A11742">
        <v>5868</v>
      </c>
      <c r="B11742">
        <v>8518</v>
      </c>
      <c r="C11742" t="s">
        <v>17441</v>
      </c>
      <c r="D11742" t="s">
        <v>96</v>
      </c>
      <c r="E11742" t="s">
        <v>70</v>
      </c>
      <c r="F11742" t="s">
        <v>17442</v>
      </c>
      <c r="G11742" t="str">
        <f>"201502001610"</f>
        <v>201502001610</v>
      </c>
      <c r="H11742">
        <v>891</v>
      </c>
      <c r="I11742">
        <v>0</v>
      </c>
      <c r="J11742">
        <v>0</v>
      </c>
      <c r="K11742">
        <v>70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  <c r="R11742">
        <v>0</v>
      </c>
      <c r="S11742">
        <v>0</v>
      </c>
      <c r="V11742">
        <v>0</v>
      </c>
      <c r="W11742">
        <v>961</v>
      </c>
    </row>
    <row r="11743" spans="1:23" x14ac:dyDescent="0.25">
      <c r="H11743" t="s">
        <v>17443</v>
      </c>
    </row>
    <row r="11744" spans="1:23" x14ac:dyDescent="0.25">
      <c r="A11744">
        <v>5869</v>
      </c>
      <c r="B11744">
        <v>7678</v>
      </c>
      <c r="C11744" t="s">
        <v>17444</v>
      </c>
      <c r="D11744" t="s">
        <v>83</v>
      </c>
      <c r="E11744" t="s">
        <v>636</v>
      </c>
      <c r="F11744" t="s">
        <v>17445</v>
      </c>
      <c r="G11744" t="str">
        <f>"201511032242"</f>
        <v>201511032242</v>
      </c>
      <c r="H11744">
        <v>550</v>
      </c>
      <c r="I11744">
        <v>150</v>
      </c>
      <c r="J11744">
        <v>30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R11744">
        <v>33</v>
      </c>
      <c r="S11744">
        <v>231</v>
      </c>
      <c r="V11744">
        <v>0</v>
      </c>
      <c r="W11744">
        <v>961</v>
      </c>
    </row>
    <row r="11745" spans="1:23" x14ac:dyDescent="0.25">
      <c r="H11745" t="s">
        <v>17446</v>
      </c>
    </row>
    <row r="11746" spans="1:23" x14ac:dyDescent="0.25">
      <c r="A11746">
        <v>5870</v>
      </c>
      <c r="B11746">
        <v>6153</v>
      </c>
      <c r="C11746" t="s">
        <v>17447</v>
      </c>
      <c r="D11746" t="s">
        <v>36</v>
      </c>
      <c r="E11746" t="s">
        <v>15</v>
      </c>
      <c r="F11746" t="s">
        <v>17448</v>
      </c>
      <c r="G11746" t="str">
        <f>"201511007724"</f>
        <v>201511007724</v>
      </c>
      <c r="H11746">
        <v>792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24</v>
      </c>
      <c r="S11746">
        <v>168</v>
      </c>
      <c r="V11746">
        <v>0</v>
      </c>
      <c r="W11746">
        <v>960</v>
      </c>
    </row>
    <row r="11747" spans="1:23" x14ac:dyDescent="0.25">
      <c r="H11747" t="s">
        <v>17449</v>
      </c>
    </row>
    <row r="11748" spans="1:23" x14ac:dyDescent="0.25">
      <c r="A11748">
        <v>5871</v>
      </c>
      <c r="B11748">
        <v>5554</v>
      </c>
      <c r="C11748" t="s">
        <v>17450</v>
      </c>
      <c r="D11748" t="s">
        <v>188</v>
      </c>
      <c r="E11748" t="s">
        <v>7268</v>
      </c>
      <c r="F11748" t="s">
        <v>17451</v>
      </c>
      <c r="G11748" t="str">
        <f>"00009574"</f>
        <v>00009574</v>
      </c>
      <c r="H11748" t="s">
        <v>1352</v>
      </c>
      <c r="I11748">
        <v>0</v>
      </c>
      <c r="J11748">
        <v>30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  <c r="R11748">
        <v>0</v>
      </c>
      <c r="S11748">
        <v>0</v>
      </c>
      <c r="V11748">
        <v>1</v>
      </c>
      <c r="W11748" t="s">
        <v>17452</v>
      </c>
    </row>
    <row r="11749" spans="1:23" x14ac:dyDescent="0.25">
      <c r="H11749" t="s">
        <v>17453</v>
      </c>
    </row>
    <row r="11750" spans="1:23" x14ac:dyDescent="0.25">
      <c r="A11750">
        <v>5872</v>
      </c>
      <c r="B11750">
        <v>8688</v>
      </c>
      <c r="C11750" t="s">
        <v>17454</v>
      </c>
      <c r="D11750" t="s">
        <v>230</v>
      </c>
      <c r="E11750" t="s">
        <v>4836</v>
      </c>
      <c r="F11750" t="s">
        <v>17455</v>
      </c>
      <c r="G11750" t="str">
        <f>"201511027244"</f>
        <v>201511027244</v>
      </c>
      <c r="H11750" t="s">
        <v>1352</v>
      </c>
      <c r="I11750">
        <v>0</v>
      </c>
      <c r="J11750">
        <v>30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  <c r="R11750">
        <v>0</v>
      </c>
      <c r="S11750">
        <v>0</v>
      </c>
      <c r="V11750">
        <v>0</v>
      </c>
      <c r="W11750" t="s">
        <v>17452</v>
      </c>
    </row>
    <row r="11751" spans="1:23" x14ac:dyDescent="0.25">
      <c r="H11751" t="s">
        <v>17456</v>
      </c>
    </row>
    <row r="11752" spans="1:23" x14ac:dyDescent="0.25">
      <c r="A11752">
        <v>5873</v>
      </c>
      <c r="B11752">
        <v>5567</v>
      </c>
      <c r="C11752" t="s">
        <v>17457</v>
      </c>
      <c r="D11752" t="s">
        <v>842</v>
      </c>
      <c r="E11752" t="s">
        <v>17458</v>
      </c>
      <c r="F11752" t="s">
        <v>17459</v>
      </c>
      <c r="G11752" t="str">
        <f>"201511010674"</f>
        <v>201511010674</v>
      </c>
      <c r="H11752" t="s">
        <v>1360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0</v>
      </c>
      <c r="S11752">
        <v>0</v>
      </c>
      <c r="V11752">
        <v>2</v>
      </c>
      <c r="W11752" t="s">
        <v>1360</v>
      </c>
    </row>
    <row r="11753" spans="1:23" x14ac:dyDescent="0.25">
      <c r="H11753" t="s">
        <v>7612</v>
      </c>
    </row>
    <row r="11754" spans="1:23" x14ac:dyDescent="0.25">
      <c r="A11754">
        <v>5874</v>
      </c>
      <c r="B11754">
        <v>6486</v>
      </c>
      <c r="C11754" t="s">
        <v>17460</v>
      </c>
      <c r="D11754" t="s">
        <v>112</v>
      </c>
      <c r="E11754" t="s">
        <v>51</v>
      </c>
      <c r="F11754" t="s">
        <v>17461</v>
      </c>
      <c r="G11754" t="str">
        <f>"00028287"</f>
        <v>00028287</v>
      </c>
      <c r="H11754" t="s">
        <v>3473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  <c r="R11754">
        <v>0</v>
      </c>
      <c r="S11754">
        <v>0</v>
      </c>
      <c r="V11754">
        <v>0</v>
      </c>
      <c r="W11754" t="s">
        <v>3473</v>
      </c>
    </row>
    <row r="11755" spans="1:23" x14ac:dyDescent="0.25">
      <c r="H11755" t="s">
        <v>17462</v>
      </c>
    </row>
    <row r="11756" spans="1:23" x14ac:dyDescent="0.25">
      <c r="A11756">
        <v>5875</v>
      </c>
      <c r="B11756">
        <v>7488</v>
      </c>
      <c r="C11756" t="s">
        <v>17463</v>
      </c>
      <c r="D11756" t="s">
        <v>83</v>
      </c>
      <c r="E11756" t="s">
        <v>295</v>
      </c>
      <c r="F11756" t="s">
        <v>17464</v>
      </c>
      <c r="G11756" t="str">
        <f>"201512000234"</f>
        <v>201512000234</v>
      </c>
      <c r="H11756" t="s">
        <v>3473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V11756">
        <v>0</v>
      </c>
      <c r="W11756" t="s">
        <v>3473</v>
      </c>
    </row>
    <row r="11757" spans="1:23" x14ac:dyDescent="0.25">
      <c r="H11757" t="s">
        <v>17465</v>
      </c>
    </row>
    <row r="11758" spans="1:23" x14ac:dyDescent="0.25">
      <c r="A11758">
        <v>5876</v>
      </c>
      <c r="B11758">
        <v>8889</v>
      </c>
      <c r="C11758" t="s">
        <v>16077</v>
      </c>
      <c r="D11758" t="s">
        <v>17466</v>
      </c>
      <c r="E11758" t="s">
        <v>15</v>
      </c>
      <c r="F11758" t="s">
        <v>17467</v>
      </c>
      <c r="G11758" t="str">
        <f>"00046165"</f>
        <v>00046165</v>
      </c>
      <c r="H11758">
        <v>825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R11758">
        <v>19</v>
      </c>
      <c r="S11758">
        <v>133</v>
      </c>
      <c r="V11758">
        <v>1</v>
      </c>
      <c r="W11758">
        <v>958</v>
      </c>
    </row>
    <row r="11759" spans="1:23" x14ac:dyDescent="0.25">
      <c r="H11759" t="s">
        <v>17468</v>
      </c>
    </row>
    <row r="11760" spans="1:23" x14ac:dyDescent="0.25">
      <c r="A11760">
        <v>5877</v>
      </c>
      <c r="B11760">
        <v>1084</v>
      </c>
      <c r="C11760" t="s">
        <v>2811</v>
      </c>
      <c r="D11760" t="s">
        <v>1647</v>
      </c>
      <c r="E11760" t="s">
        <v>41</v>
      </c>
      <c r="F11760" t="s">
        <v>17469</v>
      </c>
      <c r="G11760" t="str">
        <f>"201511031255"</f>
        <v>201511031255</v>
      </c>
      <c r="H11760">
        <v>957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  <c r="R11760">
        <v>0</v>
      </c>
      <c r="S11760">
        <v>0</v>
      </c>
      <c r="V11760">
        <v>0</v>
      </c>
      <c r="W11760">
        <v>957</v>
      </c>
    </row>
    <row r="11761" spans="1:23" x14ac:dyDescent="0.25">
      <c r="H11761">
        <v>862</v>
      </c>
    </row>
    <row r="11762" spans="1:23" x14ac:dyDescent="0.25">
      <c r="A11762">
        <v>5878</v>
      </c>
      <c r="B11762">
        <v>4879</v>
      </c>
      <c r="C11762" t="s">
        <v>15189</v>
      </c>
      <c r="D11762" t="s">
        <v>183</v>
      </c>
      <c r="E11762" t="s">
        <v>41</v>
      </c>
      <c r="F11762" t="s">
        <v>17470</v>
      </c>
      <c r="G11762" t="str">
        <f>"00045348"</f>
        <v>00045348</v>
      </c>
      <c r="H11762">
        <v>957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0</v>
      </c>
      <c r="V11762">
        <v>0</v>
      </c>
      <c r="W11762">
        <v>957</v>
      </c>
    </row>
    <row r="11763" spans="1:23" x14ac:dyDescent="0.25">
      <c r="H11763">
        <v>818</v>
      </c>
    </row>
    <row r="11764" spans="1:23" x14ac:dyDescent="0.25">
      <c r="A11764">
        <v>5879</v>
      </c>
      <c r="B11764">
        <v>6733</v>
      </c>
      <c r="C11764" t="s">
        <v>7815</v>
      </c>
      <c r="D11764" t="s">
        <v>83</v>
      </c>
      <c r="E11764" t="s">
        <v>75</v>
      </c>
      <c r="F11764" t="s">
        <v>17471</v>
      </c>
      <c r="G11764" t="str">
        <f>"201511018139"</f>
        <v>201511018139</v>
      </c>
      <c r="H11764">
        <v>957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R11764">
        <v>0</v>
      </c>
      <c r="S11764">
        <v>0</v>
      </c>
      <c r="V11764">
        <v>0</v>
      </c>
      <c r="W11764">
        <v>957</v>
      </c>
    </row>
    <row r="11765" spans="1:23" x14ac:dyDescent="0.25">
      <c r="H11765" t="s">
        <v>17472</v>
      </c>
    </row>
    <row r="11766" spans="1:23" x14ac:dyDescent="0.25">
      <c r="A11766">
        <v>5880</v>
      </c>
      <c r="B11766">
        <v>826</v>
      </c>
      <c r="C11766" t="s">
        <v>6289</v>
      </c>
      <c r="D11766" t="s">
        <v>7762</v>
      </c>
      <c r="E11766" t="s">
        <v>213</v>
      </c>
      <c r="F11766" t="s">
        <v>17473</v>
      </c>
      <c r="G11766" t="str">
        <f>"201511029264"</f>
        <v>201511029264</v>
      </c>
      <c r="H11766">
        <v>957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  <c r="R11766">
        <v>0</v>
      </c>
      <c r="S11766">
        <v>0</v>
      </c>
      <c r="V11766">
        <v>0</v>
      </c>
      <c r="W11766">
        <v>957</v>
      </c>
    </row>
    <row r="11767" spans="1:23" x14ac:dyDescent="0.25">
      <c r="H11767" t="s">
        <v>17474</v>
      </c>
    </row>
    <row r="11768" spans="1:23" x14ac:dyDescent="0.25">
      <c r="A11768">
        <v>5881</v>
      </c>
      <c r="B11768">
        <v>6032</v>
      </c>
      <c r="C11768" t="s">
        <v>17475</v>
      </c>
      <c r="D11768" t="s">
        <v>79</v>
      </c>
      <c r="E11768" t="s">
        <v>96</v>
      </c>
      <c r="F11768" t="s">
        <v>17476</v>
      </c>
      <c r="G11768" t="str">
        <f>"201511037400"</f>
        <v>201511037400</v>
      </c>
      <c r="H11768">
        <v>957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  <c r="R11768">
        <v>0</v>
      </c>
      <c r="S11768">
        <v>0</v>
      </c>
      <c r="V11768">
        <v>0</v>
      </c>
      <c r="W11768">
        <v>957</v>
      </c>
    </row>
    <row r="11769" spans="1:23" x14ac:dyDescent="0.25">
      <c r="H11769" t="s">
        <v>17477</v>
      </c>
    </row>
    <row r="11770" spans="1:23" x14ac:dyDescent="0.25">
      <c r="A11770">
        <v>5882</v>
      </c>
      <c r="B11770">
        <v>8023</v>
      </c>
      <c r="C11770" t="s">
        <v>17478</v>
      </c>
      <c r="D11770" t="s">
        <v>17479</v>
      </c>
      <c r="E11770" t="s">
        <v>17480</v>
      </c>
      <c r="F11770" t="s">
        <v>17481</v>
      </c>
      <c r="G11770" t="str">
        <f>"00092707"</f>
        <v>00092707</v>
      </c>
      <c r="H11770">
        <v>957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0</v>
      </c>
      <c r="S11770">
        <v>0</v>
      </c>
      <c r="V11770">
        <v>2</v>
      </c>
      <c r="W11770">
        <v>957</v>
      </c>
    </row>
    <row r="11771" spans="1:23" x14ac:dyDescent="0.25">
      <c r="H11771" t="s">
        <v>17482</v>
      </c>
    </row>
    <row r="11772" spans="1:23" x14ac:dyDescent="0.25">
      <c r="A11772">
        <v>5883</v>
      </c>
      <c r="B11772">
        <v>4286</v>
      </c>
      <c r="C11772" t="s">
        <v>3493</v>
      </c>
      <c r="D11772" t="s">
        <v>1476</v>
      </c>
      <c r="E11772" t="s">
        <v>3494</v>
      </c>
      <c r="F11772" t="s">
        <v>3495</v>
      </c>
      <c r="G11772" t="str">
        <f>"201511032586"</f>
        <v>201511032586</v>
      </c>
      <c r="H11772">
        <v>957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  <c r="R11772">
        <v>0</v>
      </c>
      <c r="S11772">
        <v>0</v>
      </c>
      <c r="V11772">
        <v>0</v>
      </c>
      <c r="W11772">
        <v>957</v>
      </c>
    </row>
    <row r="11773" spans="1:23" x14ac:dyDescent="0.25">
      <c r="H11773" t="s">
        <v>3496</v>
      </c>
    </row>
    <row r="11774" spans="1:23" x14ac:dyDescent="0.25">
      <c r="A11774">
        <v>5884</v>
      </c>
      <c r="B11774">
        <v>8338</v>
      </c>
      <c r="C11774" t="s">
        <v>17483</v>
      </c>
      <c r="D11774" t="s">
        <v>24</v>
      </c>
      <c r="E11774" t="s">
        <v>41</v>
      </c>
      <c r="F11774" t="s">
        <v>17484</v>
      </c>
      <c r="G11774" t="str">
        <f>"201511015433"</f>
        <v>201511015433</v>
      </c>
      <c r="H11774">
        <v>957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R11774">
        <v>0</v>
      </c>
      <c r="S11774">
        <v>0</v>
      </c>
      <c r="V11774">
        <v>2</v>
      </c>
      <c r="W11774">
        <v>957</v>
      </c>
    </row>
    <row r="11775" spans="1:23" x14ac:dyDescent="0.25">
      <c r="H11775">
        <v>826</v>
      </c>
    </row>
    <row r="11776" spans="1:23" x14ac:dyDescent="0.25">
      <c r="A11776">
        <v>5885</v>
      </c>
      <c r="B11776">
        <v>9240</v>
      </c>
      <c r="C11776" t="s">
        <v>17485</v>
      </c>
      <c r="D11776" t="s">
        <v>17486</v>
      </c>
      <c r="E11776" t="s">
        <v>55</v>
      </c>
      <c r="F11776" t="s">
        <v>17487</v>
      </c>
      <c r="G11776" t="str">
        <f>"00049105"</f>
        <v>00049105</v>
      </c>
      <c r="H11776">
        <v>957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R11776">
        <v>0</v>
      </c>
      <c r="S11776">
        <v>0</v>
      </c>
      <c r="V11776">
        <v>2</v>
      </c>
      <c r="W11776">
        <v>957</v>
      </c>
    </row>
    <row r="11777" spans="1:23" x14ac:dyDescent="0.25">
      <c r="H11777" t="s">
        <v>17488</v>
      </c>
    </row>
    <row r="11778" spans="1:23" x14ac:dyDescent="0.25">
      <c r="A11778">
        <v>5886</v>
      </c>
      <c r="B11778">
        <v>394</v>
      </c>
      <c r="C11778" t="s">
        <v>7986</v>
      </c>
      <c r="D11778" t="s">
        <v>1276</v>
      </c>
      <c r="E11778" t="s">
        <v>192</v>
      </c>
      <c r="F11778" t="s">
        <v>17489</v>
      </c>
      <c r="G11778" t="str">
        <f>"201511017857"</f>
        <v>201511017857</v>
      </c>
      <c r="H11778">
        <v>957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R11778">
        <v>0</v>
      </c>
      <c r="S11778">
        <v>0</v>
      </c>
      <c r="V11778">
        <v>0</v>
      </c>
      <c r="W11778">
        <v>957</v>
      </c>
    </row>
    <row r="11779" spans="1:23" x14ac:dyDescent="0.25">
      <c r="H11779" t="s">
        <v>1925</v>
      </c>
    </row>
    <row r="11780" spans="1:23" x14ac:dyDescent="0.25">
      <c r="A11780">
        <v>5887</v>
      </c>
      <c r="B11780">
        <v>7797</v>
      </c>
      <c r="C11780" t="s">
        <v>9830</v>
      </c>
      <c r="D11780" t="s">
        <v>3951</v>
      </c>
      <c r="E11780" t="s">
        <v>70</v>
      </c>
      <c r="F11780" t="s">
        <v>17490</v>
      </c>
      <c r="G11780" t="str">
        <f>"00007144"</f>
        <v>00007144</v>
      </c>
      <c r="H11780">
        <v>957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0</v>
      </c>
      <c r="V11780">
        <v>1</v>
      </c>
      <c r="W11780">
        <v>957</v>
      </c>
    </row>
    <row r="11781" spans="1:23" x14ac:dyDescent="0.25">
      <c r="H11781" t="s">
        <v>17491</v>
      </c>
    </row>
    <row r="11782" spans="1:23" x14ac:dyDescent="0.25">
      <c r="A11782">
        <v>5888</v>
      </c>
      <c r="B11782">
        <v>5499</v>
      </c>
      <c r="C11782" t="s">
        <v>2239</v>
      </c>
      <c r="D11782" t="s">
        <v>655</v>
      </c>
      <c r="E11782" t="s">
        <v>15</v>
      </c>
      <c r="F11782" t="s">
        <v>17492</v>
      </c>
      <c r="G11782" t="str">
        <f>"201511017101"</f>
        <v>201511017101</v>
      </c>
      <c r="H11782">
        <v>957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  <c r="V11782">
        <v>2</v>
      </c>
      <c r="W11782">
        <v>957</v>
      </c>
    </row>
    <row r="11783" spans="1:23" x14ac:dyDescent="0.25">
      <c r="H11783" t="s">
        <v>17493</v>
      </c>
    </row>
    <row r="11784" spans="1:23" x14ac:dyDescent="0.25">
      <c r="A11784">
        <v>5889</v>
      </c>
      <c r="B11784">
        <v>8744</v>
      </c>
      <c r="C11784" t="s">
        <v>17494</v>
      </c>
      <c r="D11784" t="s">
        <v>1961</v>
      </c>
      <c r="E11784" t="s">
        <v>70</v>
      </c>
      <c r="F11784" t="s">
        <v>17495</v>
      </c>
      <c r="G11784" t="str">
        <f>"00023213"</f>
        <v>00023213</v>
      </c>
      <c r="H11784">
        <v>726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R11784">
        <v>33</v>
      </c>
      <c r="S11784">
        <v>231</v>
      </c>
      <c r="V11784">
        <v>2</v>
      </c>
      <c r="W11784">
        <v>957</v>
      </c>
    </row>
    <row r="11785" spans="1:23" x14ac:dyDescent="0.25">
      <c r="H11785" t="s">
        <v>17496</v>
      </c>
    </row>
    <row r="11786" spans="1:23" x14ac:dyDescent="0.25">
      <c r="A11786">
        <v>5890</v>
      </c>
      <c r="B11786">
        <v>2450</v>
      </c>
      <c r="C11786" t="s">
        <v>17497</v>
      </c>
      <c r="D11786" t="s">
        <v>17498</v>
      </c>
      <c r="E11786" t="s">
        <v>25</v>
      </c>
      <c r="F11786" t="s">
        <v>17499</v>
      </c>
      <c r="G11786" t="str">
        <f>"201511029746"</f>
        <v>201511029746</v>
      </c>
      <c r="H11786" t="s">
        <v>5623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R11786">
        <v>18</v>
      </c>
      <c r="S11786">
        <v>126</v>
      </c>
      <c r="V11786">
        <v>1</v>
      </c>
      <c r="W11786" t="s">
        <v>17500</v>
      </c>
    </row>
    <row r="11787" spans="1:23" x14ac:dyDescent="0.25">
      <c r="H11787" t="s">
        <v>17501</v>
      </c>
    </row>
    <row r="11788" spans="1:23" x14ac:dyDescent="0.25">
      <c r="A11788">
        <v>5891</v>
      </c>
      <c r="B11788">
        <v>8748</v>
      </c>
      <c r="C11788" t="s">
        <v>104</v>
      </c>
      <c r="D11788" t="s">
        <v>230</v>
      </c>
      <c r="E11788" t="s">
        <v>51</v>
      </c>
      <c r="F11788" t="s">
        <v>17502</v>
      </c>
      <c r="G11788" t="str">
        <f>"201511041531"</f>
        <v>201511041531</v>
      </c>
      <c r="H11788" t="s">
        <v>5623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v>18</v>
      </c>
      <c r="S11788">
        <v>126</v>
      </c>
      <c r="V11788">
        <v>2</v>
      </c>
      <c r="W11788" t="s">
        <v>17500</v>
      </c>
    </row>
    <row r="11789" spans="1:23" x14ac:dyDescent="0.25">
      <c r="H11789" t="s">
        <v>17503</v>
      </c>
    </row>
    <row r="11790" spans="1:23" x14ac:dyDescent="0.25">
      <c r="A11790">
        <v>5892</v>
      </c>
      <c r="B11790">
        <v>1553</v>
      </c>
      <c r="C11790" t="s">
        <v>17504</v>
      </c>
      <c r="D11790" t="s">
        <v>191</v>
      </c>
      <c r="E11790" t="s">
        <v>60</v>
      </c>
      <c r="F11790" t="s">
        <v>17505</v>
      </c>
      <c r="G11790" t="str">
        <f>"201511036691"</f>
        <v>201511036691</v>
      </c>
      <c r="H11790">
        <v>935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v>3</v>
      </c>
      <c r="S11790">
        <v>21</v>
      </c>
      <c r="V11790">
        <v>2</v>
      </c>
      <c r="W11790">
        <v>956</v>
      </c>
    </row>
    <row r="11791" spans="1:23" x14ac:dyDescent="0.25">
      <c r="H11791" t="s">
        <v>17506</v>
      </c>
    </row>
    <row r="11792" spans="1:23" x14ac:dyDescent="0.25">
      <c r="A11792">
        <v>5893</v>
      </c>
      <c r="B11792">
        <v>9309</v>
      </c>
      <c r="C11792" t="s">
        <v>17507</v>
      </c>
      <c r="D11792" t="s">
        <v>191</v>
      </c>
      <c r="E11792" t="s">
        <v>51</v>
      </c>
      <c r="F11792" t="s">
        <v>17508</v>
      </c>
      <c r="G11792" t="str">
        <f>"201511029094"</f>
        <v>201511029094</v>
      </c>
      <c r="H11792">
        <v>858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R11792">
        <v>14</v>
      </c>
      <c r="S11792">
        <v>98</v>
      </c>
      <c r="V11792">
        <v>0</v>
      </c>
      <c r="W11792">
        <v>956</v>
      </c>
    </row>
    <row r="11793" spans="1:23" x14ac:dyDescent="0.25">
      <c r="H11793" t="s">
        <v>17509</v>
      </c>
    </row>
    <row r="11794" spans="1:23" x14ac:dyDescent="0.25">
      <c r="A11794">
        <v>5894</v>
      </c>
      <c r="B11794">
        <v>10329</v>
      </c>
      <c r="C11794" t="s">
        <v>17510</v>
      </c>
      <c r="D11794" t="s">
        <v>17511</v>
      </c>
      <c r="E11794" t="s">
        <v>17512</v>
      </c>
      <c r="F11794" t="s">
        <v>17513</v>
      </c>
      <c r="G11794" t="str">
        <f>"00020500"</f>
        <v>00020500</v>
      </c>
      <c r="H11794">
        <v>550</v>
      </c>
      <c r="I11794">
        <v>0</v>
      </c>
      <c r="J11794">
        <v>70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48</v>
      </c>
      <c r="S11794">
        <v>336</v>
      </c>
      <c r="V11794">
        <v>0</v>
      </c>
      <c r="W11794">
        <v>956</v>
      </c>
    </row>
    <row r="11795" spans="1:23" x14ac:dyDescent="0.25">
      <c r="H11795" t="s">
        <v>17514</v>
      </c>
    </row>
    <row r="11796" spans="1:23" x14ac:dyDescent="0.25">
      <c r="A11796">
        <v>5895</v>
      </c>
      <c r="B11796">
        <v>8092</v>
      </c>
      <c r="C11796" t="s">
        <v>17515</v>
      </c>
      <c r="D11796" t="s">
        <v>15</v>
      </c>
      <c r="E11796" t="s">
        <v>60</v>
      </c>
      <c r="F11796" t="s">
        <v>17516</v>
      </c>
      <c r="G11796" t="str">
        <f>"201502002716"</f>
        <v>201502002716</v>
      </c>
      <c r="H11796" t="s">
        <v>2366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v>10</v>
      </c>
      <c r="S11796">
        <v>70</v>
      </c>
      <c r="V11796">
        <v>2</v>
      </c>
      <c r="W11796" t="s">
        <v>17517</v>
      </c>
    </row>
    <row r="11797" spans="1:23" x14ac:dyDescent="0.25">
      <c r="H11797" t="s">
        <v>17518</v>
      </c>
    </row>
    <row r="11798" spans="1:23" x14ac:dyDescent="0.25">
      <c r="A11798">
        <v>5896</v>
      </c>
      <c r="B11798">
        <v>5054</v>
      </c>
      <c r="C11798" t="s">
        <v>482</v>
      </c>
      <c r="D11798" t="s">
        <v>230</v>
      </c>
      <c r="E11798" t="s">
        <v>15</v>
      </c>
      <c r="F11798" t="s">
        <v>17519</v>
      </c>
      <c r="G11798" t="str">
        <f>"00026404"</f>
        <v>00026404</v>
      </c>
      <c r="H11798" t="s">
        <v>4032</v>
      </c>
      <c r="I11798">
        <v>150</v>
      </c>
      <c r="J11798">
        <v>30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v>0</v>
      </c>
      <c r="S11798">
        <v>0</v>
      </c>
      <c r="V11798">
        <v>0</v>
      </c>
      <c r="W11798" t="s">
        <v>17517</v>
      </c>
    </row>
    <row r="11799" spans="1:23" x14ac:dyDescent="0.25">
      <c r="H11799">
        <v>875</v>
      </c>
    </row>
    <row r="11800" spans="1:23" x14ac:dyDescent="0.25">
      <c r="A11800">
        <v>5897</v>
      </c>
      <c r="B11800">
        <v>2509</v>
      </c>
      <c r="C11800" t="s">
        <v>17520</v>
      </c>
      <c r="D11800" t="s">
        <v>570</v>
      </c>
      <c r="E11800" t="s">
        <v>51</v>
      </c>
      <c r="F11800" t="s">
        <v>17521</v>
      </c>
      <c r="G11800" t="str">
        <f>"201511031061"</f>
        <v>201511031061</v>
      </c>
      <c r="H11800" t="s">
        <v>4032</v>
      </c>
      <c r="I11800">
        <v>150</v>
      </c>
      <c r="J11800">
        <v>30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0</v>
      </c>
      <c r="S11800">
        <v>0</v>
      </c>
      <c r="V11800">
        <v>2</v>
      </c>
      <c r="W11800" t="s">
        <v>17517</v>
      </c>
    </row>
    <row r="11801" spans="1:23" x14ac:dyDescent="0.25">
      <c r="H11801" t="s">
        <v>17522</v>
      </c>
    </row>
    <row r="11802" spans="1:23" x14ac:dyDescent="0.25">
      <c r="A11802">
        <v>5898</v>
      </c>
      <c r="B11802">
        <v>6751</v>
      </c>
      <c r="C11802" t="s">
        <v>8062</v>
      </c>
      <c r="D11802" t="s">
        <v>55</v>
      </c>
      <c r="E11802" t="s">
        <v>41</v>
      </c>
      <c r="F11802" t="s">
        <v>17523</v>
      </c>
      <c r="G11802" t="str">
        <f>"00092084"</f>
        <v>00092084</v>
      </c>
      <c r="H11802" t="s">
        <v>4560</v>
      </c>
      <c r="I11802">
        <v>150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R11802">
        <v>9</v>
      </c>
      <c r="S11802">
        <v>63</v>
      </c>
      <c r="V11802">
        <v>0</v>
      </c>
      <c r="W11802" t="s">
        <v>17517</v>
      </c>
    </row>
    <row r="11803" spans="1:23" x14ac:dyDescent="0.25">
      <c r="H11803" t="s">
        <v>17524</v>
      </c>
    </row>
    <row r="11804" spans="1:23" x14ac:dyDescent="0.25">
      <c r="A11804">
        <v>5899</v>
      </c>
      <c r="B11804">
        <v>5327</v>
      </c>
      <c r="C11804" t="s">
        <v>17525</v>
      </c>
      <c r="D11804" t="s">
        <v>112</v>
      </c>
      <c r="E11804" t="s">
        <v>51</v>
      </c>
      <c r="F11804" t="s">
        <v>17526</v>
      </c>
      <c r="G11804" t="str">
        <f>"201412005403"</f>
        <v>201412005403</v>
      </c>
      <c r="H11804" t="s">
        <v>5355</v>
      </c>
      <c r="I11804">
        <v>0</v>
      </c>
      <c r="J11804">
        <v>30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  <c r="R11804">
        <v>11</v>
      </c>
      <c r="S11804">
        <v>77</v>
      </c>
      <c r="V11804">
        <v>0</v>
      </c>
      <c r="W11804" t="s">
        <v>17527</v>
      </c>
    </row>
    <row r="11805" spans="1:23" x14ac:dyDescent="0.25">
      <c r="H11805" t="s">
        <v>17528</v>
      </c>
    </row>
    <row r="11806" spans="1:23" x14ac:dyDescent="0.25">
      <c r="A11806">
        <v>5900</v>
      </c>
      <c r="B11806">
        <v>7447</v>
      </c>
      <c r="C11806" t="s">
        <v>17529</v>
      </c>
      <c r="D11806" t="s">
        <v>17530</v>
      </c>
      <c r="E11806" t="s">
        <v>5264</v>
      </c>
      <c r="F11806" t="s">
        <v>17531</v>
      </c>
      <c r="G11806" t="str">
        <f>"00086011"</f>
        <v>00086011</v>
      </c>
      <c r="H11806">
        <v>913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6</v>
      </c>
      <c r="S11806">
        <v>42</v>
      </c>
      <c r="V11806">
        <v>0</v>
      </c>
      <c r="W11806">
        <v>955</v>
      </c>
    </row>
    <row r="11807" spans="1:23" x14ac:dyDescent="0.25">
      <c r="H11807" t="s">
        <v>16501</v>
      </c>
    </row>
    <row r="11808" spans="1:23" x14ac:dyDescent="0.25">
      <c r="A11808">
        <v>5901</v>
      </c>
      <c r="B11808">
        <v>5122</v>
      </c>
      <c r="C11808" t="s">
        <v>17532</v>
      </c>
      <c r="D11808" t="s">
        <v>842</v>
      </c>
      <c r="E11808" t="s">
        <v>25</v>
      </c>
      <c r="F11808" t="s">
        <v>17533</v>
      </c>
      <c r="G11808" t="str">
        <f>"201511029576"</f>
        <v>201511029576</v>
      </c>
      <c r="H11808">
        <v>869</v>
      </c>
      <c r="I11808">
        <v>0</v>
      </c>
      <c r="J11808">
        <v>30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R11808">
        <v>8</v>
      </c>
      <c r="S11808">
        <v>56</v>
      </c>
      <c r="V11808">
        <v>2</v>
      </c>
      <c r="W11808">
        <v>955</v>
      </c>
    </row>
    <row r="11809" spans="1:23" x14ac:dyDescent="0.25">
      <c r="H11809" t="s">
        <v>17534</v>
      </c>
    </row>
    <row r="11810" spans="1:23" x14ac:dyDescent="0.25">
      <c r="A11810">
        <v>5902</v>
      </c>
      <c r="B11810">
        <v>3794</v>
      </c>
      <c r="C11810" t="s">
        <v>17535</v>
      </c>
      <c r="D11810" t="s">
        <v>83</v>
      </c>
      <c r="E11810" t="s">
        <v>51</v>
      </c>
      <c r="F11810" t="s">
        <v>17536</v>
      </c>
      <c r="G11810" t="str">
        <f>"201511015450"</f>
        <v>201511015450</v>
      </c>
      <c r="H11810">
        <v>770</v>
      </c>
      <c r="I11810">
        <v>150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  <c r="R11810">
        <v>5</v>
      </c>
      <c r="S11810">
        <v>35</v>
      </c>
      <c r="V11810">
        <v>0</v>
      </c>
      <c r="W11810">
        <v>955</v>
      </c>
    </row>
    <row r="11811" spans="1:23" x14ac:dyDescent="0.25">
      <c r="H11811" t="s">
        <v>17537</v>
      </c>
    </row>
    <row r="11812" spans="1:23" x14ac:dyDescent="0.25">
      <c r="A11812">
        <v>5903</v>
      </c>
      <c r="B11812">
        <v>2918</v>
      </c>
      <c r="C11812" t="s">
        <v>4004</v>
      </c>
      <c r="D11812" t="s">
        <v>570</v>
      </c>
      <c r="E11812" t="s">
        <v>113</v>
      </c>
      <c r="F11812" t="s">
        <v>17538</v>
      </c>
      <c r="G11812" t="str">
        <f>"201510003625"</f>
        <v>201510003625</v>
      </c>
      <c r="H11812">
        <v>605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50</v>
      </c>
      <c r="S11812">
        <v>350</v>
      </c>
      <c r="V11812">
        <v>1</v>
      </c>
      <c r="W11812">
        <v>955</v>
      </c>
    </row>
    <row r="11813" spans="1:23" x14ac:dyDescent="0.25">
      <c r="H11813" t="s">
        <v>17539</v>
      </c>
    </row>
    <row r="11814" spans="1:23" x14ac:dyDescent="0.25">
      <c r="A11814">
        <v>5904</v>
      </c>
      <c r="B11814">
        <v>7259</v>
      </c>
      <c r="C11814" t="s">
        <v>17540</v>
      </c>
      <c r="D11814" t="s">
        <v>17541</v>
      </c>
      <c r="E11814" t="s">
        <v>196</v>
      </c>
      <c r="F11814" t="s">
        <v>17542</v>
      </c>
      <c r="G11814" t="str">
        <f>"00092893"</f>
        <v>00092893</v>
      </c>
      <c r="H11814" t="s">
        <v>3514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  <c r="R11814">
        <v>0</v>
      </c>
      <c r="S11814">
        <v>0</v>
      </c>
      <c r="V11814">
        <v>0</v>
      </c>
      <c r="W11814" t="s">
        <v>3514</v>
      </c>
    </row>
    <row r="11815" spans="1:23" x14ac:dyDescent="0.25">
      <c r="H11815" t="s">
        <v>17543</v>
      </c>
    </row>
    <row r="11816" spans="1:23" x14ac:dyDescent="0.25">
      <c r="A11816">
        <v>5905</v>
      </c>
      <c r="B11816">
        <v>1077</v>
      </c>
      <c r="C11816" t="s">
        <v>13798</v>
      </c>
      <c r="D11816" t="s">
        <v>570</v>
      </c>
      <c r="E11816" t="s">
        <v>46</v>
      </c>
      <c r="F11816" t="s">
        <v>17544</v>
      </c>
      <c r="G11816" t="str">
        <f>"201511038069"</f>
        <v>201511038069</v>
      </c>
      <c r="H11816" t="s">
        <v>3514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V11816">
        <v>2</v>
      </c>
      <c r="W11816" t="s">
        <v>3514</v>
      </c>
    </row>
    <row r="11817" spans="1:23" x14ac:dyDescent="0.25">
      <c r="H11817" t="s">
        <v>17545</v>
      </c>
    </row>
    <row r="11818" spans="1:23" x14ac:dyDescent="0.25">
      <c r="A11818">
        <v>5906</v>
      </c>
      <c r="B11818">
        <v>7414</v>
      </c>
      <c r="C11818" t="s">
        <v>6642</v>
      </c>
      <c r="D11818" t="s">
        <v>36</v>
      </c>
      <c r="E11818" t="s">
        <v>15</v>
      </c>
      <c r="F11818" t="s">
        <v>12414</v>
      </c>
      <c r="G11818" t="str">
        <f>"201511039006"</f>
        <v>201511039006</v>
      </c>
      <c r="H11818" t="s">
        <v>3514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0</v>
      </c>
      <c r="R11818">
        <v>0</v>
      </c>
      <c r="S11818">
        <v>0</v>
      </c>
      <c r="V11818">
        <v>0</v>
      </c>
      <c r="W11818" t="s">
        <v>3514</v>
      </c>
    </row>
    <row r="11819" spans="1:23" x14ac:dyDescent="0.25">
      <c r="H11819" t="s">
        <v>12416</v>
      </c>
    </row>
    <row r="11820" spans="1:23" x14ac:dyDescent="0.25">
      <c r="A11820">
        <v>5907</v>
      </c>
      <c r="B11820">
        <v>2108</v>
      </c>
      <c r="C11820" t="s">
        <v>7648</v>
      </c>
      <c r="D11820" t="s">
        <v>17546</v>
      </c>
      <c r="E11820" t="s">
        <v>51</v>
      </c>
      <c r="F11820" t="s">
        <v>17547</v>
      </c>
      <c r="G11820" t="str">
        <f>"00088271"</f>
        <v>00088271</v>
      </c>
      <c r="H11820" t="s">
        <v>1856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5</v>
      </c>
      <c r="S11820">
        <v>35</v>
      </c>
      <c r="V11820">
        <v>0</v>
      </c>
      <c r="W11820" t="s">
        <v>17548</v>
      </c>
    </row>
    <row r="11821" spans="1:23" x14ac:dyDescent="0.25">
      <c r="H11821" t="s">
        <v>17549</v>
      </c>
    </row>
    <row r="11822" spans="1:23" x14ac:dyDescent="0.25">
      <c r="A11822">
        <v>5908</v>
      </c>
      <c r="B11822">
        <v>6766</v>
      </c>
      <c r="C11822" t="s">
        <v>17550</v>
      </c>
      <c r="D11822" t="s">
        <v>1521</v>
      </c>
      <c r="E11822" t="s">
        <v>15</v>
      </c>
      <c r="F11822" t="s">
        <v>17551</v>
      </c>
      <c r="G11822" t="str">
        <f>"201406006861"</f>
        <v>201406006861</v>
      </c>
      <c r="H11822" t="s">
        <v>1856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R11822">
        <v>5</v>
      </c>
      <c r="S11822">
        <v>35</v>
      </c>
      <c r="V11822">
        <v>2</v>
      </c>
      <c r="W11822" t="s">
        <v>17548</v>
      </c>
    </row>
    <row r="11823" spans="1:23" x14ac:dyDescent="0.25">
      <c r="H11823" t="s">
        <v>17552</v>
      </c>
    </row>
    <row r="11824" spans="1:23" x14ac:dyDescent="0.25">
      <c r="A11824">
        <v>5909</v>
      </c>
      <c r="B11824">
        <v>9225</v>
      </c>
      <c r="C11824" t="s">
        <v>17553</v>
      </c>
      <c r="D11824" t="s">
        <v>17554</v>
      </c>
      <c r="E11824" t="s">
        <v>690</v>
      </c>
      <c r="F11824" t="s">
        <v>17555</v>
      </c>
      <c r="G11824" t="str">
        <f>"00073028"</f>
        <v>00073028</v>
      </c>
      <c r="H11824">
        <v>924</v>
      </c>
      <c r="I11824">
        <v>0</v>
      </c>
      <c r="J11824">
        <v>30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V11824">
        <v>1</v>
      </c>
      <c r="W11824">
        <v>954</v>
      </c>
    </row>
    <row r="11825" spans="1:23" x14ac:dyDescent="0.25">
      <c r="H11825" t="s">
        <v>17556</v>
      </c>
    </row>
    <row r="11826" spans="1:23" x14ac:dyDescent="0.25">
      <c r="A11826">
        <v>5910</v>
      </c>
      <c r="B11826">
        <v>9225</v>
      </c>
      <c r="C11826" t="s">
        <v>17553</v>
      </c>
      <c r="D11826" t="s">
        <v>17554</v>
      </c>
      <c r="E11826" t="s">
        <v>690</v>
      </c>
      <c r="F11826" t="s">
        <v>17555</v>
      </c>
      <c r="G11826" t="str">
        <f>"00073028"</f>
        <v>00073028</v>
      </c>
      <c r="H11826">
        <v>924</v>
      </c>
      <c r="I11826">
        <v>0</v>
      </c>
      <c r="J11826">
        <v>30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>
        <v>6</v>
      </c>
      <c r="U11826">
        <v>834</v>
      </c>
      <c r="V11826">
        <v>1</v>
      </c>
      <c r="W11826">
        <v>954</v>
      </c>
    </row>
    <row r="11827" spans="1:23" x14ac:dyDescent="0.25">
      <c r="H11827" t="s">
        <v>17556</v>
      </c>
    </row>
    <row r="11828" spans="1:23" x14ac:dyDescent="0.25">
      <c r="A11828">
        <v>5911</v>
      </c>
      <c r="B11828">
        <v>1746</v>
      </c>
      <c r="C11828" t="s">
        <v>17557</v>
      </c>
      <c r="D11828" t="s">
        <v>155</v>
      </c>
      <c r="E11828" t="s">
        <v>41</v>
      </c>
      <c r="F11828" t="s">
        <v>17558</v>
      </c>
      <c r="G11828" t="str">
        <f>"201511040616"</f>
        <v>201511040616</v>
      </c>
      <c r="H11828">
        <v>924</v>
      </c>
      <c r="I11828">
        <v>0</v>
      </c>
      <c r="J11828">
        <v>30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V11828">
        <v>0</v>
      </c>
      <c r="W11828">
        <v>954</v>
      </c>
    </row>
    <row r="11829" spans="1:23" x14ac:dyDescent="0.25">
      <c r="H11829" t="s">
        <v>17559</v>
      </c>
    </row>
    <row r="11830" spans="1:23" x14ac:dyDescent="0.25">
      <c r="A11830">
        <v>5912</v>
      </c>
      <c r="B11830">
        <v>1775</v>
      </c>
      <c r="C11830" t="s">
        <v>17560</v>
      </c>
      <c r="D11830" t="s">
        <v>55</v>
      </c>
      <c r="E11830" t="s">
        <v>192</v>
      </c>
      <c r="F11830" t="s">
        <v>17561</v>
      </c>
      <c r="G11830" t="str">
        <f>"201511007806"</f>
        <v>201511007806</v>
      </c>
      <c r="H11830">
        <v>891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  <c r="R11830">
        <v>9</v>
      </c>
      <c r="S11830">
        <v>63</v>
      </c>
      <c r="V11830">
        <v>1</v>
      </c>
      <c r="W11830">
        <v>954</v>
      </c>
    </row>
    <row r="11831" spans="1:23" x14ac:dyDescent="0.25">
      <c r="H11831" t="s">
        <v>17562</v>
      </c>
    </row>
    <row r="11832" spans="1:23" x14ac:dyDescent="0.25">
      <c r="A11832">
        <v>5913</v>
      </c>
      <c r="B11832">
        <v>8247</v>
      </c>
      <c r="C11832" t="s">
        <v>17563</v>
      </c>
      <c r="D11832" t="s">
        <v>25</v>
      </c>
      <c r="E11832" t="s">
        <v>2120</v>
      </c>
      <c r="F11832" t="s">
        <v>17564</v>
      </c>
      <c r="G11832" t="str">
        <f>"00093156"</f>
        <v>00093156</v>
      </c>
      <c r="H11832">
        <v>891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v>9</v>
      </c>
      <c r="S11832">
        <v>63</v>
      </c>
      <c r="V11832">
        <v>2</v>
      </c>
      <c r="W11832">
        <v>954</v>
      </c>
    </row>
    <row r="11833" spans="1:23" x14ac:dyDescent="0.25">
      <c r="H11833" t="s">
        <v>1925</v>
      </c>
    </row>
    <row r="11834" spans="1:23" x14ac:dyDescent="0.25">
      <c r="A11834">
        <v>5914</v>
      </c>
      <c r="B11834">
        <v>5943</v>
      </c>
      <c r="C11834" t="s">
        <v>17565</v>
      </c>
      <c r="D11834" t="s">
        <v>79</v>
      </c>
      <c r="E11834" t="s">
        <v>70</v>
      </c>
      <c r="F11834" t="s">
        <v>17566</v>
      </c>
      <c r="G11834" t="str">
        <f>"201511034212"</f>
        <v>201511034212</v>
      </c>
      <c r="H11834" t="s">
        <v>1412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V11834">
        <v>1</v>
      </c>
      <c r="W11834" t="s">
        <v>1412</v>
      </c>
    </row>
    <row r="11835" spans="1:23" x14ac:dyDescent="0.25">
      <c r="H11835" t="s">
        <v>17567</v>
      </c>
    </row>
    <row r="11836" spans="1:23" x14ac:dyDescent="0.25">
      <c r="A11836">
        <v>5915</v>
      </c>
      <c r="B11836">
        <v>6509</v>
      </c>
      <c r="C11836" t="s">
        <v>11418</v>
      </c>
      <c r="D11836" t="s">
        <v>570</v>
      </c>
      <c r="E11836" t="s">
        <v>55</v>
      </c>
      <c r="F11836" t="s">
        <v>17568</v>
      </c>
      <c r="G11836" t="str">
        <f>"201103000405"</f>
        <v>201103000405</v>
      </c>
      <c r="H11836" t="s">
        <v>1412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V11836">
        <v>0</v>
      </c>
      <c r="W11836" t="s">
        <v>1412</v>
      </c>
    </row>
    <row r="11837" spans="1:23" x14ac:dyDescent="0.25">
      <c r="H11837" t="s">
        <v>17569</v>
      </c>
    </row>
    <row r="11838" spans="1:23" x14ac:dyDescent="0.25">
      <c r="A11838">
        <v>5916</v>
      </c>
      <c r="B11838">
        <v>137</v>
      </c>
      <c r="C11838" t="s">
        <v>9555</v>
      </c>
      <c r="D11838" t="s">
        <v>183</v>
      </c>
      <c r="E11838" t="s">
        <v>213</v>
      </c>
      <c r="F11838" t="s">
        <v>17570</v>
      </c>
      <c r="G11838" t="str">
        <f>"00017171"</f>
        <v>00017171</v>
      </c>
      <c r="H11838" t="s">
        <v>1509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5</v>
      </c>
      <c r="S11838">
        <v>35</v>
      </c>
      <c r="V11838">
        <v>0</v>
      </c>
      <c r="W11838" t="s">
        <v>17571</v>
      </c>
    </row>
    <row r="11839" spans="1:23" x14ac:dyDescent="0.25">
      <c r="H11839" t="s">
        <v>17572</v>
      </c>
    </row>
    <row r="11840" spans="1:23" x14ac:dyDescent="0.25">
      <c r="A11840">
        <v>5917</v>
      </c>
      <c r="B11840">
        <v>4076</v>
      </c>
      <c r="C11840" t="s">
        <v>17573</v>
      </c>
      <c r="D11840" t="s">
        <v>14</v>
      </c>
      <c r="E11840" t="s">
        <v>51</v>
      </c>
      <c r="F11840" t="s">
        <v>17574</v>
      </c>
      <c r="G11840" t="str">
        <f>"201511021212"</f>
        <v>201511021212</v>
      </c>
      <c r="H11840">
        <v>869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R11840">
        <v>12</v>
      </c>
      <c r="S11840">
        <v>84</v>
      </c>
      <c r="V11840">
        <v>0</v>
      </c>
      <c r="W11840">
        <v>953</v>
      </c>
    </row>
    <row r="11841" spans="1:23" x14ac:dyDescent="0.25">
      <c r="H11841" t="s">
        <v>17575</v>
      </c>
    </row>
    <row r="11842" spans="1:23" x14ac:dyDescent="0.25">
      <c r="A11842">
        <v>5918</v>
      </c>
      <c r="B11842">
        <v>1682</v>
      </c>
      <c r="C11842" t="s">
        <v>17576</v>
      </c>
      <c r="D11842" t="s">
        <v>244</v>
      </c>
      <c r="E11842" t="s">
        <v>51</v>
      </c>
      <c r="F11842" t="s">
        <v>17577</v>
      </c>
      <c r="G11842" t="str">
        <f>"201511024954"</f>
        <v>201511024954</v>
      </c>
      <c r="H11842">
        <v>803</v>
      </c>
      <c r="I11842">
        <v>150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  <c r="R11842">
        <v>0</v>
      </c>
      <c r="S11842">
        <v>0</v>
      </c>
      <c r="V11842">
        <v>0</v>
      </c>
      <c r="W11842">
        <v>953</v>
      </c>
    </row>
    <row r="11843" spans="1:23" x14ac:dyDescent="0.25">
      <c r="H11843" t="s">
        <v>17578</v>
      </c>
    </row>
    <row r="11844" spans="1:23" x14ac:dyDescent="0.25">
      <c r="A11844">
        <v>5919</v>
      </c>
      <c r="B11844">
        <v>3264</v>
      </c>
      <c r="C11844" t="s">
        <v>17579</v>
      </c>
      <c r="D11844" t="s">
        <v>83</v>
      </c>
      <c r="E11844" t="s">
        <v>15</v>
      </c>
      <c r="F11844" t="s">
        <v>17580</v>
      </c>
      <c r="G11844" t="str">
        <f>"00025181"</f>
        <v>00025181</v>
      </c>
      <c r="H11844">
        <v>803</v>
      </c>
      <c r="I11844">
        <v>150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R11844">
        <v>0</v>
      </c>
      <c r="S11844">
        <v>0</v>
      </c>
      <c r="V11844">
        <v>0</v>
      </c>
      <c r="W11844">
        <v>953</v>
      </c>
    </row>
    <row r="11845" spans="1:23" x14ac:dyDescent="0.25">
      <c r="H11845" t="s">
        <v>17581</v>
      </c>
    </row>
    <row r="11846" spans="1:23" x14ac:dyDescent="0.25">
      <c r="A11846">
        <v>5920</v>
      </c>
      <c r="B11846">
        <v>9952</v>
      </c>
      <c r="C11846" t="s">
        <v>2748</v>
      </c>
      <c r="D11846" t="s">
        <v>59</v>
      </c>
      <c r="E11846" t="s">
        <v>51</v>
      </c>
      <c r="F11846" t="s">
        <v>17582</v>
      </c>
      <c r="G11846" t="str">
        <f>"00097997"</f>
        <v>00097997</v>
      </c>
      <c r="H11846" t="s">
        <v>4087</v>
      </c>
      <c r="I11846">
        <v>0</v>
      </c>
      <c r="J11846">
        <v>30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  <c r="R11846">
        <v>0</v>
      </c>
      <c r="S11846">
        <v>0</v>
      </c>
      <c r="V11846">
        <v>2</v>
      </c>
      <c r="W11846" t="s">
        <v>17583</v>
      </c>
    </row>
    <row r="11847" spans="1:23" x14ac:dyDescent="0.25">
      <c r="H11847" t="s">
        <v>17584</v>
      </c>
    </row>
    <row r="11848" spans="1:23" x14ac:dyDescent="0.25">
      <c r="A11848">
        <v>5921</v>
      </c>
      <c r="B11848">
        <v>2489</v>
      </c>
      <c r="C11848" t="s">
        <v>17585</v>
      </c>
      <c r="D11848" t="s">
        <v>570</v>
      </c>
      <c r="E11848" t="s">
        <v>96</v>
      </c>
      <c r="F11848" t="s">
        <v>17586</v>
      </c>
      <c r="G11848" t="str">
        <f>"00029319"</f>
        <v>00029319</v>
      </c>
      <c r="H11848" t="s">
        <v>1427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  <c r="R11848">
        <v>0</v>
      </c>
      <c r="S11848">
        <v>0</v>
      </c>
      <c r="V11848">
        <v>0</v>
      </c>
      <c r="W11848" t="s">
        <v>1427</v>
      </c>
    </row>
    <row r="11849" spans="1:23" x14ac:dyDescent="0.25">
      <c r="H11849" t="s">
        <v>17587</v>
      </c>
    </row>
    <row r="11850" spans="1:23" x14ac:dyDescent="0.25">
      <c r="A11850">
        <v>5922</v>
      </c>
      <c r="B11850">
        <v>5406</v>
      </c>
      <c r="C11850" t="s">
        <v>17588</v>
      </c>
      <c r="D11850" t="s">
        <v>505</v>
      </c>
      <c r="E11850" t="s">
        <v>20</v>
      </c>
      <c r="F11850" t="s">
        <v>17589</v>
      </c>
      <c r="G11850" t="str">
        <f>"00042090"</f>
        <v>00042090</v>
      </c>
      <c r="H11850" t="s">
        <v>1427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0</v>
      </c>
      <c r="R11850">
        <v>0</v>
      </c>
      <c r="S11850">
        <v>0</v>
      </c>
      <c r="V11850">
        <v>1</v>
      </c>
      <c r="W11850" t="s">
        <v>1427</v>
      </c>
    </row>
    <row r="11851" spans="1:23" x14ac:dyDescent="0.25">
      <c r="H11851" t="s">
        <v>17590</v>
      </c>
    </row>
    <row r="11852" spans="1:23" x14ac:dyDescent="0.25">
      <c r="A11852">
        <v>5923</v>
      </c>
      <c r="B11852">
        <v>3198</v>
      </c>
      <c r="C11852" t="s">
        <v>17591</v>
      </c>
      <c r="D11852" t="s">
        <v>1655</v>
      </c>
      <c r="E11852" t="s">
        <v>15</v>
      </c>
      <c r="F11852" t="s">
        <v>17592</v>
      </c>
      <c r="G11852" t="str">
        <f>"201511030062"</f>
        <v>201511030062</v>
      </c>
      <c r="H11852" t="s">
        <v>1427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  <c r="R11852">
        <v>0</v>
      </c>
      <c r="S11852">
        <v>0</v>
      </c>
      <c r="V11852">
        <v>2</v>
      </c>
      <c r="W11852" t="s">
        <v>1427</v>
      </c>
    </row>
    <row r="11853" spans="1:23" x14ac:dyDescent="0.25">
      <c r="H11853" t="s">
        <v>17593</v>
      </c>
    </row>
    <row r="11854" spans="1:23" x14ac:dyDescent="0.25">
      <c r="A11854">
        <v>5924</v>
      </c>
      <c r="B11854">
        <v>1855</v>
      </c>
      <c r="C11854" t="s">
        <v>17594</v>
      </c>
      <c r="D11854" t="s">
        <v>15</v>
      </c>
      <c r="E11854" t="s">
        <v>17595</v>
      </c>
      <c r="F11854" t="s">
        <v>17596</v>
      </c>
      <c r="G11854" t="str">
        <f>"00030142"</f>
        <v>00030142</v>
      </c>
      <c r="H11854" t="s">
        <v>1427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  <c r="R11854">
        <v>0</v>
      </c>
      <c r="S11854">
        <v>0</v>
      </c>
      <c r="V11854">
        <v>0</v>
      </c>
      <c r="W11854" t="s">
        <v>1427</v>
      </c>
    </row>
    <row r="11855" spans="1:23" x14ac:dyDescent="0.25">
      <c r="H11855" t="s">
        <v>17597</v>
      </c>
    </row>
    <row r="11856" spans="1:23" x14ac:dyDescent="0.25">
      <c r="A11856">
        <v>5925</v>
      </c>
      <c r="B11856">
        <v>924</v>
      </c>
      <c r="C11856" t="s">
        <v>17598</v>
      </c>
      <c r="D11856" t="s">
        <v>112</v>
      </c>
      <c r="E11856" t="s">
        <v>9395</v>
      </c>
      <c r="F11856" t="s">
        <v>17599</v>
      </c>
      <c r="G11856" t="str">
        <f>"00030860"</f>
        <v>00030860</v>
      </c>
      <c r="H11856" t="s">
        <v>6015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v>21</v>
      </c>
      <c r="S11856">
        <v>147</v>
      </c>
      <c r="V11856">
        <v>1</v>
      </c>
      <c r="W11856" t="s">
        <v>17600</v>
      </c>
    </row>
    <row r="11857" spans="1:23" x14ac:dyDescent="0.25">
      <c r="H11857" t="s">
        <v>17601</v>
      </c>
    </row>
    <row r="11858" spans="1:23" x14ac:dyDescent="0.25">
      <c r="A11858">
        <v>5926</v>
      </c>
      <c r="B11858">
        <v>6653</v>
      </c>
      <c r="C11858" t="s">
        <v>17602</v>
      </c>
      <c r="D11858" t="s">
        <v>244</v>
      </c>
      <c r="E11858" t="s">
        <v>25</v>
      </c>
      <c r="F11858" t="s">
        <v>17603</v>
      </c>
      <c r="G11858" t="str">
        <f>"00102616"</f>
        <v>00102616</v>
      </c>
      <c r="H11858" t="s">
        <v>2263</v>
      </c>
      <c r="I11858">
        <v>0</v>
      </c>
      <c r="J11858">
        <v>30</v>
      </c>
      <c r="K11858">
        <v>30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R11858">
        <v>0</v>
      </c>
      <c r="S11858">
        <v>0</v>
      </c>
      <c r="V11858">
        <v>1</v>
      </c>
      <c r="W11858" t="s">
        <v>17604</v>
      </c>
    </row>
    <row r="11859" spans="1:23" x14ac:dyDescent="0.25">
      <c r="H11859">
        <v>815</v>
      </c>
    </row>
    <row r="11860" spans="1:23" x14ac:dyDescent="0.25">
      <c r="A11860">
        <v>5927</v>
      </c>
      <c r="B11860">
        <v>4619</v>
      </c>
      <c r="C11860" t="s">
        <v>8550</v>
      </c>
      <c r="D11860" t="s">
        <v>51</v>
      </c>
      <c r="E11860" t="s">
        <v>41</v>
      </c>
      <c r="F11860" t="s">
        <v>17605</v>
      </c>
      <c r="G11860" t="str">
        <f>"00034329"</f>
        <v>00034329</v>
      </c>
      <c r="H11860">
        <v>924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v>4</v>
      </c>
      <c r="S11860">
        <v>28</v>
      </c>
      <c r="V11860">
        <v>0</v>
      </c>
      <c r="W11860">
        <v>952</v>
      </c>
    </row>
    <row r="11861" spans="1:23" x14ac:dyDescent="0.25">
      <c r="H11861" t="s">
        <v>17606</v>
      </c>
    </row>
    <row r="11862" spans="1:23" x14ac:dyDescent="0.25">
      <c r="A11862">
        <v>5928</v>
      </c>
      <c r="B11862">
        <v>2591</v>
      </c>
      <c r="C11862" t="s">
        <v>17607</v>
      </c>
      <c r="D11862" t="s">
        <v>8348</v>
      </c>
      <c r="E11862" t="s">
        <v>17608</v>
      </c>
      <c r="F11862">
        <v>383572610</v>
      </c>
      <c r="G11862" t="str">
        <f>"201512005370"</f>
        <v>201512005370</v>
      </c>
      <c r="H11862">
        <v>880</v>
      </c>
      <c r="I11862">
        <v>0</v>
      </c>
      <c r="J11862">
        <v>30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  <c r="R11862">
        <v>6</v>
      </c>
      <c r="S11862">
        <v>42</v>
      </c>
      <c r="V11862">
        <v>0</v>
      </c>
      <c r="W11862">
        <v>952</v>
      </c>
    </row>
    <row r="11863" spans="1:23" x14ac:dyDescent="0.25">
      <c r="H11863">
        <v>853</v>
      </c>
    </row>
    <row r="11864" spans="1:23" x14ac:dyDescent="0.25">
      <c r="A11864">
        <v>5929</v>
      </c>
      <c r="B11864">
        <v>8005</v>
      </c>
      <c r="C11864" t="s">
        <v>17609</v>
      </c>
      <c r="D11864" t="s">
        <v>489</v>
      </c>
      <c r="E11864" t="s">
        <v>4327</v>
      </c>
      <c r="F11864" t="s">
        <v>17610</v>
      </c>
      <c r="G11864" t="str">
        <f>"201312000041"</f>
        <v>201312000041</v>
      </c>
      <c r="H11864">
        <v>880</v>
      </c>
      <c r="I11864">
        <v>0</v>
      </c>
      <c r="J11864">
        <v>30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  <c r="R11864">
        <v>6</v>
      </c>
      <c r="S11864">
        <v>42</v>
      </c>
      <c r="V11864">
        <v>0</v>
      </c>
      <c r="W11864">
        <v>952</v>
      </c>
    </row>
    <row r="11865" spans="1:23" x14ac:dyDescent="0.25">
      <c r="H11865" t="s">
        <v>17611</v>
      </c>
    </row>
    <row r="11866" spans="1:23" x14ac:dyDescent="0.25">
      <c r="A11866">
        <v>5930</v>
      </c>
      <c r="B11866">
        <v>10253</v>
      </c>
      <c r="C11866" t="s">
        <v>17612</v>
      </c>
      <c r="D11866" t="s">
        <v>379</v>
      </c>
      <c r="E11866" t="s">
        <v>418</v>
      </c>
      <c r="F11866" t="s">
        <v>17613</v>
      </c>
      <c r="G11866" t="str">
        <f>"00077159"</f>
        <v>00077159</v>
      </c>
      <c r="H11866" t="s">
        <v>17168</v>
      </c>
      <c r="I11866">
        <v>0</v>
      </c>
      <c r="J11866">
        <v>30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R11866">
        <v>0</v>
      </c>
      <c r="S11866">
        <v>0</v>
      </c>
      <c r="V11866">
        <v>2</v>
      </c>
      <c r="W11866" t="s">
        <v>17614</v>
      </c>
    </row>
    <row r="11867" spans="1:23" x14ac:dyDescent="0.25">
      <c r="H11867" t="s">
        <v>17615</v>
      </c>
    </row>
    <row r="11868" spans="1:23" x14ac:dyDescent="0.25">
      <c r="A11868">
        <v>5931</v>
      </c>
      <c r="B11868">
        <v>9480</v>
      </c>
      <c r="C11868" t="s">
        <v>17616</v>
      </c>
      <c r="D11868" t="s">
        <v>112</v>
      </c>
      <c r="E11868" t="s">
        <v>41</v>
      </c>
      <c r="F11868" t="s">
        <v>17617</v>
      </c>
      <c r="G11868" t="str">
        <f>"201510001791"</f>
        <v>201510001791</v>
      </c>
      <c r="H11868" t="s">
        <v>3126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  <c r="R11868">
        <v>17</v>
      </c>
      <c r="S11868">
        <v>119</v>
      </c>
      <c r="V11868">
        <v>0</v>
      </c>
      <c r="W11868" t="s">
        <v>17618</v>
      </c>
    </row>
    <row r="11869" spans="1:23" x14ac:dyDescent="0.25">
      <c r="H11869" t="s">
        <v>17619</v>
      </c>
    </row>
    <row r="11870" spans="1:23" x14ac:dyDescent="0.25">
      <c r="A11870">
        <v>5932</v>
      </c>
      <c r="B11870">
        <v>9640</v>
      </c>
      <c r="C11870" t="s">
        <v>17620</v>
      </c>
      <c r="D11870" t="s">
        <v>17621</v>
      </c>
      <c r="E11870" t="s">
        <v>106</v>
      </c>
      <c r="F11870" t="s">
        <v>17622</v>
      </c>
      <c r="G11870" t="str">
        <f>"00102682"</f>
        <v>00102682</v>
      </c>
      <c r="H11870" t="s">
        <v>1128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V11870">
        <v>0</v>
      </c>
      <c r="W11870" t="s">
        <v>1128</v>
      </c>
    </row>
    <row r="11871" spans="1:23" x14ac:dyDescent="0.25">
      <c r="H11871" t="s">
        <v>17623</v>
      </c>
    </row>
    <row r="11872" spans="1:23" x14ac:dyDescent="0.25">
      <c r="A11872">
        <v>5933</v>
      </c>
      <c r="B11872">
        <v>8578</v>
      </c>
      <c r="C11872" t="s">
        <v>7986</v>
      </c>
      <c r="D11872" t="s">
        <v>140</v>
      </c>
      <c r="E11872" t="s">
        <v>196</v>
      </c>
      <c r="F11872" t="s">
        <v>17624</v>
      </c>
      <c r="G11872" t="str">
        <f>"200806000278"</f>
        <v>200806000278</v>
      </c>
      <c r="H11872" t="s">
        <v>1128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R11872">
        <v>0</v>
      </c>
      <c r="S11872">
        <v>0</v>
      </c>
      <c r="V11872">
        <v>0</v>
      </c>
      <c r="W11872" t="s">
        <v>1128</v>
      </c>
    </row>
    <row r="11873" spans="1:23" x14ac:dyDescent="0.25">
      <c r="H11873" t="s">
        <v>17625</v>
      </c>
    </row>
    <row r="11874" spans="1:23" x14ac:dyDescent="0.25">
      <c r="A11874">
        <v>5934</v>
      </c>
      <c r="B11874">
        <v>8829</v>
      </c>
      <c r="C11874" t="s">
        <v>17626</v>
      </c>
      <c r="D11874" t="s">
        <v>10964</v>
      </c>
      <c r="E11874" t="s">
        <v>17627</v>
      </c>
      <c r="F11874" t="s">
        <v>17628</v>
      </c>
      <c r="G11874" t="str">
        <f>"00080426"</f>
        <v>00080426</v>
      </c>
      <c r="H11874" t="s">
        <v>1128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  <c r="R11874">
        <v>0</v>
      </c>
      <c r="S11874">
        <v>0</v>
      </c>
      <c r="V11874">
        <v>0</v>
      </c>
      <c r="W11874" t="s">
        <v>1128</v>
      </c>
    </row>
    <row r="11875" spans="1:23" x14ac:dyDescent="0.25">
      <c r="H11875" t="s">
        <v>17629</v>
      </c>
    </row>
    <row r="11876" spans="1:23" x14ac:dyDescent="0.25">
      <c r="A11876">
        <v>5935</v>
      </c>
      <c r="B11876">
        <v>515</v>
      </c>
      <c r="C11876" t="s">
        <v>17630</v>
      </c>
      <c r="D11876" t="s">
        <v>196</v>
      </c>
      <c r="E11876" t="s">
        <v>70</v>
      </c>
      <c r="F11876" t="s">
        <v>17631</v>
      </c>
      <c r="G11876" t="str">
        <f>"00073978"</f>
        <v>00073978</v>
      </c>
      <c r="H11876" t="s">
        <v>1128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0</v>
      </c>
      <c r="R11876">
        <v>0</v>
      </c>
      <c r="S11876">
        <v>0</v>
      </c>
      <c r="V11876">
        <v>0</v>
      </c>
      <c r="W11876" t="s">
        <v>1128</v>
      </c>
    </row>
    <row r="11877" spans="1:23" x14ac:dyDescent="0.25">
      <c r="H11877" t="s">
        <v>17632</v>
      </c>
    </row>
    <row r="11878" spans="1:23" x14ac:dyDescent="0.25">
      <c r="A11878">
        <v>5936</v>
      </c>
      <c r="B11878">
        <v>4129</v>
      </c>
      <c r="C11878" t="s">
        <v>17633</v>
      </c>
      <c r="D11878" t="s">
        <v>17634</v>
      </c>
      <c r="E11878" t="s">
        <v>122</v>
      </c>
      <c r="F11878" t="s">
        <v>17635</v>
      </c>
      <c r="G11878" t="str">
        <f>"201511038188"</f>
        <v>201511038188</v>
      </c>
      <c r="H11878" t="s">
        <v>1128</v>
      </c>
      <c r="I11878">
        <v>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  <c r="R11878">
        <v>0</v>
      </c>
      <c r="S11878">
        <v>0</v>
      </c>
      <c r="V11878">
        <v>0</v>
      </c>
      <c r="W11878" t="s">
        <v>1128</v>
      </c>
    </row>
    <row r="11879" spans="1:23" x14ac:dyDescent="0.25">
      <c r="H11879" t="s">
        <v>17636</v>
      </c>
    </row>
    <row r="11880" spans="1:23" x14ac:dyDescent="0.25">
      <c r="A11880">
        <v>5937</v>
      </c>
      <c r="B11880">
        <v>5791</v>
      </c>
      <c r="C11880" t="s">
        <v>17637</v>
      </c>
      <c r="D11880" t="s">
        <v>25</v>
      </c>
      <c r="E11880" t="s">
        <v>51</v>
      </c>
      <c r="F11880" t="s">
        <v>17638</v>
      </c>
      <c r="G11880" t="str">
        <f>"201511038392"</f>
        <v>201511038392</v>
      </c>
      <c r="H11880" t="s">
        <v>1128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R11880">
        <v>0</v>
      </c>
      <c r="S11880">
        <v>0</v>
      </c>
      <c r="V11880">
        <v>0</v>
      </c>
      <c r="W11880" t="s">
        <v>1128</v>
      </c>
    </row>
    <row r="11881" spans="1:23" x14ac:dyDescent="0.25">
      <c r="H11881" t="s">
        <v>15320</v>
      </c>
    </row>
    <row r="11882" spans="1:23" x14ac:dyDescent="0.25">
      <c r="A11882">
        <v>5938</v>
      </c>
      <c r="B11882">
        <v>2656</v>
      </c>
      <c r="C11882" t="s">
        <v>3116</v>
      </c>
      <c r="D11882" t="s">
        <v>489</v>
      </c>
      <c r="E11882" t="s">
        <v>75</v>
      </c>
      <c r="F11882" t="s">
        <v>17639</v>
      </c>
      <c r="G11882" t="str">
        <f>"201511014227"</f>
        <v>201511014227</v>
      </c>
      <c r="H11882" t="s">
        <v>1128</v>
      </c>
      <c r="I11882">
        <v>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0</v>
      </c>
      <c r="S11882">
        <v>0</v>
      </c>
      <c r="V11882">
        <v>0</v>
      </c>
      <c r="W11882" t="s">
        <v>1128</v>
      </c>
    </row>
    <row r="11883" spans="1:23" x14ac:dyDescent="0.25">
      <c r="H11883" t="s">
        <v>17640</v>
      </c>
    </row>
    <row r="11884" spans="1:23" x14ac:dyDescent="0.25">
      <c r="A11884">
        <v>5939</v>
      </c>
      <c r="B11884">
        <v>7830</v>
      </c>
      <c r="C11884" t="s">
        <v>9382</v>
      </c>
      <c r="D11884" t="s">
        <v>442</v>
      </c>
      <c r="E11884" t="s">
        <v>41</v>
      </c>
      <c r="F11884" t="s">
        <v>17641</v>
      </c>
      <c r="G11884" t="str">
        <f>"201511042964"</f>
        <v>201511042964</v>
      </c>
      <c r="H11884" t="s">
        <v>1128</v>
      </c>
      <c r="I11884">
        <v>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R11884">
        <v>0</v>
      </c>
      <c r="S11884">
        <v>0</v>
      </c>
      <c r="V11884">
        <v>0</v>
      </c>
      <c r="W11884" t="s">
        <v>1128</v>
      </c>
    </row>
    <row r="11885" spans="1:23" x14ac:dyDescent="0.25">
      <c r="H11885" t="s">
        <v>17642</v>
      </c>
    </row>
    <row r="11886" spans="1:23" x14ac:dyDescent="0.25">
      <c r="A11886">
        <v>5940</v>
      </c>
      <c r="B11886">
        <v>4443</v>
      </c>
      <c r="C11886" t="s">
        <v>17643</v>
      </c>
      <c r="D11886" t="s">
        <v>3951</v>
      </c>
      <c r="E11886" t="s">
        <v>25</v>
      </c>
      <c r="F11886" t="s">
        <v>17644</v>
      </c>
      <c r="G11886" t="str">
        <f>"00086083"</f>
        <v>00086083</v>
      </c>
      <c r="H11886" t="s">
        <v>1128</v>
      </c>
      <c r="I11886">
        <v>0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R11886">
        <v>0</v>
      </c>
      <c r="S11886">
        <v>0</v>
      </c>
      <c r="V11886">
        <v>0</v>
      </c>
      <c r="W11886" t="s">
        <v>1128</v>
      </c>
    </row>
    <row r="11887" spans="1:23" x14ac:dyDescent="0.25">
      <c r="H11887" t="s">
        <v>17645</v>
      </c>
    </row>
    <row r="11888" spans="1:23" x14ac:dyDescent="0.25">
      <c r="A11888">
        <v>5941</v>
      </c>
      <c r="B11888">
        <v>4882</v>
      </c>
      <c r="C11888" t="s">
        <v>8310</v>
      </c>
      <c r="D11888" t="s">
        <v>31</v>
      </c>
      <c r="E11888" t="s">
        <v>25</v>
      </c>
      <c r="F11888" t="s">
        <v>17646</v>
      </c>
      <c r="G11888" t="str">
        <f>"00022676"</f>
        <v>00022676</v>
      </c>
      <c r="H11888" t="s">
        <v>1128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  <c r="R11888">
        <v>0</v>
      </c>
      <c r="S11888">
        <v>0</v>
      </c>
      <c r="V11888">
        <v>2</v>
      </c>
      <c r="W11888" t="s">
        <v>1128</v>
      </c>
    </row>
    <row r="11889" spans="1:23" x14ac:dyDescent="0.25">
      <c r="H11889" t="s">
        <v>17647</v>
      </c>
    </row>
    <row r="11890" spans="1:23" x14ac:dyDescent="0.25">
      <c r="A11890">
        <v>5942</v>
      </c>
      <c r="B11890">
        <v>8812</v>
      </c>
      <c r="C11890" t="s">
        <v>17648</v>
      </c>
      <c r="D11890" t="s">
        <v>17649</v>
      </c>
      <c r="E11890" t="s">
        <v>17650</v>
      </c>
      <c r="F11890" t="s">
        <v>17651</v>
      </c>
      <c r="G11890" t="str">
        <f>"00082825"</f>
        <v>00082825</v>
      </c>
      <c r="H11890" t="s">
        <v>1128</v>
      </c>
      <c r="I11890">
        <v>0</v>
      </c>
      <c r="J11890">
        <v>0</v>
      </c>
      <c r="K11890">
        <v>0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  <c r="R11890">
        <v>0</v>
      </c>
      <c r="S11890">
        <v>0</v>
      </c>
      <c r="V11890">
        <v>1</v>
      </c>
      <c r="W11890" t="s">
        <v>1128</v>
      </c>
    </row>
    <row r="11891" spans="1:23" x14ac:dyDescent="0.25">
      <c r="H11891" t="s">
        <v>17652</v>
      </c>
    </row>
    <row r="11892" spans="1:23" x14ac:dyDescent="0.25">
      <c r="A11892">
        <v>5943</v>
      </c>
      <c r="B11892">
        <v>7494</v>
      </c>
      <c r="C11892" t="s">
        <v>17653</v>
      </c>
      <c r="D11892" t="s">
        <v>1518</v>
      </c>
      <c r="E11892" t="s">
        <v>96</v>
      </c>
      <c r="F11892" t="s">
        <v>17654</v>
      </c>
      <c r="G11892" t="str">
        <f>"201511020422"</f>
        <v>201511020422</v>
      </c>
      <c r="H11892" t="s">
        <v>1128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R11892">
        <v>0</v>
      </c>
      <c r="S11892">
        <v>0</v>
      </c>
      <c r="V11892">
        <v>2</v>
      </c>
      <c r="W11892" t="s">
        <v>1128</v>
      </c>
    </row>
    <row r="11893" spans="1:23" x14ac:dyDescent="0.25">
      <c r="H11893">
        <v>818</v>
      </c>
    </row>
    <row r="11894" spans="1:23" x14ac:dyDescent="0.25">
      <c r="A11894">
        <v>5944</v>
      </c>
      <c r="B11894">
        <v>7037</v>
      </c>
      <c r="C11894" t="s">
        <v>11173</v>
      </c>
      <c r="D11894" t="s">
        <v>489</v>
      </c>
      <c r="E11894" t="s">
        <v>188</v>
      </c>
      <c r="F11894" t="s">
        <v>11174</v>
      </c>
      <c r="G11894" t="str">
        <f>"00020926"</f>
        <v>00020926</v>
      </c>
      <c r="H11894" t="s">
        <v>1128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V11894">
        <v>0</v>
      </c>
      <c r="W11894" t="s">
        <v>1128</v>
      </c>
    </row>
    <row r="11895" spans="1:23" x14ac:dyDescent="0.25">
      <c r="H11895" t="s">
        <v>11175</v>
      </c>
    </row>
    <row r="11896" spans="1:23" x14ac:dyDescent="0.25">
      <c r="A11896">
        <v>5945</v>
      </c>
      <c r="B11896">
        <v>7758</v>
      </c>
      <c r="C11896" t="s">
        <v>17655</v>
      </c>
      <c r="D11896" t="s">
        <v>17656</v>
      </c>
      <c r="E11896" t="s">
        <v>70</v>
      </c>
      <c r="F11896" t="s">
        <v>17657</v>
      </c>
      <c r="G11896" t="str">
        <f>"201511040671"</f>
        <v>201511040671</v>
      </c>
      <c r="H11896" t="s">
        <v>1128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v>0</v>
      </c>
      <c r="S11896">
        <v>0</v>
      </c>
      <c r="V11896">
        <v>0</v>
      </c>
      <c r="W11896" t="s">
        <v>1128</v>
      </c>
    </row>
    <row r="11897" spans="1:23" x14ac:dyDescent="0.25">
      <c r="H11897" t="s">
        <v>17658</v>
      </c>
    </row>
    <row r="11898" spans="1:23" x14ac:dyDescent="0.25">
      <c r="A11898">
        <v>5946</v>
      </c>
      <c r="B11898">
        <v>9639</v>
      </c>
      <c r="C11898" t="s">
        <v>3457</v>
      </c>
      <c r="D11898" t="s">
        <v>17659</v>
      </c>
      <c r="E11898" t="s">
        <v>1680</v>
      </c>
      <c r="F11898" t="s">
        <v>17660</v>
      </c>
      <c r="G11898" t="str">
        <f>"201511023043"</f>
        <v>201511023043</v>
      </c>
      <c r="H11898" t="s">
        <v>1128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  <c r="R11898">
        <v>0</v>
      </c>
      <c r="S11898">
        <v>0</v>
      </c>
      <c r="V11898">
        <v>2</v>
      </c>
      <c r="W11898" t="s">
        <v>1128</v>
      </c>
    </row>
    <row r="11899" spans="1:23" x14ac:dyDescent="0.25">
      <c r="H11899" t="s">
        <v>17661</v>
      </c>
    </row>
    <row r="11900" spans="1:23" x14ac:dyDescent="0.25">
      <c r="A11900">
        <v>5947</v>
      </c>
      <c r="B11900">
        <v>1734</v>
      </c>
      <c r="C11900" t="s">
        <v>17662</v>
      </c>
      <c r="D11900" t="s">
        <v>112</v>
      </c>
      <c r="E11900" t="s">
        <v>122</v>
      </c>
      <c r="F11900" t="s">
        <v>17663</v>
      </c>
      <c r="G11900" t="str">
        <f>"00030370"</f>
        <v>00030370</v>
      </c>
      <c r="H11900" t="s">
        <v>1128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  <c r="R11900">
        <v>0</v>
      </c>
      <c r="S11900">
        <v>0</v>
      </c>
      <c r="V11900">
        <v>1</v>
      </c>
      <c r="W11900" t="s">
        <v>1128</v>
      </c>
    </row>
    <row r="11901" spans="1:23" x14ac:dyDescent="0.25">
      <c r="H11901" t="s">
        <v>17664</v>
      </c>
    </row>
    <row r="11902" spans="1:23" x14ac:dyDescent="0.25">
      <c r="A11902">
        <v>5948</v>
      </c>
      <c r="B11902">
        <v>7609</v>
      </c>
      <c r="C11902" t="s">
        <v>11835</v>
      </c>
      <c r="D11902" t="s">
        <v>1236</v>
      </c>
      <c r="E11902" t="s">
        <v>51</v>
      </c>
      <c r="F11902" t="s">
        <v>17665</v>
      </c>
      <c r="G11902" t="str">
        <f>"201511009650"</f>
        <v>201511009650</v>
      </c>
      <c r="H11902" t="s">
        <v>5623</v>
      </c>
      <c r="I11902">
        <v>0</v>
      </c>
      <c r="J11902">
        <v>30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  <c r="R11902">
        <v>13</v>
      </c>
      <c r="S11902">
        <v>91</v>
      </c>
      <c r="V11902">
        <v>2</v>
      </c>
      <c r="W11902" t="s">
        <v>1128</v>
      </c>
    </row>
    <row r="11903" spans="1:23" x14ac:dyDescent="0.25">
      <c r="H11903" t="s">
        <v>17666</v>
      </c>
    </row>
    <row r="11904" spans="1:23" x14ac:dyDescent="0.25">
      <c r="A11904">
        <v>5949</v>
      </c>
      <c r="B11904">
        <v>2590</v>
      </c>
      <c r="C11904" t="s">
        <v>17667</v>
      </c>
      <c r="D11904" t="s">
        <v>188</v>
      </c>
      <c r="E11904" t="s">
        <v>41</v>
      </c>
      <c r="F11904" t="s">
        <v>17668</v>
      </c>
      <c r="G11904" t="str">
        <f>"00036241"</f>
        <v>00036241</v>
      </c>
      <c r="H11904">
        <v>759</v>
      </c>
      <c r="I11904">
        <v>150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v>6</v>
      </c>
      <c r="S11904">
        <v>42</v>
      </c>
      <c r="V11904">
        <v>2</v>
      </c>
      <c r="W11904">
        <v>951</v>
      </c>
    </row>
    <row r="11905" spans="1:23" x14ac:dyDescent="0.25">
      <c r="H11905" t="s">
        <v>735</v>
      </c>
    </row>
    <row r="11906" spans="1:23" x14ac:dyDescent="0.25">
      <c r="A11906">
        <v>5950</v>
      </c>
      <c r="B11906">
        <v>10683</v>
      </c>
      <c r="C11906" t="s">
        <v>1126</v>
      </c>
      <c r="D11906" t="s">
        <v>2171</v>
      </c>
      <c r="E11906" t="s">
        <v>17669</v>
      </c>
      <c r="F11906" t="s">
        <v>17670</v>
      </c>
      <c r="G11906" t="str">
        <f>"00075318"</f>
        <v>00075318</v>
      </c>
      <c r="H11906" t="s">
        <v>17671</v>
      </c>
      <c r="I11906">
        <v>150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R11906">
        <v>49</v>
      </c>
      <c r="S11906">
        <v>343</v>
      </c>
      <c r="V11906">
        <v>0</v>
      </c>
      <c r="W11906" t="s">
        <v>17672</v>
      </c>
    </row>
    <row r="11907" spans="1:23" x14ac:dyDescent="0.25">
      <c r="H11907" t="s">
        <v>17673</v>
      </c>
    </row>
    <row r="11908" spans="1:23" x14ac:dyDescent="0.25">
      <c r="A11908">
        <v>5951</v>
      </c>
      <c r="B11908">
        <v>4483</v>
      </c>
      <c r="C11908" t="s">
        <v>17674</v>
      </c>
      <c r="D11908" t="s">
        <v>40</v>
      </c>
      <c r="E11908" t="s">
        <v>41</v>
      </c>
      <c r="F11908" t="s">
        <v>17675</v>
      </c>
      <c r="G11908" t="str">
        <f>"201511041804"</f>
        <v>201511041804</v>
      </c>
      <c r="H11908" t="s">
        <v>980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0</v>
      </c>
      <c r="R11908">
        <v>0</v>
      </c>
      <c r="S11908">
        <v>0</v>
      </c>
      <c r="V11908">
        <v>1</v>
      </c>
      <c r="W11908" t="s">
        <v>980</v>
      </c>
    </row>
    <row r="11909" spans="1:23" x14ac:dyDescent="0.25">
      <c r="H11909" t="s">
        <v>17676</v>
      </c>
    </row>
    <row r="11910" spans="1:23" x14ac:dyDescent="0.25">
      <c r="A11910">
        <v>5952</v>
      </c>
      <c r="B11910">
        <v>3320</v>
      </c>
      <c r="C11910" t="s">
        <v>2341</v>
      </c>
      <c r="D11910" t="s">
        <v>515</v>
      </c>
      <c r="E11910" t="s">
        <v>188</v>
      </c>
      <c r="F11910" t="s">
        <v>17677</v>
      </c>
      <c r="G11910" t="str">
        <f>"00061221"</f>
        <v>00061221</v>
      </c>
      <c r="H11910">
        <v>880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  <c r="R11910">
        <v>10</v>
      </c>
      <c r="S11910">
        <v>70</v>
      </c>
      <c r="V11910">
        <v>1</v>
      </c>
      <c r="W11910">
        <v>950</v>
      </c>
    </row>
    <row r="11911" spans="1:23" x14ac:dyDescent="0.25">
      <c r="H11911" t="s">
        <v>17678</v>
      </c>
    </row>
    <row r="11912" spans="1:23" x14ac:dyDescent="0.25">
      <c r="A11912">
        <v>5953</v>
      </c>
      <c r="B11912">
        <v>6917</v>
      </c>
      <c r="C11912" t="s">
        <v>4338</v>
      </c>
      <c r="D11912" t="s">
        <v>15</v>
      </c>
      <c r="E11912" t="s">
        <v>55</v>
      </c>
      <c r="F11912" t="s">
        <v>17679</v>
      </c>
      <c r="G11912" t="str">
        <f>"00050203"</f>
        <v>00050203</v>
      </c>
      <c r="H11912">
        <v>880</v>
      </c>
      <c r="I11912">
        <v>0</v>
      </c>
      <c r="J11912">
        <v>70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0</v>
      </c>
      <c r="R11912">
        <v>0</v>
      </c>
      <c r="S11912">
        <v>0</v>
      </c>
      <c r="V11912">
        <v>0</v>
      </c>
      <c r="W11912">
        <v>950</v>
      </c>
    </row>
    <row r="11913" spans="1:23" x14ac:dyDescent="0.25">
      <c r="H11913" t="s">
        <v>17680</v>
      </c>
    </row>
    <row r="11914" spans="1:23" x14ac:dyDescent="0.25">
      <c r="A11914">
        <v>5954</v>
      </c>
      <c r="B11914">
        <v>9113</v>
      </c>
      <c r="C11914" t="s">
        <v>17681</v>
      </c>
      <c r="D11914" t="s">
        <v>8771</v>
      </c>
      <c r="E11914" t="s">
        <v>810</v>
      </c>
      <c r="F11914" t="s">
        <v>17682</v>
      </c>
      <c r="G11914" t="str">
        <f>"201411001859"</f>
        <v>201411001859</v>
      </c>
      <c r="H11914">
        <v>880</v>
      </c>
      <c r="I11914">
        <v>0</v>
      </c>
      <c r="J11914">
        <v>70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  <c r="R11914">
        <v>0</v>
      </c>
      <c r="S11914">
        <v>0</v>
      </c>
      <c r="V11914">
        <v>0</v>
      </c>
      <c r="W11914">
        <v>950</v>
      </c>
    </row>
    <row r="11915" spans="1:23" x14ac:dyDescent="0.25">
      <c r="H11915" t="s">
        <v>17683</v>
      </c>
    </row>
    <row r="11916" spans="1:23" x14ac:dyDescent="0.25">
      <c r="A11916">
        <v>5955</v>
      </c>
      <c r="B11916">
        <v>8980</v>
      </c>
      <c r="C11916" t="s">
        <v>1059</v>
      </c>
      <c r="D11916" t="s">
        <v>17684</v>
      </c>
      <c r="E11916" t="s">
        <v>51</v>
      </c>
      <c r="F11916" t="s">
        <v>17685</v>
      </c>
      <c r="G11916" t="str">
        <f>"00084353"</f>
        <v>00084353</v>
      </c>
      <c r="H11916">
        <v>880</v>
      </c>
      <c r="I11916">
        <v>0</v>
      </c>
      <c r="J11916">
        <v>70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  <c r="S11916">
        <v>0</v>
      </c>
      <c r="V11916">
        <v>0</v>
      </c>
      <c r="W11916">
        <v>950</v>
      </c>
    </row>
    <row r="11917" spans="1:23" x14ac:dyDescent="0.25">
      <c r="H11917" t="s">
        <v>17686</v>
      </c>
    </row>
    <row r="11918" spans="1:23" x14ac:dyDescent="0.25">
      <c r="A11918">
        <v>5956</v>
      </c>
      <c r="B11918">
        <v>5837</v>
      </c>
      <c r="C11918" t="s">
        <v>17687</v>
      </c>
      <c r="D11918" t="s">
        <v>1540</v>
      </c>
      <c r="E11918" t="s">
        <v>96</v>
      </c>
      <c r="F11918" t="s">
        <v>17688</v>
      </c>
      <c r="G11918" t="str">
        <f>"00030654"</f>
        <v>00030654</v>
      </c>
      <c r="H11918">
        <v>770</v>
      </c>
      <c r="I11918">
        <v>150</v>
      </c>
      <c r="J11918">
        <v>30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v>0</v>
      </c>
      <c r="S11918">
        <v>0</v>
      </c>
      <c r="V11918">
        <v>2</v>
      </c>
      <c r="W11918">
        <v>950</v>
      </c>
    </row>
    <row r="11919" spans="1:23" x14ac:dyDescent="0.25">
      <c r="H11919" t="s">
        <v>17689</v>
      </c>
    </row>
    <row r="11920" spans="1:23" x14ac:dyDescent="0.25">
      <c r="A11920">
        <v>5957</v>
      </c>
      <c r="B11920">
        <v>3593</v>
      </c>
      <c r="C11920" t="s">
        <v>17690</v>
      </c>
      <c r="D11920" t="s">
        <v>17691</v>
      </c>
      <c r="E11920" t="s">
        <v>17692</v>
      </c>
      <c r="F11920" t="s">
        <v>17693</v>
      </c>
      <c r="G11920" t="str">
        <f>"201511027422"</f>
        <v>201511027422</v>
      </c>
      <c r="H11920" t="s">
        <v>3100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v>1</v>
      </c>
      <c r="S11920">
        <v>7</v>
      </c>
      <c r="V11920">
        <v>0</v>
      </c>
      <c r="W11920" t="s">
        <v>17694</v>
      </c>
    </row>
    <row r="11921" spans="1:23" x14ac:dyDescent="0.25">
      <c r="H11921" t="s">
        <v>381</v>
      </c>
    </row>
    <row r="11922" spans="1:23" x14ac:dyDescent="0.25">
      <c r="A11922">
        <v>5958</v>
      </c>
      <c r="B11922">
        <v>10266</v>
      </c>
      <c r="C11922" t="s">
        <v>17695</v>
      </c>
      <c r="D11922" t="s">
        <v>187</v>
      </c>
      <c r="E11922" t="s">
        <v>17696</v>
      </c>
      <c r="F11922" t="s">
        <v>17697</v>
      </c>
      <c r="G11922" t="str">
        <f>"201511027276"</f>
        <v>201511027276</v>
      </c>
      <c r="H11922">
        <v>891</v>
      </c>
      <c r="I11922">
        <v>0</v>
      </c>
      <c r="J11922">
        <v>30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  <c r="R11922">
        <v>4</v>
      </c>
      <c r="S11922">
        <v>28</v>
      </c>
      <c r="V11922">
        <v>1</v>
      </c>
      <c r="W11922">
        <v>949</v>
      </c>
    </row>
    <row r="11923" spans="1:23" x14ac:dyDescent="0.25">
      <c r="H11923" t="s">
        <v>17698</v>
      </c>
    </row>
    <row r="11924" spans="1:23" x14ac:dyDescent="0.25">
      <c r="A11924">
        <v>5959</v>
      </c>
      <c r="B11924">
        <v>4582</v>
      </c>
      <c r="C11924" t="s">
        <v>17699</v>
      </c>
      <c r="D11924" t="s">
        <v>5056</v>
      </c>
      <c r="E11924" t="s">
        <v>188</v>
      </c>
      <c r="F11924" t="s">
        <v>17700</v>
      </c>
      <c r="G11924" t="str">
        <f>"201511011606"</f>
        <v>201511011606</v>
      </c>
      <c r="H11924">
        <v>858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  <c r="R11924">
        <v>13</v>
      </c>
      <c r="S11924">
        <v>91</v>
      </c>
      <c r="V11924">
        <v>0</v>
      </c>
      <c r="W11924">
        <v>949</v>
      </c>
    </row>
    <row r="11925" spans="1:23" x14ac:dyDescent="0.25">
      <c r="H11925" t="s">
        <v>17701</v>
      </c>
    </row>
    <row r="11926" spans="1:23" x14ac:dyDescent="0.25">
      <c r="A11926">
        <v>5960</v>
      </c>
      <c r="B11926">
        <v>1240</v>
      </c>
      <c r="C11926" t="s">
        <v>17702</v>
      </c>
      <c r="D11926" t="s">
        <v>336</v>
      </c>
      <c r="E11926" t="s">
        <v>196</v>
      </c>
      <c r="F11926" t="s">
        <v>17703</v>
      </c>
      <c r="G11926" t="str">
        <f>"00039739"</f>
        <v>00039739</v>
      </c>
      <c r="H11926">
        <v>715</v>
      </c>
      <c r="I11926">
        <v>150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12</v>
      </c>
      <c r="S11926">
        <v>84</v>
      </c>
      <c r="V11926">
        <v>2</v>
      </c>
      <c r="W11926">
        <v>949</v>
      </c>
    </row>
    <row r="11927" spans="1:23" x14ac:dyDescent="0.25">
      <c r="H11927">
        <v>826</v>
      </c>
    </row>
    <row r="11928" spans="1:23" x14ac:dyDescent="0.25">
      <c r="A11928">
        <v>5961</v>
      </c>
      <c r="B11928">
        <v>9387</v>
      </c>
      <c r="C11928" t="s">
        <v>17704</v>
      </c>
      <c r="D11928" t="s">
        <v>122</v>
      </c>
      <c r="E11928" t="s">
        <v>375</v>
      </c>
      <c r="F11928" t="s">
        <v>17705</v>
      </c>
      <c r="G11928" t="str">
        <f>"201502001346"</f>
        <v>201502001346</v>
      </c>
      <c r="H11928" t="s">
        <v>17706</v>
      </c>
      <c r="I11928">
        <v>150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  <c r="R11928">
        <v>14</v>
      </c>
      <c r="S11928">
        <v>98</v>
      </c>
      <c r="V11928">
        <v>0</v>
      </c>
      <c r="W11928" t="s">
        <v>17707</v>
      </c>
    </row>
    <row r="11929" spans="1:23" x14ac:dyDescent="0.25">
      <c r="H11929" t="s">
        <v>17708</v>
      </c>
    </row>
    <row r="11930" spans="1:23" x14ac:dyDescent="0.25">
      <c r="A11930">
        <v>5962</v>
      </c>
      <c r="B11930">
        <v>2586</v>
      </c>
      <c r="C11930" t="s">
        <v>17709</v>
      </c>
      <c r="D11930" t="s">
        <v>25</v>
      </c>
      <c r="E11930" t="s">
        <v>60</v>
      </c>
      <c r="F11930" t="s">
        <v>17710</v>
      </c>
      <c r="G11930" t="str">
        <f>"00027533"</f>
        <v>00027533</v>
      </c>
      <c r="H11930" t="s">
        <v>1509</v>
      </c>
      <c r="I11930">
        <v>0</v>
      </c>
      <c r="J11930">
        <v>30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0</v>
      </c>
      <c r="S11930">
        <v>0</v>
      </c>
      <c r="T11930">
        <v>6</v>
      </c>
      <c r="U11930" t="s">
        <v>2343</v>
      </c>
      <c r="V11930">
        <v>0</v>
      </c>
      <c r="W11930" t="s">
        <v>17711</v>
      </c>
    </row>
    <row r="11931" spans="1:23" x14ac:dyDescent="0.25">
      <c r="H11931" t="s">
        <v>17712</v>
      </c>
    </row>
    <row r="11932" spans="1:23" x14ac:dyDescent="0.25">
      <c r="A11932">
        <v>5963</v>
      </c>
      <c r="B11932">
        <v>2586</v>
      </c>
      <c r="C11932" t="s">
        <v>17709</v>
      </c>
      <c r="D11932" t="s">
        <v>25</v>
      </c>
      <c r="E11932" t="s">
        <v>60</v>
      </c>
      <c r="F11932" t="s">
        <v>17710</v>
      </c>
      <c r="G11932" t="str">
        <f>"00027533"</f>
        <v>00027533</v>
      </c>
      <c r="H11932" t="s">
        <v>1509</v>
      </c>
      <c r="I11932">
        <v>0</v>
      </c>
      <c r="J11932">
        <v>30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  <c r="R11932">
        <v>0</v>
      </c>
      <c r="S11932">
        <v>0</v>
      </c>
      <c r="V11932">
        <v>0</v>
      </c>
      <c r="W11932" t="s">
        <v>17711</v>
      </c>
    </row>
    <row r="11933" spans="1:23" x14ac:dyDescent="0.25">
      <c r="H11933" t="s">
        <v>17712</v>
      </c>
    </row>
    <row r="11934" spans="1:23" x14ac:dyDescent="0.25">
      <c r="A11934">
        <v>5964</v>
      </c>
      <c r="B11934">
        <v>1472</v>
      </c>
      <c r="C11934" t="s">
        <v>17713</v>
      </c>
      <c r="D11934" t="s">
        <v>10224</v>
      </c>
      <c r="E11934" t="s">
        <v>472</v>
      </c>
      <c r="F11934" t="s">
        <v>17714</v>
      </c>
      <c r="G11934" t="str">
        <f>"00045966"</f>
        <v>00045966</v>
      </c>
      <c r="H11934" t="s">
        <v>1509</v>
      </c>
      <c r="I11934">
        <v>0</v>
      </c>
      <c r="J11934">
        <v>30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0</v>
      </c>
      <c r="V11934">
        <v>0</v>
      </c>
      <c r="W11934" t="s">
        <v>17711</v>
      </c>
    </row>
    <row r="11935" spans="1:23" x14ac:dyDescent="0.25">
      <c r="H11935" t="s">
        <v>17715</v>
      </c>
    </row>
    <row r="11936" spans="1:23" x14ac:dyDescent="0.25">
      <c r="A11936">
        <v>5965</v>
      </c>
      <c r="B11936">
        <v>6991</v>
      </c>
      <c r="C11936" t="s">
        <v>17716</v>
      </c>
      <c r="D11936" t="s">
        <v>920</v>
      </c>
      <c r="E11936" t="s">
        <v>20</v>
      </c>
      <c r="F11936" t="s">
        <v>17717</v>
      </c>
      <c r="G11936" t="str">
        <f>"00027271"</f>
        <v>00027271</v>
      </c>
      <c r="H11936" t="s">
        <v>2366</v>
      </c>
      <c r="I11936">
        <v>0</v>
      </c>
      <c r="J11936">
        <v>0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9</v>
      </c>
      <c r="S11936">
        <v>63</v>
      </c>
      <c r="V11936">
        <v>0</v>
      </c>
      <c r="W11936" t="s">
        <v>17711</v>
      </c>
    </row>
    <row r="11937" spans="1:23" x14ac:dyDescent="0.25">
      <c r="H11937" t="s">
        <v>17718</v>
      </c>
    </row>
    <row r="11938" spans="1:23" x14ac:dyDescent="0.25">
      <c r="A11938">
        <v>5966</v>
      </c>
      <c r="B11938">
        <v>2831</v>
      </c>
      <c r="C11938" t="s">
        <v>272</v>
      </c>
      <c r="D11938" t="s">
        <v>9886</v>
      </c>
      <c r="E11938" t="s">
        <v>17719</v>
      </c>
      <c r="F11938" t="s">
        <v>17720</v>
      </c>
      <c r="G11938" t="str">
        <f>"201511031418"</f>
        <v>201511031418</v>
      </c>
      <c r="H11938" t="s">
        <v>1445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  <c r="V11938">
        <v>0</v>
      </c>
      <c r="W11938" t="s">
        <v>1445</v>
      </c>
    </row>
    <row r="11939" spans="1:23" x14ac:dyDescent="0.25">
      <c r="H11939" t="s">
        <v>17721</v>
      </c>
    </row>
    <row r="11940" spans="1:23" x14ac:dyDescent="0.25">
      <c r="A11940">
        <v>5967</v>
      </c>
      <c r="B11940">
        <v>9060</v>
      </c>
      <c r="C11940" t="s">
        <v>6059</v>
      </c>
      <c r="D11940" t="s">
        <v>379</v>
      </c>
      <c r="E11940" t="s">
        <v>51</v>
      </c>
      <c r="F11940" t="s">
        <v>17722</v>
      </c>
      <c r="G11940" t="str">
        <f>"00100828"</f>
        <v>00100828</v>
      </c>
      <c r="H11940" t="s">
        <v>1445</v>
      </c>
      <c r="I11940">
        <v>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  <c r="R11940">
        <v>0</v>
      </c>
      <c r="S11940">
        <v>0</v>
      </c>
      <c r="V11940">
        <v>0</v>
      </c>
      <c r="W11940" t="s">
        <v>1445</v>
      </c>
    </row>
    <row r="11941" spans="1:23" x14ac:dyDescent="0.25">
      <c r="H11941">
        <v>818</v>
      </c>
    </row>
    <row r="11942" spans="1:23" x14ac:dyDescent="0.25">
      <c r="A11942">
        <v>5968</v>
      </c>
      <c r="B11942">
        <v>4743</v>
      </c>
      <c r="C11942" t="s">
        <v>17723</v>
      </c>
      <c r="D11942" t="s">
        <v>489</v>
      </c>
      <c r="E11942" t="s">
        <v>75</v>
      </c>
      <c r="F11942" t="s">
        <v>17724</v>
      </c>
      <c r="G11942" t="str">
        <f>"201511015139"</f>
        <v>201511015139</v>
      </c>
      <c r="H11942" t="s">
        <v>1445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R11942">
        <v>0</v>
      </c>
      <c r="S11942">
        <v>0</v>
      </c>
      <c r="V11942">
        <v>2</v>
      </c>
      <c r="W11942" t="s">
        <v>1445</v>
      </c>
    </row>
    <row r="11943" spans="1:23" x14ac:dyDescent="0.25">
      <c r="H11943" t="s">
        <v>17725</v>
      </c>
    </row>
    <row r="11944" spans="1:23" x14ac:dyDescent="0.25">
      <c r="A11944">
        <v>5969</v>
      </c>
      <c r="B11944">
        <v>6031</v>
      </c>
      <c r="C11944" t="s">
        <v>17726</v>
      </c>
      <c r="D11944" t="s">
        <v>199</v>
      </c>
      <c r="E11944" t="s">
        <v>96</v>
      </c>
      <c r="F11944" t="s">
        <v>17727</v>
      </c>
      <c r="G11944" t="str">
        <f>"00102131"</f>
        <v>00102131</v>
      </c>
      <c r="H11944" t="s">
        <v>1445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v>0</v>
      </c>
      <c r="S11944">
        <v>0</v>
      </c>
      <c r="V11944">
        <v>0</v>
      </c>
      <c r="W11944" t="s">
        <v>1445</v>
      </c>
    </row>
    <row r="11945" spans="1:23" x14ac:dyDescent="0.25">
      <c r="H11945" t="s">
        <v>17728</v>
      </c>
    </row>
    <row r="11946" spans="1:23" x14ac:dyDescent="0.25">
      <c r="A11946">
        <v>5970</v>
      </c>
      <c r="B11946">
        <v>4234</v>
      </c>
      <c r="C11946" t="s">
        <v>2063</v>
      </c>
      <c r="D11946" t="s">
        <v>83</v>
      </c>
      <c r="E11946" t="s">
        <v>51</v>
      </c>
      <c r="F11946" t="s">
        <v>17729</v>
      </c>
      <c r="G11946" t="str">
        <f>"00030167"</f>
        <v>00030167</v>
      </c>
      <c r="H11946" t="s">
        <v>1445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  <c r="R11946">
        <v>0</v>
      </c>
      <c r="S11946">
        <v>0</v>
      </c>
      <c r="V11946">
        <v>0</v>
      </c>
      <c r="W11946" t="s">
        <v>1445</v>
      </c>
    </row>
    <row r="11947" spans="1:23" x14ac:dyDescent="0.25">
      <c r="H11947" t="s">
        <v>17730</v>
      </c>
    </row>
    <row r="11948" spans="1:23" x14ac:dyDescent="0.25">
      <c r="A11948">
        <v>5971</v>
      </c>
      <c r="B11948">
        <v>1009</v>
      </c>
      <c r="C11948" t="s">
        <v>15979</v>
      </c>
      <c r="D11948" t="s">
        <v>17731</v>
      </c>
      <c r="E11948" t="s">
        <v>17732</v>
      </c>
      <c r="F11948" t="s">
        <v>17733</v>
      </c>
      <c r="G11948" t="str">
        <f>"201510002802"</f>
        <v>201510002802</v>
      </c>
      <c r="H11948">
        <v>913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v>5</v>
      </c>
      <c r="S11948">
        <v>35</v>
      </c>
      <c r="V11948">
        <v>0</v>
      </c>
      <c r="W11948">
        <v>948</v>
      </c>
    </row>
    <row r="11949" spans="1:23" x14ac:dyDescent="0.25">
      <c r="H11949">
        <v>816</v>
      </c>
    </row>
    <row r="11950" spans="1:23" x14ac:dyDescent="0.25">
      <c r="A11950">
        <v>5972</v>
      </c>
      <c r="B11950">
        <v>8146</v>
      </c>
      <c r="C11950" t="s">
        <v>17734</v>
      </c>
      <c r="D11950" t="s">
        <v>140</v>
      </c>
      <c r="E11950" t="s">
        <v>51</v>
      </c>
      <c r="F11950" t="s">
        <v>17735</v>
      </c>
      <c r="G11950" t="str">
        <f>"00101846"</f>
        <v>00101846</v>
      </c>
      <c r="H11950" t="s">
        <v>3607</v>
      </c>
      <c r="I11950">
        <v>150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  <c r="R11950">
        <v>0</v>
      </c>
      <c r="S11950">
        <v>0</v>
      </c>
      <c r="V11950">
        <v>0</v>
      </c>
      <c r="W11950" t="s">
        <v>17736</v>
      </c>
    </row>
    <row r="11951" spans="1:23" x14ac:dyDescent="0.25">
      <c r="H11951" t="s">
        <v>17737</v>
      </c>
    </row>
    <row r="11952" spans="1:23" x14ac:dyDescent="0.25">
      <c r="A11952">
        <v>5973</v>
      </c>
      <c r="B11952">
        <v>2089</v>
      </c>
      <c r="C11952" t="s">
        <v>17738</v>
      </c>
      <c r="D11952" t="s">
        <v>15</v>
      </c>
      <c r="E11952" t="s">
        <v>4287</v>
      </c>
      <c r="F11952" t="s">
        <v>17739</v>
      </c>
      <c r="G11952" t="str">
        <f>"201502003907"</f>
        <v>201502003907</v>
      </c>
      <c r="H11952" t="s">
        <v>3607</v>
      </c>
      <c r="I11952">
        <v>150</v>
      </c>
      <c r="J11952">
        <v>0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V11952">
        <v>0</v>
      </c>
      <c r="W11952" t="s">
        <v>17736</v>
      </c>
    </row>
    <row r="11953" spans="1:23" x14ac:dyDescent="0.25">
      <c r="H11953" t="s">
        <v>17740</v>
      </c>
    </row>
    <row r="11954" spans="1:23" x14ac:dyDescent="0.25">
      <c r="A11954">
        <v>5974</v>
      </c>
      <c r="B11954">
        <v>2787</v>
      </c>
      <c r="C11954" t="s">
        <v>12773</v>
      </c>
      <c r="D11954" t="s">
        <v>187</v>
      </c>
      <c r="E11954" t="s">
        <v>46</v>
      </c>
      <c r="F11954" t="s">
        <v>17741</v>
      </c>
      <c r="G11954" t="str">
        <f>"201511021334"</f>
        <v>201511021334</v>
      </c>
      <c r="H11954" t="s">
        <v>1514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0</v>
      </c>
      <c r="V11954">
        <v>0</v>
      </c>
      <c r="W11954" t="s">
        <v>1514</v>
      </c>
    </row>
    <row r="11955" spans="1:23" x14ac:dyDescent="0.25">
      <c r="H11955" t="s">
        <v>17742</v>
      </c>
    </row>
    <row r="11956" spans="1:23" x14ac:dyDescent="0.25">
      <c r="A11956">
        <v>5975</v>
      </c>
      <c r="B11956">
        <v>4474</v>
      </c>
      <c r="C11956" t="s">
        <v>17743</v>
      </c>
      <c r="D11956" t="s">
        <v>36</v>
      </c>
      <c r="E11956" t="s">
        <v>113</v>
      </c>
      <c r="F11956" t="s">
        <v>17744</v>
      </c>
      <c r="G11956" t="str">
        <f>"00090575"</f>
        <v>00090575</v>
      </c>
      <c r="H11956">
        <v>770</v>
      </c>
      <c r="I11956">
        <v>0</v>
      </c>
      <c r="J11956">
        <v>30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21</v>
      </c>
      <c r="S11956">
        <v>147</v>
      </c>
      <c r="V11956">
        <v>0</v>
      </c>
      <c r="W11956">
        <v>947</v>
      </c>
    </row>
    <row r="11957" spans="1:23" x14ac:dyDescent="0.25">
      <c r="H11957" t="s">
        <v>17745</v>
      </c>
    </row>
    <row r="11958" spans="1:23" x14ac:dyDescent="0.25">
      <c r="A11958">
        <v>5976</v>
      </c>
      <c r="B11958">
        <v>7896</v>
      </c>
      <c r="C11958" t="s">
        <v>17746</v>
      </c>
      <c r="D11958" t="s">
        <v>187</v>
      </c>
      <c r="E11958" t="s">
        <v>32</v>
      </c>
      <c r="F11958" t="s">
        <v>17747</v>
      </c>
      <c r="G11958" t="str">
        <f>"00084871"</f>
        <v>00084871</v>
      </c>
      <c r="H11958" t="s">
        <v>5350</v>
      </c>
      <c r="I11958">
        <v>0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  <c r="R11958">
        <v>24</v>
      </c>
      <c r="S11958">
        <v>168</v>
      </c>
      <c r="V11958">
        <v>1</v>
      </c>
      <c r="W11958" t="s">
        <v>17748</v>
      </c>
    </row>
    <row r="11959" spans="1:23" x14ac:dyDescent="0.25">
      <c r="H11959">
        <v>818</v>
      </c>
    </row>
    <row r="11960" spans="1:23" x14ac:dyDescent="0.25">
      <c r="A11960">
        <v>5977</v>
      </c>
      <c r="B11960">
        <v>3520</v>
      </c>
      <c r="C11960" t="s">
        <v>1284</v>
      </c>
      <c r="D11960" t="s">
        <v>244</v>
      </c>
      <c r="E11960" t="s">
        <v>203</v>
      </c>
      <c r="F11960" t="s">
        <v>17749</v>
      </c>
      <c r="G11960" t="str">
        <f>"201511038731"</f>
        <v>201511038731</v>
      </c>
      <c r="H11960" t="s">
        <v>3598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  <c r="R11960">
        <v>21</v>
      </c>
      <c r="S11960">
        <v>147</v>
      </c>
      <c r="V11960">
        <v>0</v>
      </c>
      <c r="W11960" t="s">
        <v>17750</v>
      </c>
    </row>
    <row r="11961" spans="1:23" x14ac:dyDescent="0.25">
      <c r="H11961" t="s">
        <v>17751</v>
      </c>
    </row>
    <row r="11962" spans="1:23" x14ac:dyDescent="0.25">
      <c r="A11962">
        <v>5978</v>
      </c>
      <c r="B11962">
        <v>9796</v>
      </c>
      <c r="C11962" t="s">
        <v>17752</v>
      </c>
      <c r="D11962" t="s">
        <v>162</v>
      </c>
      <c r="E11962" t="s">
        <v>41</v>
      </c>
      <c r="F11962" t="s">
        <v>17753</v>
      </c>
      <c r="G11962" t="str">
        <f>"00092213"</f>
        <v>00092213</v>
      </c>
      <c r="H11962" t="s">
        <v>2169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7</v>
      </c>
      <c r="S11962">
        <v>49</v>
      </c>
      <c r="V11962">
        <v>2</v>
      </c>
      <c r="W11962" t="s">
        <v>17754</v>
      </c>
    </row>
    <row r="11963" spans="1:23" x14ac:dyDescent="0.25">
      <c r="H11963" t="s">
        <v>17755</v>
      </c>
    </row>
    <row r="11964" spans="1:23" x14ac:dyDescent="0.25">
      <c r="A11964">
        <v>5979</v>
      </c>
      <c r="B11964">
        <v>2349</v>
      </c>
      <c r="C11964" t="s">
        <v>17756</v>
      </c>
      <c r="D11964" t="s">
        <v>379</v>
      </c>
      <c r="E11964" t="s">
        <v>70</v>
      </c>
      <c r="F11964" t="s">
        <v>17757</v>
      </c>
      <c r="G11964" t="str">
        <f>"201511007224"</f>
        <v>201511007224</v>
      </c>
      <c r="H11964" t="s">
        <v>2186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50</v>
      </c>
      <c r="R11964">
        <v>0</v>
      </c>
      <c r="S11964">
        <v>0</v>
      </c>
      <c r="V11964">
        <v>0</v>
      </c>
      <c r="W11964" t="s">
        <v>17758</v>
      </c>
    </row>
    <row r="11965" spans="1:23" x14ac:dyDescent="0.25">
      <c r="H11965" t="s">
        <v>17759</v>
      </c>
    </row>
    <row r="11966" spans="1:23" x14ac:dyDescent="0.25">
      <c r="A11966">
        <v>5980</v>
      </c>
      <c r="B11966">
        <v>462</v>
      </c>
      <c r="C11966" t="s">
        <v>17760</v>
      </c>
      <c r="D11966" t="s">
        <v>112</v>
      </c>
      <c r="E11966" t="s">
        <v>60</v>
      </c>
      <c r="F11966" t="s">
        <v>17761</v>
      </c>
      <c r="G11966" t="str">
        <f>"201208000172"</f>
        <v>201208000172</v>
      </c>
      <c r="H11966" t="s">
        <v>2186</v>
      </c>
      <c r="I11966">
        <v>0</v>
      </c>
      <c r="J11966">
        <v>50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0</v>
      </c>
      <c r="S11966">
        <v>0</v>
      </c>
      <c r="V11966">
        <v>0</v>
      </c>
      <c r="W11966" t="s">
        <v>17758</v>
      </c>
    </row>
    <row r="11967" spans="1:23" x14ac:dyDescent="0.25">
      <c r="H11967" t="s">
        <v>17762</v>
      </c>
    </row>
    <row r="11968" spans="1:23" x14ac:dyDescent="0.25">
      <c r="A11968">
        <v>5981</v>
      </c>
      <c r="B11968">
        <v>4359</v>
      </c>
      <c r="C11968" t="s">
        <v>17763</v>
      </c>
      <c r="D11968" t="s">
        <v>17764</v>
      </c>
      <c r="E11968" t="s">
        <v>75</v>
      </c>
      <c r="F11968" t="s">
        <v>17765</v>
      </c>
      <c r="G11968" t="str">
        <f>"201511043472"</f>
        <v>201511043472</v>
      </c>
      <c r="H11968" t="s">
        <v>2186</v>
      </c>
      <c r="I11968">
        <v>0</v>
      </c>
      <c r="J11968">
        <v>50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R11968">
        <v>0</v>
      </c>
      <c r="S11968">
        <v>0</v>
      </c>
      <c r="V11968">
        <v>0</v>
      </c>
      <c r="W11968" t="s">
        <v>17758</v>
      </c>
    </row>
    <row r="11969" spans="1:23" x14ac:dyDescent="0.25">
      <c r="H11969" t="s">
        <v>17766</v>
      </c>
    </row>
    <row r="11970" spans="1:23" x14ac:dyDescent="0.25">
      <c r="A11970">
        <v>5982</v>
      </c>
      <c r="B11970">
        <v>5838</v>
      </c>
      <c r="C11970" t="s">
        <v>17767</v>
      </c>
      <c r="D11970" t="s">
        <v>14</v>
      </c>
      <c r="E11970" t="s">
        <v>130</v>
      </c>
      <c r="F11970" t="s">
        <v>17768</v>
      </c>
      <c r="G11970" t="str">
        <f>"201511028512"</f>
        <v>201511028512</v>
      </c>
      <c r="H11970" t="s">
        <v>2978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  <c r="R11970">
        <v>15</v>
      </c>
      <c r="S11970">
        <v>105</v>
      </c>
      <c r="V11970">
        <v>0</v>
      </c>
      <c r="W11970" t="s">
        <v>17758</v>
      </c>
    </row>
    <row r="11971" spans="1:23" x14ac:dyDescent="0.25">
      <c r="H11971" t="s">
        <v>17769</v>
      </c>
    </row>
    <row r="11972" spans="1:23" x14ac:dyDescent="0.25">
      <c r="A11972">
        <v>5983</v>
      </c>
      <c r="B11972">
        <v>3042</v>
      </c>
      <c r="C11972" t="s">
        <v>17770</v>
      </c>
      <c r="D11972" t="s">
        <v>188</v>
      </c>
      <c r="E11972" t="s">
        <v>3956</v>
      </c>
      <c r="F11972" t="s">
        <v>17771</v>
      </c>
      <c r="G11972" t="str">
        <f>"201409000619"</f>
        <v>201409000619</v>
      </c>
      <c r="H11972" t="s">
        <v>4202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26</v>
      </c>
      <c r="S11972">
        <v>182</v>
      </c>
      <c r="V11972">
        <v>0</v>
      </c>
      <c r="W11972" t="s">
        <v>17758</v>
      </c>
    </row>
    <row r="11973" spans="1:23" x14ac:dyDescent="0.25">
      <c r="H11973" t="s">
        <v>17772</v>
      </c>
    </row>
    <row r="11974" spans="1:23" x14ac:dyDescent="0.25">
      <c r="A11974">
        <v>5984</v>
      </c>
      <c r="B11974">
        <v>3930</v>
      </c>
      <c r="C11974" t="s">
        <v>17773</v>
      </c>
      <c r="D11974" t="s">
        <v>17774</v>
      </c>
      <c r="E11974" t="s">
        <v>25</v>
      </c>
      <c r="F11974" t="s">
        <v>17775</v>
      </c>
      <c r="G11974" t="str">
        <f>"201511017300"</f>
        <v>201511017300</v>
      </c>
      <c r="H11974" t="s">
        <v>3499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20</v>
      </c>
      <c r="S11974">
        <v>140</v>
      </c>
      <c r="V11974">
        <v>1</v>
      </c>
      <c r="W11974" t="s">
        <v>17776</v>
      </c>
    </row>
    <row r="11975" spans="1:23" x14ac:dyDescent="0.25">
      <c r="H11975" t="s">
        <v>17777</v>
      </c>
    </row>
    <row r="11976" spans="1:23" x14ac:dyDescent="0.25">
      <c r="A11976">
        <v>5985</v>
      </c>
      <c r="B11976">
        <v>8240</v>
      </c>
      <c r="C11976" t="s">
        <v>17778</v>
      </c>
      <c r="D11976" t="s">
        <v>83</v>
      </c>
      <c r="E11976" t="s">
        <v>213</v>
      </c>
      <c r="F11976" t="s">
        <v>17779</v>
      </c>
      <c r="G11976" t="str">
        <f>"00025786"</f>
        <v>00025786</v>
      </c>
      <c r="H11976">
        <v>946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  <c r="R11976">
        <v>0</v>
      </c>
      <c r="S11976">
        <v>0</v>
      </c>
      <c r="V11976">
        <v>1</v>
      </c>
      <c r="W11976">
        <v>946</v>
      </c>
    </row>
    <row r="11977" spans="1:23" x14ac:dyDescent="0.25">
      <c r="H11977" t="s">
        <v>17780</v>
      </c>
    </row>
    <row r="11978" spans="1:23" x14ac:dyDescent="0.25">
      <c r="A11978">
        <v>5986</v>
      </c>
      <c r="B11978">
        <v>2344</v>
      </c>
      <c r="C11978" t="s">
        <v>17781</v>
      </c>
      <c r="D11978" t="s">
        <v>375</v>
      </c>
      <c r="E11978" t="s">
        <v>96</v>
      </c>
      <c r="F11978" t="s">
        <v>17782</v>
      </c>
      <c r="G11978" t="str">
        <f>"00022688"</f>
        <v>00022688</v>
      </c>
      <c r="H11978">
        <v>946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V11978">
        <v>0</v>
      </c>
      <c r="W11978">
        <v>946</v>
      </c>
    </row>
    <row r="11979" spans="1:23" x14ac:dyDescent="0.25">
      <c r="H11979">
        <v>843</v>
      </c>
    </row>
    <row r="11980" spans="1:23" x14ac:dyDescent="0.25">
      <c r="A11980">
        <v>5987</v>
      </c>
      <c r="B11980">
        <v>3355</v>
      </c>
      <c r="C11980" t="s">
        <v>17783</v>
      </c>
      <c r="D11980" t="s">
        <v>36</v>
      </c>
      <c r="E11980" t="s">
        <v>15</v>
      </c>
      <c r="F11980" t="s">
        <v>17784</v>
      </c>
      <c r="G11980" t="str">
        <f>"00024719"</f>
        <v>00024719</v>
      </c>
      <c r="H11980">
        <v>946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V11980">
        <v>1</v>
      </c>
      <c r="W11980">
        <v>946</v>
      </c>
    </row>
    <row r="11981" spans="1:23" x14ac:dyDescent="0.25">
      <c r="H11981" t="s">
        <v>17785</v>
      </c>
    </row>
    <row r="11982" spans="1:23" x14ac:dyDescent="0.25">
      <c r="A11982">
        <v>5988</v>
      </c>
      <c r="B11982">
        <v>10014</v>
      </c>
      <c r="C11982" t="s">
        <v>17786</v>
      </c>
      <c r="D11982" t="s">
        <v>4393</v>
      </c>
      <c r="E11982" t="s">
        <v>222</v>
      </c>
      <c r="F11982" t="s">
        <v>17787</v>
      </c>
      <c r="G11982" t="str">
        <f>"00101833"</f>
        <v>00101833</v>
      </c>
      <c r="H11982">
        <v>946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0</v>
      </c>
      <c r="R11982">
        <v>0</v>
      </c>
      <c r="S11982">
        <v>0</v>
      </c>
      <c r="V11982">
        <v>0</v>
      </c>
      <c r="W11982">
        <v>946</v>
      </c>
    </row>
    <row r="11983" spans="1:23" x14ac:dyDescent="0.25">
      <c r="H11983" t="s">
        <v>17788</v>
      </c>
    </row>
    <row r="11984" spans="1:23" x14ac:dyDescent="0.25">
      <c r="A11984">
        <v>5989</v>
      </c>
      <c r="B11984">
        <v>1670</v>
      </c>
      <c r="C11984" t="s">
        <v>17789</v>
      </c>
      <c r="D11984" t="s">
        <v>183</v>
      </c>
      <c r="E11984" t="s">
        <v>15</v>
      </c>
      <c r="F11984" t="s">
        <v>17790</v>
      </c>
      <c r="G11984" t="str">
        <f>"200804000628"</f>
        <v>200804000628</v>
      </c>
      <c r="H11984">
        <v>946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R11984">
        <v>0</v>
      </c>
      <c r="S11984">
        <v>0</v>
      </c>
      <c r="V11984">
        <v>0</v>
      </c>
      <c r="W11984">
        <v>946</v>
      </c>
    </row>
    <row r="11985" spans="1:23" x14ac:dyDescent="0.25">
      <c r="H11985" t="s">
        <v>17791</v>
      </c>
    </row>
    <row r="11986" spans="1:23" x14ac:dyDescent="0.25">
      <c r="A11986">
        <v>5990</v>
      </c>
      <c r="B11986">
        <v>7800</v>
      </c>
      <c r="C11986" t="s">
        <v>17792</v>
      </c>
      <c r="D11986" t="s">
        <v>1951</v>
      </c>
      <c r="E11986" t="s">
        <v>5264</v>
      </c>
      <c r="F11986" t="s">
        <v>17793</v>
      </c>
      <c r="G11986" t="str">
        <f>"00023322"</f>
        <v>00023322</v>
      </c>
      <c r="H11986">
        <v>946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0</v>
      </c>
      <c r="R11986">
        <v>0</v>
      </c>
      <c r="S11986">
        <v>0</v>
      </c>
      <c r="V11986">
        <v>2</v>
      </c>
      <c r="W11986">
        <v>946</v>
      </c>
    </row>
    <row r="11987" spans="1:23" x14ac:dyDescent="0.25">
      <c r="H11987" t="s">
        <v>17794</v>
      </c>
    </row>
    <row r="11988" spans="1:23" x14ac:dyDescent="0.25">
      <c r="A11988">
        <v>5991</v>
      </c>
      <c r="B11988">
        <v>879</v>
      </c>
      <c r="C11988" t="s">
        <v>12643</v>
      </c>
      <c r="D11988" t="s">
        <v>13115</v>
      </c>
      <c r="E11988" t="s">
        <v>51</v>
      </c>
      <c r="F11988" t="s">
        <v>17795</v>
      </c>
      <c r="G11988" t="str">
        <f>"201510004211"</f>
        <v>201510004211</v>
      </c>
      <c r="H11988">
        <v>946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  <c r="R11988">
        <v>0</v>
      </c>
      <c r="S11988">
        <v>0</v>
      </c>
      <c r="V11988">
        <v>0</v>
      </c>
      <c r="W11988">
        <v>946</v>
      </c>
    </row>
    <row r="11989" spans="1:23" x14ac:dyDescent="0.25">
      <c r="H11989" t="s">
        <v>17796</v>
      </c>
    </row>
    <row r="11990" spans="1:23" x14ac:dyDescent="0.25">
      <c r="A11990">
        <v>5992</v>
      </c>
      <c r="B11990">
        <v>5097</v>
      </c>
      <c r="C11990" t="s">
        <v>17797</v>
      </c>
      <c r="D11990" t="s">
        <v>570</v>
      </c>
      <c r="E11990" t="s">
        <v>96</v>
      </c>
      <c r="F11990" t="s">
        <v>17798</v>
      </c>
      <c r="G11990" t="str">
        <f>"201511012263"</f>
        <v>201511012263</v>
      </c>
      <c r="H11990">
        <v>946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R11990">
        <v>0</v>
      </c>
      <c r="S11990">
        <v>0</v>
      </c>
      <c r="V11990">
        <v>0</v>
      </c>
      <c r="W11990">
        <v>946</v>
      </c>
    </row>
    <row r="11991" spans="1:23" x14ac:dyDescent="0.25">
      <c r="H11991" t="s">
        <v>17799</v>
      </c>
    </row>
    <row r="11992" spans="1:23" x14ac:dyDescent="0.25">
      <c r="A11992">
        <v>5993</v>
      </c>
      <c r="B11992">
        <v>3119</v>
      </c>
      <c r="C11992" t="s">
        <v>17800</v>
      </c>
      <c r="D11992" t="s">
        <v>1518</v>
      </c>
      <c r="E11992" t="s">
        <v>96</v>
      </c>
      <c r="F11992" t="s">
        <v>17801</v>
      </c>
      <c r="G11992" t="str">
        <f>"00083017"</f>
        <v>00083017</v>
      </c>
      <c r="H11992">
        <v>946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  <c r="R11992">
        <v>0</v>
      </c>
      <c r="S11992">
        <v>0</v>
      </c>
      <c r="V11992">
        <v>1</v>
      </c>
      <c r="W11992">
        <v>946</v>
      </c>
    </row>
    <row r="11993" spans="1:23" x14ac:dyDescent="0.25">
      <c r="H11993" t="s">
        <v>17802</v>
      </c>
    </row>
    <row r="11994" spans="1:23" x14ac:dyDescent="0.25">
      <c r="A11994">
        <v>5994</v>
      </c>
      <c r="B11994">
        <v>10469</v>
      </c>
      <c r="C11994" t="s">
        <v>6642</v>
      </c>
      <c r="D11994" t="s">
        <v>1655</v>
      </c>
      <c r="E11994" t="s">
        <v>96</v>
      </c>
      <c r="F11994" t="s">
        <v>17803</v>
      </c>
      <c r="G11994" t="str">
        <f>"00102060"</f>
        <v>00102060</v>
      </c>
      <c r="H11994">
        <v>946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0</v>
      </c>
      <c r="P11994">
        <v>0</v>
      </c>
      <c r="Q11994">
        <v>0</v>
      </c>
      <c r="R11994">
        <v>0</v>
      </c>
      <c r="S11994">
        <v>0</v>
      </c>
      <c r="V11994">
        <v>0</v>
      </c>
      <c r="W11994">
        <v>946</v>
      </c>
    </row>
    <row r="11995" spans="1:23" x14ac:dyDescent="0.25">
      <c r="H11995" t="s">
        <v>14711</v>
      </c>
    </row>
    <row r="11996" spans="1:23" x14ac:dyDescent="0.25">
      <c r="A11996">
        <v>5995</v>
      </c>
      <c r="B11996">
        <v>2397</v>
      </c>
      <c r="C11996" t="s">
        <v>17804</v>
      </c>
      <c r="D11996" t="s">
        <v>489</v>
      </c>
      <c r="E11996" t="s">
        <v>17805</v>
      </c>
      <c r="F11996" t="s">
        <v>17806</v>
      </c>
      <c r="G11996" t="str">
        <f>"201511043230"</f>
        <v>201511043230</v>
      </c>
      <c r="H11996">
        <v>869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0</v>
      </c>
      <c r="R11996">
        <v>11</v>
      </c>
      <c r="S11996">
        <v>77</v>
      </c>
      <c r="V11996">
        <v>0</v>
      </c>
      <c r="W11996">
        <v>946</v>
      </c>
    </row>
    <row r="11997" spans="1:23" x14ac:dyDescent="0.25">
      <c r="H11997" t="s">
        <v>17807</v>
      </c>
    </row>
    <row r="11998" spans="1:23" x14ac:dyDescent="0.25">
      <c r="A11998">
        <v>5996</v>
      </c>
      <c r="B11998">
        <v>2790</v>
      </c>
      <c r="C11998" t="s">
        <v>17808</v>
      </c>
      <c r="D11998" t="s">
        <v>183</v>
      </c>
      <c r="E11998" t="s">
        <v>196</v>
      </c>
      <c r="F11998" t="s">
        <v>17809</v>
      </c>
      <c r="G11998" t="str">
        <f>"201511025096"</f>
        <v>201511025096</v>
      </c>
      <c r="H11998" t="s">
        <v>6693</v>
      </c>
      <c r="I11998">
        <v>0</v>
      </c>
      <c r="J11998">
        <v>30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  <c r="R11998">
        <v>18</v>
      </c>
      <c r="S11998">
        <v>126</v>
      </c>
      <c r="V11998">
        <v>0</v>
      </c>
      <c r="W11998" t="s">
        <v>17810</v>
      </c>
    </row>
    <row r="11999" spans="1:23" x14ac:dyDescent="0.25">
      <c r="H11999" t="s">
        <v>17811</v>
      </c>
    </row>
    <row r="12000" spans="1:23" x14ac:dyDescent="0.25">
      <c r="A12000">
        <v>5997</v>
      </c>
      <c r="B12000">
        <v>1560</v>
      </c>
      <c r="C12000" t="s">
        <v>17812</v>
      </c>
      <c r="D12000" t="s">
        <v>40</v>
      </c>
      <c r="E12000" t="s">
        <v>1943</v>
      </c>
      <c r="F12000" t="s">
        <v>17813</v>
      </c>
      <c r="G12000" t="str">
        <f>"201511033838"</f>
        <v>201511033838</v>
      </c>
      <c r="H12000">
        <v>880</v>
      </c>
      <c r="I12000">
        <v>0</v>
      </c>
      <c r="J12000">
        <v>30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  <c r="R12000">
        <v>5</v>
      </c>
      <c r="S12000">
        <v>35</v>
      </c>
      <c r="V12000">
        <v>1</v>
      </c>
      <c r="W12000">
        <v>945</v>
      </c>
    </row>
    <row r="12001" spans="1:23" x14ac:dyDescent="0.25">
      <c r="H12001" t="s">
        <v>797</v>
      </c>
    </row>
    <row r="12002" spans="1:23" x14ac:dyDescent="0.25">
      <c r="A12002">
        <v>5998</v>
      </c>
      <c r="B12002">
        <v>4071</v>
      </c>
      <c r="C12002" t="s">
        <v>17814</v>
      </c>
      <c r="D12002" t="s">
        <v>55</v>
      </c>
      <c r="E12002" t="s">
        <v>96</v>
      </c>
      <c r="F12002" t="s">
        <v>17815</v>
      </c>
      <c r="G12002" t="str">
        <f>"201511023447"</f>
        <v>201511023447</v>
      </c>
      <c r="H12002">
        <v>847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0</v>
      </c>
      <c r="R12002">
        <v>14</v>
      </c>
      <c r="S12002">
        <v>98</v>
      </c>
      <c r="V12002">
        <v>0</v>
      </c>
      <c r="W12002">
        <v>945</v>
      </c>
    </row>
    <row r="12003" spans="1:23" x14ac:dyDescent="0.25">
      <c r="H12003" t="s">
        <v>17816</v>
      </c>
    </row>
    <row r="12004" spans="1:23" x14ac:dyDescent="0.25">
      <c r="A12004">
        <v>5999</v>
      </c>
      <c r="B12004">
        <v>3021</v>
      </c>
      <c r="C12004" t="s">
        <v>17817</v>
      </c>
      <c r="D12004" t="s">
        <v>17818</v>
      </c>
      <c r="E12004" t="s">
        <v>17819</v>
      </c>
      <c r="F12004" t="s">
        <v>17820</v>
      </c>
      <c r="G12004" t="str">
        <f>"00045621"</f>
        <v>00045621</v>
      </c>
      <c r="H12004">
        <v>693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36</v>
      </c>
      <c r="S12004">
        <v>252</v>
      </c>
      <c r="T12004">
        <v>6</v>
      </c>
      <c r="U12004" t="s">
        <v>2343</v>
      </c>
      <c r="V12004">
        <v>0</v>
      </c>
      <c r="W12004">
        <v>945</v>
      </c>
    </row>
    <row r="12005" spans="1:23" x14ac:dyDescent="0.25">
      <c r="H12005" t="s">
        <v>2345</v>
      </c>
    </row>
    <row r="12006" spans="1:23" x14ac:dyDescent="0.25">
      <c r="A12006">
        <v>6000</v>
      </c>
      <c r="B12006">
        <v>9088</v>
      </c>
      <c r="C12006" t="s">
        <v>3485</v>
      </c>
      <c r="D12006" t="s">
        <v>83</v>
      </c>
      <c r="E12006" t="s">
        <v>188</v>
      </c>
      <c r="F12006" t="s">
        <v>17821</v>
      </c>
      <c r="G12006" t="str">
        <f>"201512000363"</f>
        <v>201512000363</v>
      </c>
      <c r="H12006" t="s">
        <v>2517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  <c r="R12006">
        <v>10</v>
      </c>
      <c r="S12006">
        <v>70</v>
      </c>
      <c r="V12006">
        <v>1</v>
      </c>
      <c r="W12006" t="s">
        <v>17822</v>
      </c>
    </row>
    <row r="12007" spans="1:23" x14ac:dyDescent="0.25">
      <c r="H12007" t="s">
        <v>17823</v>
      </c>
    </row>
    <row r="12008" spans="1:23" x14ac:dyDescent="0.25">
      <c r="A12008">
        <v>6001</v>
      </c>
      <c r="B12008">
        <v>9088</v>
      </c>
      <c r="C12008" t="s">
        <v>3485</v>
      </c>
      <c r="D12008" t="s">
        <v>83</v>
      </c>
      <c r="E12008" t="s">
        <v>188</v>
      </c>
      <c r="F12008" t="s">
        <v>17821</v>
      </c>
      <c r="G12008" t="str">
        <f>"201512000363"</f>
        <v>201512000363</v>
      </c>
      <c r="H12008" t="s">
        <v>2517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v>10</v>
      </c>
      <c r="S12008">
        <v>70</v>
      </c>
      <c r="T12008">
        <v>7</v>
      </c>
      <c r="U12008">
        <v>873</v>
      </c>
      <c r="V12008">
        <v>1</v>
      </c>
      <c r="W12008" t="s">
        <v>17822</v>
      </c>
    </row>
    <row r="12009" spans="1:23" x14ac:dyDescent="0.25">
      <c r="H12009" t="s">
        <v>17823</v>
      </c>
    </row>
    <row r="12010" spans="1:23" x14ac:dyDescent="0.25">
      <c r="A12010">
        <v>6002</v>
      </c>
      <c r="B12010">
        <v>5079</v>
      </c>
      <c r="C12010" t="s">
        <v>44</v>
      </c>
      <c r="D12010" t="s">
        <v>187</v>
      </c>
      <c r="E12010" t="s">
        <v>15</v>
      </c>
      <c r="F12010" t="s">
        <v>17824</v>
      </c>
      <c r="G12010" t="str">
        <f>"201511018491"</f>
        <v>201511018491</v>
      </c>
      <c r="H12010" t="s">
        <v>17825</v>
      </c>
      <c r="I12010">
        <v>150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  <c r="R12010">
        <v>0</v>
      </c>
      <c r="S12010">
        <v>0</v>
      </c>
      <c r="V12010">
        <v>0</v>
      </c>
      <c r="W12010" t="s">
        <v>17826</v>
      </c>
    </row>
    <row r="12011" spans="1:23" x14ac:dyDescent="0.25">
      <c r="H12011" t="s">
        <v>9074</v>
      </c>
    </row>
    <row r="12012" spans="1:23" x14ac:dyDescent="0.25">
      <c r="A12012">
        <v>6003</v>
      </c>
      <c r="B12012">
        <v>7680</v>
      </c>
      <c r="C12012" t="s">
        <v>17827</v>
      </c>
      <c r="D12012" t="s">
        <v>1655</v>
      </c>
      <c r="E12012" t="s">
        <v>25</v>
      </c>
      <c r="F12012" t="s">
        <v>17828</v>
      </c>
      <c r="G12012" t="str">
        <f>"201505000248"</f>
        <v>201505000248</v>
      </c>
      <c r="H12012">
        <v>902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v>6</v>
      </c>
      <c r="S12012">
        <v>42</v>
      </c>
      <c r="V12012">
        <v>0</v>
      </c>
      <c r="W12012">
        <v>944</v>
      </c>
    </row>
    <row r="12013" spans="1:23" x14ac:dyDescent="0.25">
      <c r="H12013" t="s">
        <v>17829</v>
      </c>
    </row>
    <row r="12014" spans="1:23" x14ac:dyDescent="0.25">
      <c r="A12014">
        <v>6004</v>
      </c>
      <c r="B12014">
        <v>3643</v>
      </c>
      <c r="C12014" t="s">
        <v>17830</v>
      </c>
      <c r="D12014" t="s">
        <v>741</v>
      </c>
      <c r="E12014" t="s">
        <v>17831</v>
      </c>
      <c r="F12014" t="s">
        <v>17832</v>
      </c>
      <c r="G12014" t="str">
        <f>"201512001662"</f>
        <v>201512001662</v>
      </c>
      <c r="H12014" t="s">
        <v>3723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V12014">
        <v>1</v>
      </c>
      <c r="W12014" t="s">
        <v>3723</v>
      </c>
    </row>
    <row r="12015" spans="1:23" x14ac:dyDescent="0.25">
      <c r="H12015" t="s">
        <v>17833</v>
      </c>
    </row>
    <row r="12016" spans="1:23" x14ac:dyDescent="0.25">
      <c r="A12016">
        <v>6005</v>
      </c>
      <c r="B12016">
        <v>3242</v>
      </c>
      <c r="C12016" t="s">
        <v>17834</v>
      </c>
      <c r="D12016" t="s">
        <v>425</v>
      </c>
      <c r="E12016" t="s">
        <v>41</v>
      </c>
      <c r="F12016" t="s">
        <v>17835</v>
      </c>
      <c r="G12016" t="str">
        <f>"00045605"</f>
        <v>00045605</v>
      </c>
      <c r="H12016" t="s">
        <v>3723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R12016">
        <v>0</v>
      </c>
      <c r="S12016">
        <v>0</v>
      </c>
      <c r="V12016">
        <v>0</v>
      </c>
      <c r="W12016" t="s">
        <v>3723</v>
      </c>
    </row>
    <row r="12017" spans="1:23" x14ac:dyDescent="0.25">
      <c r="H12017" t="s">
        <v>17836</v>
      </c>
    </row>
    <row r="12018" spans="1:23" x14ac:dyDescent="0.25">
      <c r="A12018">
        <v>6006</v>
      </c>
      <c r="B12018">
        <v>9629</v>
      </c>
      <c r="C12018" t="s">
        <v>17837</v>
      </c>
      <c r="D12018" t="s">
        <v>191</v>
      </c>
      <c r="E12018" t="s">
        <v>51</v>
      </c>
      <c r="F12018" t="s">
        <v>17838</v>
      </c>
      <c r="G12018" t="str">
        <f>"00092347"</f>
        <v>00092347</v>
      </c>
      <c r="H12018" t="s">
        <v>3723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  <c r="R12018">
        <v>0</v>
      </c>
      <c r="S12018">
        <v>0</v>
      </c>
      <c r="V12018">
        <v>0</v>
      </c>
      <c r="W12018" t="s">
        <v>3723</v>
      </c>
    </row>
    <row r="12019" spans="1:23" x14ac:dyDescent="0.25">
      <c r="H12019" t="s">
        <v>17839</v>
      </c>
    </row>
    <row r="12020" spans="1:23" x14ac:dyDescent="0.25">
      <c r="A12020">
        <v>6007</v>
      </c>
      <c r="B12020">
        <v>9426</v>
      </c>
      <c r="C12020" t="s">
        <v>17840</v>
      </c>
      <c r="D12020" t="s">
        <v>237</v>
      </c>
      <c r="E12020" t="s">
        <v>425</v>
      </c>
      <c r="F12020" t="s">
        <v>17841</v>
      </c>
      <c r="G12020" t="str">
        <f>"201510004122"</f>
        <v>201510004122</v>
      </c>
      <c r="H12020" t="s">
        <v>2632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11</v>
      </c>
      <c r="S12020">
        <v>77</v>
      </c>
      <c r="V12020">
        <v>1</v>
      </c>
      <c r="W12020" t="s">
        <v>3723</v>
      </c>
    </row>
    <row r="12021" spans="1:23" x14ac:dyDescent="0.25">
      <c r="H12021" t="s">
        <v>17842</v>
      </c>
    </row>
    <row r="12022" spans="1:23" x14ac:dyDescent="0.25">
      <c r="A12022">
        <v>6008</v>
      </c>
      <c r="B12022">
        <v>6462</v>
      </c>
      <c r="C12022" t="s">
        <v>17843</v>
      </c>
      <c r="D12022" t="s">
        <v>112</v>
      </c>
      <c r="E12022" t="s">
        <v>184</v>
      </c>
      <c r="F12022" t="s">
        <v>17844</v>
      </c>
      <c r="G12022" t="str">
        <f>"201510004786"</f>
        <v>201510004786</v>
      </c>
      <c r="H12022">
        <v>913</v>
      </c>
      <c r="I12022">
        <v>0</v>
      </c>
      <c r="J12022">
        <v>30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V12022">
        <v>0</v>
      </c>
      <c r="W12022">
        <v>943</v>
      </c>
    </row>
    <row r="12023" spans="1:23" x14ac:dyDescent="0.25">
      <c r="H12023" t="s">
        <v>17845</v>
      </c>
    </row>
    <row r="12024" spans="1:23" x14ac:dyDescent="0.25">
      <c r="A12024">
        <v>6009</v>
      </c>
      <c r="B12024">
        <v>994</v>
      </c>
      <c r="C12024" t="s">
        <v>17846</v>
      </c>
      <c r="D12024" t="s">
        <v>17847</v>
      </c>
      <c r="E12024" t="s">
        <v>1014</v>
      </c>
      <c r="F12024" t="s">
        <v>17848</v>
      </c>
      <c r="G12024" t="str">
        <f>"201511035879"</f>
        <v>201511035879</v>
      </c>
      <c r="H12024">
        <v>913</v>
      </c>
      <c r="I12024">
        <v>0</v>
      </c>
      <c r="J12024">
        <v>30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  <c r="R12024">
        <v>0</v>
      </c>
      <c r="S12024">
        <v>0</v>
      </c>
      <c r="V12024">
        <v>0</v>
      </c>
      <c r="W12024">
        <v>943</v>
      </c>
    </row>
    <row r="12025" spans="1:23" x14ac:dyDescent="0.25">
      <c r="H12025" t="s">
        <v>17849</v>
      </c>
    </row>
    <row r="12026" spans="1:23" x14ac:dyDescent="0.25">
      <c r="A12026">
        <v>6010</v>
      </c>
      <c r="B12026">
        <v>1116</v>
      </c>
      <c r="C12026" t="s">
        <v>17850</v>
      </c>
      <c r="D12026" t="s">
        <v>83</v>
      </c>
      <c r="E12026" t="s">
        <v>17851</v>
      </c>
      <c r="F12026" t="s">
        <v>17852</v>
      </c>
      <c r="G12026" t="str">
        <f>"201511015964"</f>
        <v>201511015964</v>
      </c>
      <c r="H12026">
        <v>913</v>
      </c>
      <c r="I12026">
        <v>0</v>
      </c>
      <c r="J12026">
        <v>30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V12026">
        <v>0</v>
      </c>
      <c r="W12026">
        <v>943</v>
      </c>
    </row>
    <row r="12027" spans="1:23" x14ac:dyDescent="0.25">
      <c r="H12027" t="s">
        <v>17853</v>
      </c>
    </row>
    <row r="12028" spans="1:23" x14ac:dyDescent="0.25">
      <c r="A12028">
        <v>6011</v>
      </c>
      <c r="B12028">
        <v>8357</v>
      </c>
      <c r="C12028" t="s">
        <v>11968</v>
      </c>
      <c r="D12028" t="s">
        <v>188</v>
      </c>
      <c r="E12028" t="s">
        <v>25</v>
      </c>
      <c r="F12028" t="s">
        <v>17854</v>
      </c>
      <c r="G12028" t="str">
        <f>"201511030920"</f>
        <v>201511030920</v>
      </c>
      <c r="H12028">
        <v>913</v>
      </c>
      <c r="I12028">
        <v>0</v>
      </c>
      <c r="J12028">
        <v>30</v>
      </c>
      <c r="K12028">
        <v>0</v>
      </c>
      <c r="L12028">
        <v>0</v>
      </c>
      <c r="M12028">
        <v>0</v>
      </c>
      <c r="N12028">
        <v>0</v>
      </c>
      <c r="O12028">
        <v>0</v>
      </c>
      <c r="P12028">
        <v>0</v>
      </c>
      <c r="Q12028">
        <v>0</v>
      </c>
      <c r="R12028">
        <v>0</v>
      </c>
      <c r="S12028">
        <v>0</v>
      </c>
      <c r="V12028">
        <v>1</v>
      </c>
      <c r="W12028">
        <v>943</v>
      </c>
    </row>
    <row r="12029" spans="1:23" x14ac:dyDescent="0.25">
      <c r="H12029" t="s">
        <v>17855</v>
      </c>
    </row>
    <row r="12030" spans="1:23" x14ac:dyDescent="0.25">
      <c r="A12030">
        <v>6012</v>
      </c>
      <c r="B12030">
        <v>2813</v>
      </c>
      <c r="C12030" t="s">
        <v>2667</v>
      </c>
      <c r="D12030" t="s">
        <v>24</v>
      </c>
      <c r="E12030" t="s">
        <v>2131</v>
      </c>
      <c r="F12030" t="s">
        <v>17856</v>
      </c>
      <c r="G12030" t="str">
        <f>"201511031335"</f>
        <v>201511031335</v>
      </c>
      <c r="H12030">
        <v>913</v>
      </c>
      <c r="I12030">
        <v>0</v>
      </c>
      <c r="J12030">
        <v>30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  <c r="R12030">
        <v>0</v>
      </c>
      <c r="S12030">
        <v>0</v>
      </c>
      <c r="V12030">
        <v>1</v>
      </c>
      <c r="W12030">
        <v>943</v>
      </c>
    </row>
    <row r="12031" spans="1:23" x14ac:dyDescent="0.25">
      <c r="H12031" t="s">
        <v>17857</v>
      </c>
    </row>
    <row r="12032" spans="1:23" x14ac:dyDescent="0.25">
      <c r="A12032">
        <v>6013</v>
      </c>
      <c r="B12032">
        <v>7312</v>
      </c>
      <c r="C12032" t="s">
        <v>17858</v>
      </c>
      <c r="D12032" t="s">
        <v>8249</v>
      </c>
      <c r="E12032" t="s">
        <v>70</v>
      </c>
      <c r="F12032" t="s">
        <v>17859</v>
      </c>
      <c r="G12032" t="str">
        <f>"201511037072"</f>
        <v>201511037072</v>
      </c>
      <c r="H12032">
        <v>880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v>9</v>
      </c>
      <c r="S12032">
        <v>63</v>
      </c>
      <c r="V12032">
        <v>2</v>
      </c>
      <c r="W12032">
        <v>943</v>
      </c>
    </row>
    <row r="12033" spans="1:23" x14ac:dyDescent="0.25">
      <c r="H12033" t="s">
        <v>17860</v>
      </c>
    </row>
    <row r="12034" spans="1:23" x14ac:dyDescent="0.25">
      <c r="A12034">
        <v>6014</v>
      </c>
      <c r="B12034">
        <v>7903</v>
      </c>
      <c r="C12034" t="s">
        <v>17861</v>
      </c>
      <c r="D12034" t="s">
        <v>724</v>
      </c>
      <c r="E12034" t="s">
        <v>60</v>
      </c>
      <c r="F12034" t="s">
        <v>17862</v>
      </c>
      <c r="G12034" t="str">
        <f>"00069371"</f>
        <v>00069371</v>
      </c>
      <c r="H12034" t="s">
        <v>2033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R12034">
        <v>5</v>
      </c>
      <c r="S12034">
        <v>35</v>
      </c>
      <c r="V12034">
        <v>0</v>
      </c>
      <c r="W12034" t="s">
        <v>17863</v>
      </c>
    </row>
    <row r="12035" spans="1:23" x14ac:dyDescent="0.25">
      <c r="H12035" t="s">
        <v>17864</v>
      </c>
    </row>
    <row r="12036" spans="1:23" x14ac:dyDescent="0.25">
      <c r="A12036">
        <v>6015</v>
      </c>
      <c r="B12036">
        <v>7330</v>
      </c>
      <c r="C12036" t="s">
        <v>17865</v>
      </c>
      <c r="D12036" t="s">
        <v>105</v>
      </c>
      <c r="E12036" t="s">
        <v>116</v>
      </c>
      <c r="F12036" t="s">
        <v>17866</v>
      </c>
      <c r="G12036" t="str">
        <f>"00101738"</f>
        <v>00101738</v>
      </c>
      <c r="H12036">
        <v>792</v>
      </c>
      <c r="I12036">
        <v>150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R12036">
        <v>0</v>
      </c>
      <c r="S12036">
        <v>0</v>
      </c>
      <c r="V12036">
        <v>0</v>
      </c>
      <c r="W12036">
        <v>942</v>
      </c>
    </row>
    <row r="12037" spans="1:23" x14ac:dyDescent="0.25">
      <c r="H12037" t="s">
        <v>17867</v>
      </c>
    </row>
    <row r="12038" spans="1:23" x14ac:dyDescent="0.25">
      <c r="A12038">
        <v>6016</v>
      </c>
      <c r="B12038">
        <v>3478</v>
      </c>
      <c r="C12038" t="s">
        <v>17868</v>
      </c>
      <c r="D12038" t="s">
        <v>651</v>
      </c>
      <c r="E12038" t="s">
        <v>96</v>
      </c>
      <c r="F12038" t="s">
        <v>17869</v>
      </c>
      <c r="G12038" t="str">
        <f>"00059465"</f>
        <v>00059465</v>
      </c>
      <c r="H12038">
        <v>792</v>
      </c>
      <c r="I12038">
        <v>150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  <c r="R12038">
        <v>0</v>
      </c>
      <c r="S12038">
        <v>0</v>
      </c>
      <c r="V12038">
        <v>0</v>
      </c>
      <c r="W12038">
        <v>942</v>
      </c>
    </row>
    <row r="12039" spans="1:23" x14ac:dyDescent="0.25">
      <c r="H12039" t="s">
        <v>17870</v>
      </c>
    </row>
    <row r="12040" spans="1:23" x14ac:dyDescent="0.25">
      <c r="A12040">
        <v>6017</v>
      </c>
      <c r="B12040">
        <v>6241</v>
      </c>
      <c r="C12040" t="s">
        <v>17871</v>
      </c>
      <c r="D12040" t="s">
        <v>515</v>
      </c>
      <c r="E12040" t="s">
        <v>1309</v>
      </c>
      <c r="F12040" t="s">
        <v>17872</v>
      </c>
      <c r="G12040" t="str">
        <f>"00073653"</f>
        <v>00073653</v>
      </c>
      <c r="H12040" t="s">
        <v>5564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  <c r="R12040">
        <v>0</v>
      </c>
      <c r="S12040">
        <v>0</v>
      </c>
      <c r="V12040">
        <v>0</v>
      </c>
      <c r="W12040" t="s">
        <v>5564</v>
      </c>
    </row>
    <row r="12041" spans="1:23" x14ac:dyDescent="0.25">
      <c r="H12041" t="s">
        <v>17873</v>
      </c>
    </row>
    <row r="12042" spans="1:23" x14ac:dyDescent="0.25">
      <c r="A12042">
        <v>6018</v>
      </c>
      <c r="B12042">
        <v>6087</v>
      </c>
      <c r="C12042" t="s">
        <v>16021</v>
      </c>
      <c r="D12042" t="s">
        <v>17541</v>
      </c>
      <c r="E12042" t="s">
        <v>60</v>
      </c>
      <c r="F12042" t="s">
        <v>17874</v>
      </c>
      <c r="G12042" t="str">
        <f>"00023138"</f>
        <v>00023138</v>
      </c>
      <c r="H12042">
        <v>913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R12042">
        <v>4</v>
      </c>
      <c r="S12042">
        <v>28</v>
      </c>
      <c r="V12042">
        <v>0</v>
      </c>
      <c r="W12042">
        <v>941</v>
      </c>
    </row>
    <row r="12043" spans="1:23" x14ac:dyDescent="0.25">
      <c r="H12043" t="s">
        <v>735</v>
      </c>
    </row>
    <row r="12044" spans="1:23" x14ac:dyDescent="0.25">
      <c r="A12044">
        <v>6019</v>
      </c>
      <c r="B12044">
        <v>5684</v>
      </c>
      <c r="C12044" t="s">
        <v>8055</v>
      </c>
      <c r="D12044" t="s">
        <v>83</v>
      </c>
      <c r="E12044" t="s">
        <v>472</v>
      </c>
      <c r="F12044" t="s">
        <v>17875</v>
      </c>
      <c r="G12044" t="str">
        <f>"201511032333"</f>
        <v>201511032333</v>
      </c>
      <c r="H12044" t="s">
        <v>1242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0</v>
      </c>
      <c r="R12044">
        <v>0</v>
      </c>
      <c r="S12044">
        <v>0</v>
      </c>
      <c r="V12044">
        <v>0</v>
      </c>
      <c r="W12044" t="s">
        <v>1242</v>
      </c>
    </row>
    <row r="12045" spans="1:23" x14ac:dyDescent="0.25">
      <c r="H12045" t="s">
        <v>17876</v>
      </c>
    </row>
    <row r="12046" spans="1:23" x14ac:dyDescent="0.25">
      <c r="A12046">
        <v>6020</v>
      </c>
      <c r="B12046">
        <v>4671</v>
      </c>
      <c r="C12046" t="s">
        <v>3580</v>
      </c>
      <c r="D12046" t="s">
        <v>191</v>
      </c>
      <c r="E12046" t="s">
        <v>412</v>
      </c>
      <c r="F12046" t="s">
        <v>17877</v>
      </c>
      <c r="G12046" t="str">
        <f>"201510003260"</f>
        <v>201510003260</v>
      </c>
      <c r="H12046" t="s">
        <v>1242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  <c r="R12046">
        <v>0</v>
      </c>
      <c r="S12046">
        <v>0</v>
      </c>
      <c r="V12046">
        <v>1</v>
      </c>
      <c r="W12046" t="s">
        <v>1242</v>
      </c>
    </row>
    <row r="12047" spans="1:23" x14ac:dyDescent="0.25">
      <c r="H12047" t="s">
        <v>17878</v>
      </c>
    </row>
    <row r="12048" spans="1:23" x14ac:dyDescent="0.25">
      <c r="A12048">
        <v>6021</v>
      </c>
      <c r="B12048">
        <v>3847</v>
      </c>
      <c r="C12048" t="s">
        <v>17783</v>
      </c>
      <c r="D12048" t="s">
        <v>3461</v>
      </c>
      <c r="E12048" t="s">
        <v>15</v>
      </c>
      <c r="F12048" t="s">
        <v>17879</v>
      </c>
      <c r="G12048" t="str">
        <f>"00029638"</f>
        <v>00029638</v>
      </c>
      <c r="H12048" t="s">
        <v>1242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  <c r="R12048">
        <v>0</v>
      </c>
      <c r="S12048">
        <v>0</v>
      </c>
      <c r="V12048">
        <v>2</v>
      </c>
      <c r="W12048" t="s">
        <v>1242</v>
      </c>
    </row>
    <row r="12049" spans="1:23" x14ac:dyDescent="0.25">
      <c r="H12049" t="s">
        <v>17880</v>
      </c>
    </row>
    <row r="12050" spans="1:23" x14ac:dyDescent="0.25">
      <c r="A12050">
        <v>6022</v>
      </c>
      <c r="B12050">
        <v>3829</v>
      </c>
      <c r="C12050" t="s">
        <v>17881</v>
      </c>
      <c r="D12050" t="s">
        <v>83</v>
      </c>
      <c r="E12050" t="s">
        <v>75</v>
      </c>
      <c r="F12050" t="s">
        <v>17882</v>
      </c>
      <c r="G12050" t="str">
        <f>"201511023555"</f>
        <v>201511023555</v>
      </c>
      <c r="H12050" t="s">
        <v>1242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R12050">
        <v>0</v>
      </c>
      <c r="S12050">
        <v>0</v>
      </c>
      <c r="V12050">
        <v>0</v>
      </c>
      <c r="W12050" t="s">
        <v>1242</v>
      </c>
    </row>
    <row r="12051" spans="1:23" x14ac:dyDescent="0.25">
      <c r="H12051" t="s">
        <v>17883</v>
      </c>
    </row>
    <row r="12052" spans="1:23" x14ac:dyDescent="0.25">
      <c r="A12052">
        <v>6023</v>
      </c>
      <c r="B12052">
        <v>2748</v>
      </c>
      <c r="C12052" t="s">
        <v>17884</v>
      </c>
      <c r="D12052" t="s">
        <v>187</v>
      </c>
      <c r="E12052" t="s">
        <v>96</v>
      </c>
      <c r="F12052" t="s">
        <v>17885</v>
      </c>
      <c r="G12052" t="str">
        <f>"00073163"</f>
        <v>00073163</v>
      </c>
      <c r="H12052" t="s">
        <v>1242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0</v>
      </c>
      <c r="R12052">
        <v>0</v>
      </c>
      <c r="S12052">
        <v>0</v>
      </c>
      <c r="V12052">
        <v>2</v>
      </c>
      <c r="W12052" t="s">
        <v>1242</v>
      </c>
    </row>
    <row r="12053" spans="1:23" x14ac:dyDescent="0.25">
      <c r="H12053" t="s">
        <v>17886</v>
      </c>
    </row>
    <row r="12054" spans="1:23" x14ac:dyDescent="0.25">
      <c r="A12054">
        <v>6024</v>
      </c>
      <c r="B12054">
        <v>4738</v>
      </c>
      <c r="C12054" t="s">
        <v>6460</v>
      </c>
      <c r="D12054" t="s">
        <v>36</v>
      </c>
      <c r="E12054" t="s">
        <v>472</v>
      </c>
      <c r="F12054" t="s">
        <v>17887</v>
      </c>
      <c r="G12054" t="str">
        <f>"201511012910"</f>
        <v>201511012910</v>
      </c>
      <c r="H12054" t="s">
        <v>1242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  <c r="R12054">
        <v>0</v>
      </c>
      <c r="S12054">
        <v>0</v>
      </c>
      <c r="V12054">
        <v>2</v>
      </c>
      <c r="W12054" t="s">
        <v>1242</v>
      </c>
    </row>
    <row r="12055" spans="1:23" x14ac:dyDescent="0.25">
      <c r="H12055" t="s">
        <v>17888</v>
      </c>
    </row>
    <row r="12056" spans="1:23" x14ac:dyDescent="0.25">
      <c r="A12056">
        <v>6025</v>
      </c>
      <c r="B12056">
        <v>2203</v>
      </c>
      <c r="C12056" t="s">
        <v>17889</v>
      </c>
      <c r="D12056" t="s">
        <v>40</v>
      </c>
      <c r="E12056" t="s">
        <v>55</v>
      </c>
      <c r="F12056" t="s">
        <v>17890</v>
      </c>
      <c r="G12056" t="str">
        <f>"00050685"</f>
        <v>00050685</v>
      </c>
      <c r="H12056" t="s">
        <v>1242</v>
      </c>
      <c r="I12056">
        <v>0</v>
      </c>
      <c r="J12056">
        <v>0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  <c r="R12056">
        <v>0</v>
      </c>
      <c r="S12056">
        <v>0</v>
      </c>
      <c r="V12056">
        <v>0</v>
      </c>
      <c r="W12056" t="s">
        <v>1242</v>
      </c>
    </row>
    <row r="12057" spans="1:23" x14ac:dyDescent="0.25">
      <c r="H12057" t="s">
        <v>17891</v>
      </c>
    </row>
    <row r="12058" spans="1:23" x14ac:dyDescent="0.25">
      <c r="A12058">
        <v>6026</v>
      </c>
      <c r="B12058">
        <v>1246</v>
      </c>
      <c r="C12058" t="s">
        <v>5024</v>
      </c>
      <c r="D12058" t="s">
        <v>489</v>
      </c>
      <c r="E12058" t="s">
        <v>70</v>
      </c>
      <c r="F12058" t="s">
        <v>17892</v>
      </c>
      <c r="G12058" t="str">
        <f>"00025381"</f>
        <v>00025381</v>
      </c>
      <c r="H12058" t="s">
        <v>1242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0</v>
      </c>
      <c r="R12058">
        <v>0</v>
      </c>
      <c r="S12058">
        <v>0</v>
      </c>
      <c r="V12058">
        <v>0</v>
      </c>
      <c r="W12058" t="s">
        <v>1242</v>
      </c>
    </row>
    <row r="12059" spans="1:23" x14ac:dyDescent="0.25">
      <c r="H12059" t="s">
        <v>17893</v>
      </c>
    </row>
    <row r="12060" spans="1:23" x14ac:dyDescent="0.25">
      <c r="A12060">
        <v>6027</v>
      </c>
      <c r="B12060">
        <v>3551</v>
      </c>
      <c r="C12060" t="s">
        <v>7916</v>
      </c>
      <c r="D12060" t="s">
        <v>14</v>
      </c>
      <c r="E12060" t="s">
        <v>32</v>
      </c>
      <c r="F12060" t="s">
        <v>17894</v>
      </c>
      <c r="G12060" t="str">
        <f>"201511037798"</f>
        <v>201511037798</v>
      </c>
      <c r="H12060" t="s">
        <v>1242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0</v>
      </c>
      <c r="S12060">
        <v>0</v>
      </c>
      <c r="V12060">
        <v>0</v>
      </c>
      <c r="W12060" t="s">
        <v>1242</v>
      </c>
    </row>
    <row r="12061" spans="1:23" x14ac:dyDescent="0.25">
      <c r="H12061" t="s">
        <v>17895</v>
      </c>
    </row>
    <row r="12062" spans="1:23" x14ac:dyDescent="0.25">
      <c r="A12062">
        <v>6028</v>
      </c>
      <c r="B12062">
        <v>90</v>
      </c>
      <c r="C12062" t="s">
        <v>17896</v>
      </c>
      <c r="D12062" t="s">
        <v>636</v>
      </c>
      <c r="E12062" t="s">
        <v>4179</v>
      </c>
      <c r="F12062" t="s">
        <v>17897</v>
      </c>
      <c r="G12062" t="str">
        <f>"201511017573"</f>
        <v>201511017573</v>
      </c>
      <c r="H12062" t="s">
        <v>1242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V12062">
        <v>0</v>
      </c>
      <c r="W12062" t="s">
        <v>1242</v>
      </c>
    </row>
    <row r="12063" spans="1:23" x14ac:dyDescent="0.25">
      <c r="H12063" t="s">
        <v>17898</v>
      </c>
    </row>
    <row r="12064" spans="1:23" x14ac:dyDescent="0.25">
      <c r="A12064">
        <v>6029</v>
      </c>
      <c r="B12064">
        <v>8128</v>
      </c>
      <c r="C12064" t="s">
        <v>548</v>
      </c>
      <c r="D12064" t="s">
        <v>3747</v>
      </c>
      <c r="E12064" t="s">
        <v>55</v>
      </c>
      <c r="F12064" t="s">
        <v>17899</v>
      </c>
      <c r="G12064" t="str">
        <f>"201511029656"</f>
        <v>201511029656</v>
      </c>
      <c r="H12064" t="s">
        <v>1242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  <c r="V12064">
        <v>0</v>
      </c>
      <c r="W12064" t="s">
        <v>1242</v>
      </c>
    </row>
    <row r="12065" spans="1:23" x14ac:dyDescent="0.25">
      <c r="H12065" t="s">
        <v>17900</v>
      </c>
    </row>
    <row r="12066" spans="1:23" x14ac:dyDescent="0.25">
      <c r="A12066">
        <v>6030</v>
      </c>
      <c r="B12066">
        <v>797</v>
      </c>
      <c r="C12066" t="s">
        <v>9009</v>
      </c>
      <c r="D12066" t="s">
        <v>83</v>
      </c>
      <c r="E12066" t="s">
        <v>96</v>
      </c>
      <c r="F12066" t="s">
        <v>17901</v>
      </c>
      <c r="G12066" t="str">
        <f>"00024941"</f>
        <v>00024941</v>
      </c>
      <c r="H12066" t="s">
        <v>1242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  <c r="R12066">
        <v>0</v>
      </c>
      <c r="S12066">
        <v>0</v>
      </c>
      <c r="V12066">
        <v>0</v>
      </c>
      <c r="W12066" t="s">
        <v>1242</v>
      </c>
    </row>
    <row r="12067" spans="1:23" x14ac:dyDescent="0.25">
      <c r="H12067" t="s">
        <v>17902</v>
      </c>
    </row>
    <row r="12068" spans="1:23" x14ac:dyDescent="0.25">
      <c r="A12068">
        <v>6031</v>
      </c>
      <c r="B12068">
        <v>443</v>
      </c>
      <c r="C12068" t="s">
        <v>2063</v>
      </c>
      <c r="D12068" t="s">
        <v>489</v>
      </c>
      <c r="E12068" t="s">
        <v>51</v>
      </c>
      <c r="F12068" t="s">
        <v>17903</v>
      </c>
      <c r="G12068" t="str">
        <f>"201402010902"</f>
        <v>201402010902</v>
      </c>
      <c r="H12068" t="s">
        <v>1242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v>0</v>
      </c>
      <c r="S12068">
        <v>0</v>
      </c>
      <c r="V12068">
        <v>0</v>
      </c>
      <c r="W12068" t="s">
        <v>1242</v>
      </c>
    </row>
    <row r="12069" spans="1:23" x14ac:dyDescent="0.25">
      <c r="H12069" t="s">
        <v>17904</v>
      </c>
    </row>
    <row r="12070" spans="1:23" x14ac:dyDescent="0.25">
      <c r="A12070">
        <v>6032</v>
      </c>
      <c r="B12070">
        <v>3174</v>
      </c>
      <c r="C12070" t="s">
        <v>17905</v>
      </c>
      <c r="D12070" t="s">
        <v>489</v>
      </c>
      <c r="E12070" t="s">
        <v>55</v>
      </c>
      <c r="F12070" t="s">
        <v>17906</v>
      </c>
      <c r="G12070" t="str">
        <f>"00020875"</f>
        <v>00020875</v>
      </c>
      <c r="H12070" t="s">
        <v>1242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V12070">
        <v>0</v>
      </c>
      <c r="W12070" t="s">
        <v>1242</v>
      </c>
    </row>
    <row r="12071" spans="1:23" x14ac:dyDescent="0.25">
      <c r="H12071" t="s">
        <v>17907</v>
      </c>
    </row>
    <row r="12072" spans="1:23" x14ac:dyDescent="0.25">
      <c r="A12072">
        <v>6033</v>
      </c>
      <c r="B12072">
        <v>380</v>
      </c>
      <c r="C12072" t="s">
        <v>17908</v>
      </c>
      <c r="D12072" t="s">
        <v>105</v>
      </c>
      <c r="E12072" t="s">
        <v>51</v>
      </c>
      <c r="F12072" t="s">
        <v>17909</v>
      </c>
      <c r="G12072" t="str">
        <f>"201511037187"</f>
        <v>201511037187</v>
      </c>
      <c r="H12072" t="s">
        <v>1242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  <c r="R12072">
        <v>0</v>
      </c>
      <c r="S12072">
        <v>0</v>
      </c>
      <c r="V12072">
        <v>0</v>
      </c>
      <c r="W12072" t="s">
        <v>1242</v>
      </c>
    </row>
    <row r="12073" spans="1:23" x14ac:dyDescent="0.25">
      <c r="H12073" t="s">
        <v>16573</v>
      </c>
    </row>
    <row r="12074" spans="1:23" x14ac:dyDescent="0.25">
      <c r="A12074">
        <v>6034</v>
      </c>
      <c r="B12074">
        <v>397</v>
      </c>
      <c r="C12074" t="s">
        <v>9823</v>
      </c>
      <c r="D12074" t="s">
        <v>1276</v>
      </c>
      <c r="E12074" t="s">
        <v>25</v>
      </c>
      <c r="F12074" t="s">
        <v>17910</v>
      </c>
      <c r="G12074" t="str">
        <f>"00037837"</f>
        <v>00037837</v>
      </c>
      <c r="H12074" t="s">
        <v>1242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  <c r="R12074">
        <v>0</v>
      </c>
      <c r="S12074">
        <v>0</v>
      </c>
      <c r="V12074">
        <v>2</v>
      </c>
      <c r="W12074" t="s">
        <v>1242</v>
      </c>
    </row>
    <row r="12075" spans="1:23" x14ac:dyDescent="0.25">
      <c r="H12075" t="s">
        <v>17911</v>
      </c>
    </row>
    <row r="12076" spans="1:23" x14ac:dyDescent="0.25">
      <c r="A12076">
        <v>6035</v>
      </c>
      <c r="B12076">
        <v>1538</v>
      </c>
      <c r="C12076" t="s">
        <v>17912</v>
      </c>
      <c r="D12076" t="s">
        <v>112</v>
      </c>
      <c r="E12076" t="s">
        <v>70</v>
      </c>
      <c r="F12076" t="s">
        <v>17913</v>
      </c>
      <c r="G12076" t="str">
        <f>"201511028593"</f>
        <v>201511028593</v>
      </c>
      <c r="H12076" t="s">
        <v>1242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  <c r="V12076">
        <v>0</v>
      </c>
      <c r="W12076" t="s">
        <v>1242</v>
      </c>
    </row>
    <row r="12077" spans="1:23" x14ac:dyDescent="0.25">
      <c r="H12077" t="s">
        <v>17914</v>
      </c>
    </row>
    <row r="12078" spans="1:23" x14ac:dyDescent="0.25">
      <c r="A12078">
        <v>6036</v>
      </c>
      <c r="B12078">
        <v>2192</v>
      </c>
      <c r="C12078" t="s">
        <v>17915</v>
      </c>
      <c r="D12078" t="s">
        <v>383</v>
      </c>
      <c r="E12078" t="s">
        <v>196</v>
      </c>
      <c r="F12078" t="s">
        <v>17916</v>
      </c>
      <c r="G12078" t="str">
        <f>"201511015533"</f>
        <v>201511015533</v>
      </c>
      <c r="H12078" t="s">
        <v>1242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R12078">
        <v>0</v>
      </c>
      <c r="S12078">
        <v>0</v>
      </c>
      <c r="V12078">
        <v>0</v>
      </c>
      <c r="W12078" t="s">
        <v>1242</v>
      </c>
    </row>
    <row r="12079" spans="1:23" x14ac:dyDescent="0.25">
      <c r="H12079" t="s">
        <v>17917</v>
      </c>
    </row>
    <row r="12080" spans="1:23" x14ac:dyDescent="0.25">
      <c r="A12080">
        <v>6037</v>
      </c>
      <c r="B12080">
        <v>9110</v>
      </c>
      <c r="C12080" t="s">
        <v>12434</v>
      </c>
      <c r="D12080" t="s">
        <v>1449</v>
      </c>
      <c r="E12080" t="s">
        <v>65</v>
      </c>
      <c r="F12080" t="s">
        <v>17918</v>
      </c>
      <c r="G12080" t="str">
        <f>"00033023"</f>
        <v>00033023</v>
      </c>
      <c r="H12080" t="s">
        <v>1242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  <c r="R12080">
        <v>0</v>
      </c>
      <c r="S12080">
        <v>0</v>
      </c>
      <c r="V12080">
        <v>1</v>
      </c>
      <c r="W12080" t="s">
        <v>1242</v>
      </c>
    </row>
    <row r="12081" spans="1:23" x14ac:dyDescent="0.25">
      <c r="H12081" t="s">
        <v>17919</v>
      </c>
    </row>
    <row r="12082" spans="1:23" x14ac:dyDescent="0.25">
      <c r="A12082">
        <v>6038</v>
      </c>
      <c r="B12082">
        <v>5786</v>
      </c>
      <c r="C12082" t="s">
        <v>17920</v>
      </c>
      <c r="D12082" t="s">
        <v>17921</v>
      </c>
      <c r="E12082" t="s">
        <v>123</v>
      </c>
      <c r="F12082" t="s">
        <v>17922</v>
      </c>
      <c r="G12082" t="str">
        <f>"201511038946"</f>
        <v>201511038946</v>
      </c>
      <c r="H12082" t="s">
        <v>2983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0</v>
      </c>
      <c r="V12082">
        <v>0</v>
      </c>
      <c r="W12082" t="s">
        <v>2983</v>
      </c>
    </row>
    <row r="12083" spans="1:23" x14ac:dyDescent="0.25">
      <c r="H12083" t="s">
        <v>17923</v>
      </c>
    </row>
    <row r="12084" spans="1:23" x14ac:dyDescent="0.25">
      <c r="A12084">
        <v>6039</v>
      </c>
      <c r="B12084">
        <v>3024</v>
      </c>
      <c r="C12084" t="s">
        <v>17924</v>
      </c>
      <c r="D12084" t="s">
        <v>17925</v>
      </c>
      <c r="E12084" t="s">
        <v>32</v>
      </c>
      <c r="F12084" t="s">
        <v>17926</v>
      </c>
      <c r="G12084" t="str">
        <f>"00068938"</f>
        <v>00068938</v>
      </c>
      <c r="H12084" t="s">
        <v>2983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  <c r="R12084">
        <v>0</v>
      </c>
      <c r="S12084">
        <v>0</v>
      </c>
      <c r="V12084">
        <v>0</v>
      </c>
      <c r="W12084" t="s">
        <v>2983</v>
      </c>
    </row>
    <row r="12085" spans="1:23" x14ac:dyDescent="0.25">
      <c r="H12085" t="s">
        <v>17927</v>
      </c>
    </row>
    <row r="12086" spans="1:23" x14ac:dyDescent="0.25">
      <c r="A12086">
        <v>6040</v>
      </c>
      <c r="B12086">
        <v>9525</v>
      </c>
      <c r="C12086" t="s">
        <v>17928</v>
      </c>
      <c r="D12086" t="s">
        <v>489</v>
      </c>
      <c r="E12086" t="s">
        <v>70</v>
      </c>
      <c r="F12086" t="s">
        <v>17929</v>
      </c>
      <c r="G12086" t="str">
        <f>"201511031579"</f>
        <v>201511031579</v>
      </c>
      <c r="H12086">
        <v>715</v>
      </c>
      <c r="I12086">
        <v>0</v>
      </c>
      <c r="J12086">
        <v>0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  <c r="R12086">
        <v>32</v>
      </c>
      <c r="S12086">
        <v>224</v>
      </c>
      <c r="V12086">
        <v>0</v>
      </c>
      <c r="W12086">
        <v>939</v>
      </c>
    </row>
    <row r="12087" spans="1:23" x14ac:dyDescent="0.25">
      <c r="H12087" t="s">
        <v>17930</v>
      </c>
    </row>
    <row r="12088" spans="1:23" x14ac:dyDescent="0.25">
      <c r="A12088">
        <v>6041</v>
      </c>
      <c r="B12088">
        <v>1513</v>
      </c>
      <c r="C12088" t="s">
        <v>3011</v>
      </c>
      <c r="D12088" t="s">
        <v>244</v>
      </c>
      <c r="E12088" t="s">
        <v>51</v>
      </c>
      <c r="F12088" t="s">
        <v>17931</v>
      </c>
      <c r="G12088" t="str">
        <f>"201102001020"</f>
        <v>201102001020</v>
      </c>
      <c r="H12088" t="s">
        <v>2186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6</v>
      </c>
      <c r="S12088">
        <v>42</v>
      </c>
      <c r="V12088">
        <v>0</v>
      </c>
      <c r="W12088" t="s">
        <v>17932</v>
      </c>
    </row>
    <row r="12089" spans="1:23" x14ac:dyDescent="0.25">
      <c r="H12089" t="s">
        <v>17933</v>
      </c>
    </row>
    <row r="12090" spans="1:23" x14ac:dyDescent="0.25">
      <c r="A12090">
        <v>6042</v>
      </c>
      <c r="B12090">
        <v>2536</v>
      </c>
      <c r="C12090" t="s">
        <v>17934</v>
      </c>
      <c r="D12090" t="s">
        <v>11880</v>
      </c>
      <c r="E12090" t="s">
        <v>70</v>
      </c>
      <c r="F12090" t="s">
        <v>17935</v>
      </c>
      <c r="G12090" t="str">
        <f>"201511041183"</f>
        <v>201511041183</v>
      </c>
      <c r="H12090" t="s">
        <v>2186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R12090">
        <v>6</v>
      </c>
      <c r="S12090">
        <v>42</v>
      </c>
      <c r="V12090">
        <v>0</v>
      </c>
      <c r="W12090" t="s">
        <v>17932</v>
      </c>
    </row>
    <row r="12091" spans="1:23" x14ac:dyDescent="0.25">
      <c r="H12091" t="s">
        <v>17936</v>
      </c>
    </row>
    <row r="12092" spans="1:23" x14ac:dyDescent="0.25">
      <c r="A12092">
        <v>6043</v>
      </c>
      <c r="B12092">
        <v>2231</v>
      </c>
      <c r="C12092" t="s">
        <v>1131</v>
      </c>
      <c r="D12092" t="s">
        <v>55</v>
      </c>
      <c r="E12092" t="s">
        <v>25</v>
      </c>
      <c r="F12092" t="s">
        <v>17937</v>
      </c>
      <c r="G12092" t="str">
        <f>"201512002319"</f>
        <v>201512002319</v>
      </c>
      <c r="H12092" t="s">
        <v>2033</v>
      </c>
      <c r="I12092">
        <v>0</v>
      </c>
      <c r="J12092">
        <v>30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0</v>
      </c>
      <c r="V12092">
        <v>0</v>
      </c>
      <c r="W12092" t="s">
        <v>17938</v>
      </c>
    </row>
    <row r="12093" spans="1:23" x14ac:dyDescent="0.25">
      <c r="H12093" t="s">
        <v>17939</v>
      </c>
    </row>
    <row r="12094" spans="1:23" x14ac:dyDescent="0.25">
      <c r="A12094">
        <v>6044</v>
      </c>
      <c r="B12094">
        <v>7189</v>
      </c>
      <c r="C12094" t="s">
        <v>17940</v>
      </c>
      <c r="D12094" t="s">
        <v>777</v>
      </c>
      <c r="E12094" t="s">
        <v>60</v>
      </c>
      <c r="F12094" t="s">
        <v>17941</v>
      </c>
      <c r="G12094" t="str">
        <f>"00041112"</f>
        <v>00041112</v>
      </c>
      <c r="H12094" t="s">
        <v>2033</v>
      </c>
      <c r="I12094">
        <v>0</v>
      </c>
      <c r="J12094">
        <v>30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0</v>
      </c>
      <c r="V12094">
        <v>0</v>
      </c>
      <c r="W12094" t="s">
        <v>17938</v>
      </c>
    </row>
    <row r="12095" spans="1:23" x14ac:dyDescent="0.25">
      <c r="H12095" t="s">
        <v>17942</v>
      </c>
    </row>
    <row r="12096" spans="1:23" x14ac:dyDescent="0.25">
      <c r="A12096">
        <v>6045</v>
      </c>
      <c r="B12096">
        <v>2891</v>
      </c>
      <c r="C12096" t="s">
        <v>17943</v>
      </c>
      <c r="D12096" t="s">
        <v>5403</v>
      </c>
      <c r="E12096" t="s">
        <v>15</v>
      </c>
      <c r="F12096" t="s">
        <v>17944</v>
      </c>
      <c r="G12096" t="str">
        <f>"00020189"</f>
        <v>00020189</v>
      </c>
      <c r="H12096" t="s">
        <v>3826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R12096">
        <v>0</v>
      </c>
      <c r="S12096">
        <v>0</v>
      </c>
      <c r="V12096">
        <v>0</v>
      </c>
      <c r="W12096" t="s">
        <v>3826</v>
      </c>
    </row>
    <row r="12097" spans="1:23" x14ac:dyDescent="0.25">
      <c r="H12097" t="s">
        <v>17945</v>
      </c>
    </row>
    <row r="12098" spans="1:23" x14ac:dyDescent="0.25">
      <c r="A12098">
        <v>6046</v>
      </c>
      <c r="B12098">
        <v>680</v>
      </c>
      <c r="C12098" t="s">
        <v>11532</v>
      </c>
      <c r="D12098" t="s">
        <v>105</v>
      </c>
      <c r="E12098" t="s">
        <v>51</v>
      </c>
      <c r="F12098" t="s">
        <v>17946</v>
      </c>
      <c r="G12098" t="str">
        <f>"00025011"</f>
        <v>00025011</v>
      </c>
      <c r="H12098">
        <v>748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  <c r="Q12098">
        <v>0</v>
      </c>
      <c r="R12098">
        <v>27</v>
      </c>
      <c r="S12098">
        <v>189</v>
      </c>
      <c r="V12098">
        <v>0</v>
      </c>
      <c r="W12098">
        <v>937</v>
      </c>
    </row>
    <row r="12099" spans="1:23" x14ac:dyDescent="0.25">
      <c r="H12099" t="s">
        <v>735</v>
      </c>
    </row>
    <row r="12100" spans="1:23" x14ac:dyDescent="0.25">
      <c r="A12100">
        <v>6047</v>
      </c>
      <c r="B12100">
        <v>4753</v>
      </c>
      <c r="C12100" t="s">
        <v>17947</v>
      </c>
      <c r="D12100" t="s">
        <v>724</v>
      </c>
      <c r="E12100" t="s">
        <v>84</v>
      </c>
      <c r="F12100" t="s">
        <v>17948</v>
      </c>
      <c r="G12100" t="str">
        <f>"200904000079"</f>
        <v>200904000079</v>
      </c>
      <c r="H12100" t="s">
        <v>4309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  <c r="R12100">
        <v>4</v>
      </c>
      <c r="S12100">
        <v>28</v>
      </c>
      <c r="V12100">
        <v>2</v>
      </c>
      <c r="W12100" t="s">
        <v>17949</v>
      </c>
    </row>
    <row r="12101" spans="1:23" x14ac:dyDescent="0.25">
      <c r="H12101" t="s">
        <v>17950</v>
      </c>
    </row>
    <row r="12102" spans="1:23" x14ac:dyDescent="0.25">
      <c r="A12102">
        <v>6048</v>
      </c>
      <c r="B12102">
        <v>1434</v>
      </c>
      <c r="C12102" t="s">
        <v>17951</v>
      </c>
      <c r="D12102" t="s">
        <v>485</v>
      </c>
      <c r="E12102" t="s">
        <v>116</v>
      </c>
      <c r="F12102" t="s">
        <v>17952</v>
      </c>
      <c r="G12102" t="str">
        <f>"201511020229"</f>
        <v>201511020229</v>
      </c>
      <c r="H12102" t="s">
        <v>1352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  <c r="R12102">
        <v>1</v>
      </c>
      <c r="S12102">
        <v>7</v>
      </c>
      <c r="V12102">
        <v>0</v>
      </c>
      <c r="W12102" t="s">
        <v>17953</v>
      </c>
    </row>
    <row r="12103" spans="1:23" x14ac:dyDescent="0.25">
      <c r="H12103" t="s">
        <v>17954</v>
      </c>
    </row>
    <row r="12104" spans="1:23" x14ac:dyDescent="0.25">
      <c r="A12104">
        <v>6049</v>
      </c>
      <c r="B12104">
        <v>9118</v>
      </c>
      <c r="C12104" t="s">
        <v>1150</v>
      </c>
      <c r="D12104" t="s">
        <v>1137</v>
      </c>
      <c r="E12104" t="s">
        <v>15</v>
      </c>
      <c r="F12104" t="s">
        <v>17955</v>
      </c>
      <c r="G12104" t="str">
        <f>"00100408"</f>
        <v>00100408</v>
      </c>
      <c r="H12104" t="s">
        <v>4763</v>
      </c>
      <c r="I12104">
        <v>150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V12104">
        <v>1</v>
      </c>
      <c r="W12104" t="s">
        <v>17953</v>
      </c>
    </row>
    <row r="12105" spans="1:23" x14ac:dyDescent="0.25">
      <c r="H12105" t="s">
        <v>17956</v>
      </c>
    </row>
    <row r="12106" spans="1:23" x14ac:dyDescent="0.25">
      <c r="A12106">
        <v>6050</v>
      </c>
      <c r="B12106">
        <v>6617</v>
      </c>
      <c r="C12106" t="s">
        <v>17957</v>
      </c>
      <c r="D12106" t="s">
        <v>15</v>
      </c>
      <c r="E12106" t="s">
        <v>70</v>
      </c>
      <c r="F12106" t="s">
        <v>17958</v>
      </c>
      <c r="G12106" t="str">
        <f>"201511018806"</f>
        <v>201511018806</v>
      </c>
      <c r="H12106" t="s">
        <v>4032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0</v>
      </c>
      <c r="Q12106">
        <v>0</v>
      </c>
      <c r="R12106">
        <v>23</v>
      </c>
      <c r="S12106">
        <v>161</v>
      </c>
      <c r="V12106">
        <v>1</v>
      </c>
      <c r="W12106" t="s">
        <v>17953</v>
      </c>
    </row>
    <row r="12107" spans="1:23" x14ac:dyDescent="0.25">
      <c r="H12107" t="s">
        <v>17959</v>
      </c>
    </row>
    <row r="12108" spans="1:23" x14ac:dyDescent="0.25">
      <c r="A12108">
        <v>6051</v>
      </c>
      <c r="B12108">
        <v>1265</v>
      </c>
      <c r="C12108" t="s">
        <v>9814</v>
      </c>
      <c r="D12108" t="s">
        <v>50</v>
      </c>
      <c r="E12108" t="s">
        <v>15</v>
      </c>
      <c r="F12108" t="s">
        <v>17960</v>
      </c>
      <c r="G12108" t="str">
        <f>"00024333"</f>
        <v>00024333</v>
      </c>
      <c r="H12108" t="s">
        <v>3838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  <c r="R12108">
        <v>0</v>
      </c>
      <c r="S12108">
        <v>0</v>
      </c>
      <c r="V12108">
        <v>0</v>
      </c>
      <c r="W12108" t="s">
        <v>3838</v>
      </c>
    </row>
    <row r="12109" spans="1:23" x14ac:dyDescent="0.25">
      <c r="H12109" t="s">
        <v>17961</v>
      </c>
    </row>
    <row r="12110" spans="1:23" x14ac:dyDescent="0.25">
      <c r="A12110">
        <v>6052</v>
      </c>
      <c r="B12110">
        <v>1114</v>
      </c>
      <c r="C12110" t="s">
        <v>17962</v>
      </c>
      <c r="D12110" t="s">
        <v>17963</v>
      </c>
      <c r="E12110" t="s">
        <v>41</v>
      </c>
      <c r="F12110" t="s">
        <v>17964</v>
      </c>
      <c r="G12110" t="str">
        <f>"00059698"</f>
        <v>00059698</v>
      </c>
      <c r="H12110" t="s">
        <v>3838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0</v>
      </c>
      <c r="V12110">
        <v>0</v>
      </c>
      <c r="W12110" t="s">
        <v>3838</v>
      </c>
    </row>
    <row r="12111" spans="1:23" x14ac:dyDescent="0.25">
      <c r="H12111" t="s">
        <v>735</v>
      </c>
    </row>
    <row r="12112" spans="1:23" x14ac:dyDescent="0.25">
      <c r="A12112">
        <v>6053</v>
      </c>
      <c r="B12112">
        <v>6214</v>
      </c>
      <c r="C12112" t="s">
        <v>1109</v>
      </c>
      <c r="D12112" t="s">
        <v>83</v>
      </c>
      <c r="E12112" t="s">
        <v>375</v>
      </c>
      <c r="F12112" t="s">
        <v>17965</v>
      </c>
      <c r="G12112" t="str">
        <f>"201511019944"</f>
        <v>201511019944</v>
      </c>
      <c r="H12112" t="s">
        <v>4060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23</v>
      </c>
      <c r="S12112">
        <v>161</v>
      </c>
      <c r="V12112">
        <v>1</v>
      </c>
      <c r="W12112" t="s">
        <v>17966</v>
      </c>
    </row>
    <row r="12113" spans="1:23" x14ac:dyDescent="0.25">
      <c r="H12113" t="s">
        <v>17967</v>
      </c>
    </row>
    <row r="12114" spans="1:23" x14ac:dyDescent="0.25">
      <c r="A12114">
        <v>6054</v>
      </c>
      <c r="B12114">
        <v>4960</v>
      </c>
      <c r="C12114" t="s">
        <v>7995</v>
      </c>
      <c r="D12114" t="s">
        <v>17968</v>
      </c>
      <c r="E12114" t="s">
        <v>15979</v>
      </c>
      <c r="F12114" t="s">
        <v>17969</v>
      </c>
      <c r="G12114" t="str">
        <f>"201511039692"</f>
        <v>201511039692</v>
      </c>
      <c r="H12114">
        <v>935</v>
      </c>
      <c r="I12114">
        <v>0</v>
      </c>
      <c r="J12114">
        <v>0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0</v>
      </c>
      <c r="R12114">
        <v>0</v>
      </c>
      <c r="S12114">
        <v>0</v>
      </c>
      <c r="V12114">
        <v>0</v>
      </c>
      <c r="W12114">
        <v>935</v>
      </c>
    </row>
    <row r="12115" spans="1:23" x14ac:dyDescent="0.25">
      <c r="H12115" t="s">
        <v>17970</v>
      </c>
    </row>
    <row r="12116" spans="1:23" x14ac:dyDescent="0.25">
      <c r="A12116">
        <v>6055</v>
      </c>
      <c r="B12116">
        <v>6729</v>
      </c>
      <c r="C12116" t="s">
        <v>1150</v>
      </c>
      <c r="D12116" t="s">
        <v>17971</v>
      </c>
      <c r="E12116" t="s">
        <v>130</v>
      </c>
      <c r="F12116" t="s">
        <v>17972</v>
      </c>
      <c r="G12116" t="str">
        <f>"201511032931"</f>
        <v>201511032931</v>
      </c>
      <c r="H12116">
        <v>935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  <c r="R12116">
        <v>0</v>
      </c>
      <c r="S12116">
        <v>0</v>
      </c>
      <c r="V12116">
        <v>2</v>
      </c>
      <c r="W12116">
        <v>935</v>
      </c>
    </row>
    <row r="12117" spans="1:23" x14ac:dyDescent="0.25">
      <c r="H12117" t="s">
        <v>17973</v>
      </c>
    </row>
    <row r="12118" spans="1:23" x14ac:dyDescent="0.25">
      <c r="A12118">
        <v>6056</v>
      </c>
      <c r="B12118">
        <v>5392</v>
      </c>
      <c r="C12118" t="s">
        <v>17974</v>
      </c>
      <c r="D12118" t="s">
        <v>644</v>
      </c>
      <c r="E12118" t="s">
        <v>25</v>
      </c>
      <c r="F12118" t="s">
        <v>17975</v>
      </c>
      <c r="G12118" t="str">
        <f>"00050225"</f>
        <v>00050225</v>
      </c>
      <c r="H12118">
        <v>935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  <c r="R12118">
        <v>0</v>
      </c>
      <c r="S12118">
        <v>0</v>
      </c>
      <c r="V12118">
        <v>0</v>
      </c>
      <c r="W12118">
        <v>935</v>
      </c>
    </row>
    <row r="12119" spans="1:23" x14ac:dyDescent="0.25">
      <c r="H12119">
        <v>843</v>
      </c>
    </row>
    <row r="12120" spans="1:23" x14ac:dyDescent="0.25">
      <c r="A12120">
        <v>6057</v>
      </c>
      <c r="B12120">
        <v>2008</v>
      </c>
      <c r="C12120" t="s">
        <v>17976</v>
      </c>
      <c r="D12120" t="s">
        <v>17977</v>
      </c>
      <c r="E12120" t="s">
        <v>3462</v>
      </c>
      <c r="F12120" t="s">
        <v>17978</v>
      </c>
      <c r="G12120" t="str">
        <f>"201006000030"</f>
        <v>201006000030</v>
      </c>
      <c r="H12120">
        <v>935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0</v>
      </c>
      <c r="V12120">
        <v>0</v>
      </c>
      <c r="W12120">
        <v>935</v>
      </c>
    </row>
    <row r="12121" spans="1:23" x14ac:dyDescent="0.25">
      <c r="H12121" t="s">
        <v>17979</v>
      </c>
    </row>
    <row r="12122" spans="1:23" x14ac:dyDescent="0.25">
      <c r="A12122">
        <v>6058</v>
      </c>
      <c r="B12122">
        <v>7387</v>
      </c>
      <c r="C12122" t="s">
        <v>17980</v>
      </c>
      <c r="D12122" t="s">
        <v>326</v>
      </c>
      <c r="E12122" t="s">
        <v>196</v>
      </c>
      <c r="F12122" t="s">
        <v>17981</v>
      </c>
      <c r="G12122" t="str">
        <f>"00053371"</f>
        <v>00053371</v>
      </c>
      <c r="H12122">
        <v>935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0</v>
      </c>
      <c r="V12122">
        <v>0</v>
      </c>
      <c r="W12122">
        <v>935</v>
      </c>
    </row>
    <row r="12123" spans="1:23" x14ac:dyDescent="0.25">
      <c r="H12123">
        <v>871</v>
      </c>
    </row>
    <row r="12124" spans="1:23" x14ac:dyDescent="0.25">
      <c r="A12124">
        <v>6059</v>
      </c>
      <c r="B12124">
        <v>7809</v>
      </c>
      <c r="C12124" t="s">
        <v>17982</v>
      </c>
      <c r="D12124" t="s">
        <v>83</v>
      </c>
      <c r="E12124" t="s">
        <v>222</v>
      </c>
      <c r="F12124" t="s">
        <v>17983</v>
      </c>
      <c r="G12124" t="str">
        <f>"201511039485"</f>
        <v>201511039485</v>
      </c>
      <c r="H12124">
        <v>935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  <c r="R12124">
        <v>0</v>
      </c>
      <c r="S12124">
        <v>0</v>
      </c>
      <c r="V12124">
        <v>0</v>
      </c>
      <c r="W12124">
        <v>935</v>
      </c>
    </row>
    <row r="12125" spans="1:23" x14ac:dyDescent="0.25">
      <c r="H12125" t="s">
        <v>17984</v>
      </c>
    </row>
    <row r="12126" spans="1:23" x14ac:dyDescent="0.25">
      <c r="A12126">
        <v>6060</v>
      </c>
      <c r="B12126">
        <v>10331</v>
      </c>
      <c r="C12126" t="s">
        <v>2404</v>
      </c>
      <c r="D12126" t="s">
        <v>230</v>
      </c>
      <c r="E12126" t="s">
        <v>41</v>
      </c>
      <c r="F12126" t="s">
        <v>17985</v>
      </c>
      <c r="G12126" t="str">
        <f>"201511043434"</f>
        <v>201511043434</v>
      </c>
      <c r="H12126">
        <v>935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  <c r="R12126">
        <v>0</v>
      </c>
      <c r="S12126">
        <v>0</v>
      </c>
      <c r="V12126">
        <v>0</v>
      </c>
      <c r="W12126">
        <v>935</v>
      </c>
    </row>
    <row r="12127" spans="1:23" x14ac:dyDescent="0.25">
      <c r="H12127" t="s">
        <v>17986</v>
      </c>
    </row>
    <row r="12128" spans="1:23" x14ac:dyDescent="0.25">
      <c r="A12128">
        <v>6061</v>
      </c>
      <c r="B12128">
        <v>1525</v>
      </c>
      <c r="C12128" t="s">
        <v>17987</v>
      </c>
      <c r="D12128" t="s">
        <v>196</v>
      </c>
      <c r="E12128" t="s">
        <v>192</v>
      </c>
      <c r="F12128" t="s">
        <v>17988</v>
      </c>
      <c r="G12128" t="str">
        <f>"201511019646"</f>
        <v>201511019646</v>
      </c>
      <c r="H12128">
        <v>935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R12128">
        <v>0</v>
      </c>
      <c r="S12128">
        <v>0</v>
      </c>
      <c r="V12128">
        <v>0</v>
      </c>
      <c r="W12128">
        <v>935</v>
      </c>
    </row>
    <row r="12129" spans="1:23" x14ac:dyDescent="0.25">
      <c r="H12129" t="s">
        <v>17989</v>
      </c>
    </row>
    <row r="12130" spans="1:23" x14ac:dyDescent="0.25">
      <c r="A12130">
        <v>6062</v>
      </c>
      <c r="B12130">
        <v>10600</v>
      </c>
      <c r="C12130" t="s">
        <v>17990</v>
      </c>
      <c r="D12130" t="s">
        <v>781</v>
      </c>
      <c r="E12130" t="s">
        <v>6631</v>
      </c>
      <c r="F12130" t="s">
        <v>17991</v>
      </c>
      <c r="G12130" t="str">
        <f>"00050400"</f>
        <v>00050400</v>
      </c>
      <c r="H12130">
        <v>935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0</v>
      </c>
      <c r="R12130">
        <v>0</v>
      </c>
      <c r="S12130">
        <v>0</v>
      </c>
      <c r="V12130">
        <v>0</v>
      </c>
      <c r="W12130">
        <v>935</v>
      </c>
    </row>
    <row r="12131" spans="1:23" x14ac:dyDescent="0.25">
      <c r="H12131">
        <v>839</v>
      </c>
    </row>
    <row r="12132" spans="1:23" x14ac:dyDescent="0.25">
      <c r="A12132">
        <v>6063</v>
      </c>
      <c r="B12132">
        <v>8687</v>
      </c>
      <c r="C12132" t="s">
        <v>17992</v>
      </c>
      <c r="D12132" t="s">
        <v>336</v>
      </c>
      <c r="E12132" t="s">
        <v>70</v>
      </c>
      <c r="F12132" t="s">
        <v>17993</v>
      </c>
      <c r="G12132" t="str">
        <f>"201512000508"</f>
        <v>201512000508</v>
      </c>
      <c r="H12132">
        <v>935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  <c r="R12132">
        <v>0</v>
      </c>
      <c r="S12132">
        <v>0</v>
      </c>
      <c r="V12132">
        <v>0</v>
      </c>
      <c r="W12132">
        <v>935</v>
      </c>
    </row>
    <row r="12133" spans="1:23" x14ac:dyDescent="0.25">
      <c r="H12133" t="s">
        <v>17994</v>
      </c>
    </row>
    <row r="12134" spans="1:23" x14ac:dyDescent="0.25">
      <c r="A12134">
        <v>6064</v>
      </c>
      <c r="B12134">
        <v>7453</v>
      </c>
      <c r="C12134" t="s">
        <v>17995</v>
      </c>
      <c r="D12134" t="s">
        <v>14</v>
      </c>
      <c r="E12134" t="s">
        <v>179</v>
      </c>
      <c r="F12134" t="s">
        <v>17996</v>
      </c>
      <c r="G12134" t="str">
        <f>"201511013758"</f>
        <v>201511013758</v>
      </c>
      <c r="H12134">
        <v>935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  <c r="R12134">
        <v>0</v>
      </c>
      <c r="S12134">
        <v>0</v>
      </c>
      <c r="V12134">
        <v>1</v>
      </c>
      <c r="W12134">
        <v>935</v>
      </c>
    </row>
    <row r="12135" spans="1:23" x14ac:dyDescent="0.25">
      <c r="H12135" t="s">
        <v>17997</v>
      </c>
    </row>
    <row r="12136" spans="1:23" x14ac:dyDescent="0.25">
      <c r="A12136">
        <v>6065</v>
      </c>
      <c r="B12136">
        <v>8949</v>
      </c>
      <c r="C12136" t="s">
        <v>17998</v>
      </c>
      <c r="D12136" t="s">
        <v>1575</v>
      </c>
      <c r="E12136" t="s">
        <v>41</v>
      </c>
      <c r="F12136" t="s">
        <v>17999</v>
      </c>
      <c r="G12136" t="str">
        <f>"201511015352"</f>
        <v>201511015352</v>
      </c>
      <c r="H12136">
        <v>935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0</v>
      </c>
      <c r="V12136">
        <v>0</v>
      </c>
      <c r="W12136">
        <v>935</v>
      </c>
    </row>
    <row r="12137" spans="1:23" x14ac:dyDescent="0.25">
      <c r="H12137" t="s">
        <v>18000</v>
      </c>
    </row>
    <row r="12138" spans="1:23" x14ac:dyDescent="0.25">
      <c r="A12138">
        <v>6066</v>
      </c>
      <c r="B12138">
        <v>3929</v>
      </c>
      <c r="C12138" t="s">
        <v>18001</v>
      </c>
      <c r="D12138" t="s">
        <v>882</v>
      </c>
      <c r="E12138" t="s">
        <v>196</v>
      </c>
      <c r="F12138" t="s">
        <v>18002</v>
      </c>
      <c r="G12138" t="str">
        <f>"201511023628"</f>
        <v>201511023628</v>
      </c>
      <c r="H12138">
        <v>935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V12138">
        <v>2</v>
      </c>
      <c r="W12138">
        <v>935</v>
      </c>
    </row>
    <row r="12139" spans="1:23" x14ac:dyDescent="0.25">
      <c r="H12139" t="s">
        <v>18003</v>
      </c>
    </row>
    <row r="12140" spans="1:23" x14ac:dyDescent="0.25">
      <c r="A12140">
        <v>6067</v>
      </c>
      <c r="B12140">
        <v>1553</v>
      </c>
      <c r="C12140" t="s">
        <v>17504</v>
      </c>
      <c r="D12140" t="s">
        <v>191</v>
      </c>
      <c r="E12140" t="s">
        <v>60</v>
      </c>
      <c r="F12140" t="s">
        <v>17505</v>
      </c>
      <c r="G12140" t="str">
        <f>"201511036691"</f>
        <v>201511036691</v>
      </c>
      <c r="H12140">
        <v>935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V12140">
        <v>2</v>
      </c>
      <c r="W12140">
        <v>935</v>
      </c>
    </row>
    <row r="12141" spans="1:23" x14ac:dyDescent="0.25">
      <c r="H12141" t="s">
        <v>17506</v>
      </c>
    </row>
    <row r="12142" spans="1:23" x14ac:dyDescent="0.25">
      <c r="A12142">
        <v>6068</v>
      </c>
      <c r="B12142">
        <v>5765</v>
      </c>
      <c r="C12142" t="s">
        <v>18004</v>
      </c>
      <c r="D12142" t="s">
        <v>570</v>
      </c>
      <c r="E12142" t="s">
        <v>196</v>
      </c>
      <c r="F12142" t="s">
        <v>18005</v>
      </c>
      <c r="G12142" t="str">
        <f>"201406013566"</f>
        <v>201406013566</v>
      </c>
      <c r="H12142">
        <v>935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  <c r="V12142">
        <v>0</v>
      </c>
      <c r="W12142">
        <v>935</v>
      </c>
    </row>
    <row r="12143" spans="1:23" x14ac:dyDescent="0.25">
      <c r="H12143" t="s">
        <v>18006</v>
      </c>
    </row>
    <row r="12144" spans="1:23" x14ac:dyDescent="0.25">
      <c r="A12144">
        <v>6069</v>
      </c>
      <c r="B12144">
        <v>3059</v>
      </c>
      <c r="C12144" t="s">
        <v>18007</v>
      </c>
      <c r="D12144" t="s">
        <v>854</v>
      </c>
      <c r="E12144" t="s">
        <v>15</v>
      </c>
      <c r="F12144" t="s">
        <v>18008</v>
      </c>
      <c r="G12144" t="str">
        <f>"00030150"</f>
        <v>00030150</v>
      </c>
      <c r="H12144">
        <v>935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R12144">
        <v>0</v>
      </c>
      <c r="S12144">
        <v>0</v>
      </c>
      <c r="V12144">
        <v>0</v>
      </c>
      <c r="W12144">
        <v>935</v>
      </c>
    </row>
    <row r="12145" spans="1:23" x14ac:dyDescent="0.25">
      <c r="H12145" t="s">
        <v>18009</v>
      </c>
    </row>
    <row r="12146" spans="1:23" x14ac:dyDescent="0.25">
      <c r="A12146">
        <v>6070</v>
      </c>
      <c r="B12146">
        <v>3735</v>
      </c>
      <c r="C12146" t="s">
        <v>18010</v>
      </c>
      <c r="D12146" t="s">
        <v>24</v>
      </c>
      <c r="E12146" t="s">
        <v>25</v>
      </c>
      <c r="F12146" t="s">
        <v>18011</v>
      </c>
      <c r="G12146" t="str">
        <f>"201511035097"</f>
        <v>201511035097</v>
      </c>
      <c r="H12146">
        <v>935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  <c r="R12146">
        <v>0</v>
      </c>
      <c r="S12146">
        <v>0</v>
      </c>
      <c r="V12146">
        <v>0</v>
      </c>
      <c r="W12146">
        <v>935</v>
      </c>
    </row>
    <row r="12147" spans="1:23" x14ac:dyDescent="0.25">
      <c r="H12147" t="s">
        <v>18012</v>
      </c>
    </row>
    <row r="12148" spans="1:23" x14ac:dyDescent="0.25">
      <c r="A12148">
        <v>6071</v>
      </c>
      <c r="B12148">
        <v>4704</v>
      </c>
      <c r="C12148" t="s">
        <v>18013</v>
      </c>
      <c r="D12148" t="s">
        <v>655</v>
      </c>
      <c r="E12148" t="s">
        <v>15</v>
      </c>
      <c r="F12148" t="s">
        <v>18014</v>
      </c>
      <c r="G12148" t="str">
        <f>"201511042771"</f>
        <v>201511042771</v>
      </c>
      <c r="H12148">
        <v>935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  <c r="V12148">
        <v>0</v>
      </c>
      <c r="W12148">
        <v>935</v>
      </c>
    </row>
    <row r="12149" spans="1:23" x14ac:dyDescent="0.25">
      <c r="H12149" t="s">
        <v>18015</v>
      </c>
    </row>
    <row r="12150" spans="1:23" x14ac:dyDescent="0.25">
      <c r="A12150">
        <v>6072</v>
      </c>
      <c r="B12150">
        <v>8216</v>
      </c>
      <c r="C12150" t="s">
        <v>18016</v>
      </c>
      <c r="D12150" t="s">
        <v>83</v>
      </c>
      <c r="E12150" t="s">
        <v>1051</v>
      </c>
      <c r="F12150" t="s">
        <v>18017</v>
      </c>
      <c r="G12150" t="str">
        <f>"201511015054"</f>
        <v>201511015054</v>
      </c>
      <c r="H12150">
        <v>935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V12150">
        <v>0</v>
      </c>
      <c r="W12150">
        <v>935</v>
      </c>
    </row>
    <row r="12151" spans="1:23" x14ac:dyDescent="0.25">
      <c r="H12151" t="s">
        <v>18018</v>
      </c>
    </row>
    <row r="12152" spans="1:23" x14ac:dyDescent="0.25">
      <c r="A12152">
        <v>6073</v>
      </c>
      <c r="B12152">
        <v>8659</v>
      </c>
      <c r="C12152" t="s">
        <v>18019</v>
      </c>
      <c r="D12152" t="s">
        <v>14</v>
      </c>
      <c r="E12152" t="s">
        <v>51</v>
      </c>
      <c r="F12152" t="s">
        <v>18020</v>
      </c>
      <c r="G12152" t="str">
        <f>"00095490"</f>
        <v>00095490</v>
      </c>
      <c r="H12152">
        <v>935</v>
      </c>
      <c r="I12152">
        <v>0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  <c r="R12152">
        <v>0</v>
      </c>
      <c r="S12152">
        <v>0</v>
      </c>
      <c r="V12152">
        <v>0</v>
      </c>
      <c r="W12152">
        <v>935</v>
      </c>
    </row>
    <row r="12153" spans="1:23" x14ac:dyDescent="0.25">
      <c r="H12153">
        <v>897</v>
      </c>
    </row>
    <row r="12154" spans="1:23" x14ac:dyDescent="0.25">
      <c r="A12154">
        <v>6074</v>
      </c>
      <c r="B12154">
        <v>2391</v>
      </c>
      <c r="C12154" t="s">
        <v>18021</v>
      </c>
      <c r="D12154" t="s">
        <v>18022</v>
      </c>
      <c r="E12154" t="s">
        <v>75</v>
      </c>
      <c r="F12154" t="s">
        <v>18023</v>
      </c>
      <c r="G12154" t="str">
        <f>"00069373"</f>
        <v>00069373</v>
      </c>
      <c r="H12154">
        <v>935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R12154">
        <v>0</v>
      </c>
      <c r="S12154">
        <v>0</v>
      </c>
      <c r="V12154">
        <v>2</v>
      </c>
      <c r="W12154">
        <v>935</v>
      </c>
    </row>
    <row r="12155" spans="1:23" x14ac:dyDescent="0.25">
      <c r="H12155" t="s">
        <v>12095</v>
      </c>
    </row>
    <row r="12156" spans="1:23" x14ac:dyDescent="0.25">
      <c r="A12156">
        <v>6075</v>
      </c>
      <c r="B12156">
        <v>2786</v>
      </c>
      <c r="C12156" t="s">
        <v>3691</v>
      </c>
      <c r="D12156" t="s">
        <v>570</v>
      </c>
      <c r="E12156" t="s">
        <v>75</v>
      </c>
      <c r="F12156" t="s">
        <v>18024</v>
      </c>
      <c r="G12156" t="str">
        <f>"201511035159"</f>
        <v>201511035159</v>
      </c>
      <c r="H12156">
        <v>935</v>
      </c>
      <c r="I12156">
        <v>0</v>
      </c>
      <c r="J12156">
        <v>0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  <c r="R12156">
        <v>0</v>
      </c>
      <c r="S12156">
        <v>0</v>
      </c>
      <c r="V12156">
        <v>0</v>
      </c>
      <c r="W12156">
        <v>935</v>
      </c>
    </row>
    <row r="12157" spans="1:23" x14ac:dyDescent="0.25">
      <c r="H12157" t="s">
        <v>18025</v>
      </c>
    </row>
    <row r="12158" spans="1:23" x14ac:dyDescent="0.25">
      <c r="A12158">
        <v>6076</v>
      </c>
      <c r="B12158">
        <v>285</v>
      </c>
      <c r="C12158" t="s">
        <v>18026</v>
      </c>
      <c r="D12158" t="s">
        <v>140</v>
      </c>
      <c r="E12158" t="s">
        <v>18027</v>
      </c>
      <c r="F12158" t="s">
        <v>18028</v>
      </c>
      <c r="G12158" t="str">
        <f>"201502002995"</f>
        <v>201502002995</v>
      </c>
      <c r="H12158">
        <v>935</v>
      </c>
      <c r="I12158">
        <v>0</v>
      </c>
      <c r="J12158">
        <v>0</v>
      </c>
      <c r="K12158">
        <v>0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0</v>
      </c>
      <c r="R12158">
        <v>0</v>
      </c>
      <c r="S12158">
        <v>0</v>
      </c>
      <c r="V12158">
        <v>0</v>
      </c>
      <c r="W12158">
        <v>935</v>
      </c>
    </row>
    <row r="12159" spans="1:23" x14ac:dyDescent="0.25">
      <c r="H12159" t="s">
        <v>18029</v>
      </c>
    </row>
    <row r="12160" spans="1:23" x14ac:dyDescent="0.25">
      <c r="A12160">
        <v>6077</v>
      </c>
      <c r="B12160">
        <v>308</v>
      </c>
      <c r="C12160" t="s">
        <v>18030</v>
      </c>
      <c r="D12160" t="s">
        <v>18031</v>
      </c>
      <c r="E12160" t="s">
        <v>15</v>
      </c>
      <c r="F12160" t="s">
        <v>18032</v>
      </c>
      <c r="G12160" t="str">
        <f>"00022984"</f>
        <v>00022984</v>
      </c>
      <c r="H12160">
        <v>935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R12160">
        <v>0</v>
      </c>
      <c r="S12160">
        <v>0</v>
      </c>
      <c r="V12160">
        <v>0</v>
      </c>
      <c r="W12160">
        <v>935</v>
      </c>
    </row>
    <row r="12161" spans="1:23" x14ac:dyDescent="0.25">
      <c r="H12161" t="s">
        <v>18033</v>
      </c>
    </row>
    <row r="12162" spans="1:23" x14ac:dyDescent="0.25">
      <c r="A12162">
        <v>6078</v>
      </c>
      <c r="B12162">
        <v>1946</v>
      </c>
      <c r="C12162" t="s">
        <v>18034</v>
      </c>
      <c r="D12162" t="s">
        <v>83</v>
      </c>
      <c r="E12162" t="s">
        <v>1785</v>
      </c>
      <c r="F12162" t="s">
        <v>18035</v>
      </c>
      <c r="G12162" t="str">
        <f>"00048206"</f>
        <v>00048206</v>
      </c>
      <c r="H12162">
        <v>935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0</v>
      </c>
      <c r="V12162">
        <v>1</v>
      </c>
      <c r="W12162">
        <v>935</v>
      </c>
    </row>
    <row r="12163" spans="1:23" x14ac:dyDescent="0.25">
      <c r="H12163" t="s">
        <v>18036</v>
      </c>
    </row>
    <row r="12164" spans="1:23" x14ac:dyDescent="0.25">
      <c r="A12164">
        <v>6079</v>
      </c>
      <c r="B12164">
        <v>467</v>
      </c>
      <c r="C12164" t="s">
        <v>9941</v>
      </c>
      <c r="D12164" t="s">
        <v>18037</v>
      </c>
      <c r="E12164" t="s">
        <v>213</v>
      </c>
      <c r="F12164" t="s">
        <v>18038</v>
      </c>
      <c r="G12164" t="str">
        <f>"00024321"</f>
        <v>00024321</v>
      </c>
      <c r="H12164">
        <v>935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R12164">
        <v>0</v>
      </c>
      <c r="S12164">
        <v>0</v>
      </c>
      <c r="V12164">
        <v>0</v>
      </c>
      <c r="W12164">
        <v>935</v>
      </c>
    </row>
    <row r="12165" spans="1:23" x14ac:dyDescent="0.25">
      <c r="H12165" t="s">
        <v>18039</v>
      </c>
    </row>
    <row r="12166" spans="1:23" x14ac:dyDescent="0.25">
      <c r="A12166">
        <v>6080</v>
      </c>
      <c r="B12166">
        <v>3403</v>
      </c>
      <c r="C12166" t="s">
        <v>18040</v>
      </c>
      <c r="D12166" t="s">
        <v>24</v>
      </c>
      <c r="E12166" t="s">
        <v>96</v>
      </c>
      <c r="F12166" t="s">
        <v>18041</v>
      </c>
      <c r="G12166" t="str">
        <f>"201511033849"</f>
        <v>201511033849</v>
      </c>
      <c r="H12166">
        <v>935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V12166">
        <v>0</v>
      </c>
      <c r="W12166">
        <v>935</v>
      </c>
    </row>
    <row r="12167" spans="1:23" x14ac:dyDescent="0.25">
      <c r="H12167" t="s">
        <v>18042</v>
      </c>
    </row>
    <row r="12168" spans="1:23" x14ac:dyDescent="0.25">
      <c r="A12168">
        <v>6081</v>
      </c>
      <c r="B12168">
        <v>9656</v>
      </c>
      <c r="C12168" t="s">
        <v>18043</v>
      </c>
      <c r="D12168" t="s">
        <v>105</v>
      </c>
      <c r="E12168" t="s">
        <v>123</v>
      </c>
      <c r="F12168" t="s">
        <v>18044</v>
      </c>
      <c r="G12168" t="str">
        <f>"201511030033"</f>
        <v>201511030033</v>
      </c>
      <c r="H12168">
        <v>935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0</v>
      </c>
      <c r="S12168">
        <v>0</v>
      </c>
      <c r="V12168">
        <v>0</v>
      </c>
      <c r="W12168">
        <v>935</v>
      </c>
    </row>
    <row r="12169" spans="1:23" x14ac:dyDescent="0.25">
      <c r="H12169" t="s">
        <v>18045</v>
      </c>
    </row>
    <row r="12170" spans="1:23" x14ac:dyDescent="0.25">
      <c r="A12170">
        <v>6082</v>
      </c>
      <c r="B12170">
        <v>3258</v>
      </c>
      <c r="C12170" t="s">
        <v>5929</v>
      </c>
      <c r="D12170" t="s">
        <v>495</v>
      </c>
      <c r="E12170" t="s">
        <v>162</v>
      </c>
      <c r="F12170" t="s">
        <v>18046</v>
      </c>
      <c r="G12170" t="str">
        <f>"00083329"</f>
        <v>00083329</v>
      </c>
      <c r="H12170">
        <v>935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  <c r="R12170">
        <v>0</v>
      </c>
      <c r="S12170">
        <v>0</v>
      </c>
      <c r="V12170">
        <v>0</v>
      </c>
      <c r="W12170">
        <v>935</v>
      </c>
    </row>
    <row r="12171" spans="1:23" x14ac:dyDescent="0.25">
      <c r="H12171" t="s">
        <v>18047</v>
      </c>
    </row>
    <row r="12172" spans="1:23" x14ac:dyDescent="0.25">
      <c r="A12172">
        <v>6083</v>
      </c>
      <c r="B12172">
        <v>9725</v>
      </c>
      <c r="C12172" t="s">
        <v>18048</v>
      </c>
      <c r="D12172" t="s">
        <v>60</v>
      </c>
      <c r="E12172" t="s">
        <v>116</v>
      </c>
      <c r="F12172" t="s">
        <v>18049</v>
      </c>
      <c r="G12172" t="str">
        <f>"201511035102"</f>
        <v>201511035102</v>
      </c>
      <c r="H12172">
        <v>935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0</v>
      </c>
      <c r="R12172">
        <v>0</v>
      </c>
      <c r="S12172">
        <v>0</v>
      </c>
      <c r="V12172">
        <v>0</v>
      </c>
      <c r="W12172">
        <v>935</v>
      </c>
    </row>
    <row r="12173" spans="1:23" x14ac:dyDescent="0.25">
      <c r="H12173" t="s">
        <v>18050</v>
      </c>
    </row>
    <row r="12174" spans="1:23" x14ac:dyDescent="0.25">
      <c r="A12174">
        <v>6084</v>
      </c>
      <c r="B12174">
        <v>8267</v>
      </c>
      <c r="C12174" t="s">
        <v>18051</v>
      </c>
      <c r="D12174" t="s">
        <v>570</v>
      </c>
      <c r="E12174" t="s">
        <v>70</v>
      </c>
      <c r="F12174" t="s">
        <v>18052</v>
      </c>
      <c r="G12174" t="str">
        <f>"201511028520"</f>
        <v>201511028520</v>
      </c>
      <c r="H12174">
        <v>935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V12174">
        <v>0</v>
      </c>
      <c r="W12174">
        <v>935</v>
      </c>
    </row>
    <row r="12175" spans="1:23" x14ac:dyDescent="0.25">
      <c r="H12175" t="s">
        <v>18053</v>
      </c>
    </row>
    <row r="12176" spans="1:23" x14ac:dyDescent="0.25">
      <c r="A12176">
        <v>6085</v>
      </c>
      <c r="B12176">
        <v>2415</v>
      </c>
      <c r="C12176" t="s">
        <v>1443</v>
      </c>
      <c r="D12176" t="s">
        <v>64</v>
      </c>
      <c r="E12176" t="s">
        <v>55</v>
      </c>
      <c r="F12176" t="s">
        <v>18054</v>
      </c>
      <c r="G12176" t="str">
        <f>"00018494"</f>
        <v>00018494</v>
      </c>
      <c r="H12176">
        <v>935</v>
      </c>
      <c r="I12176">
        <v>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  <c r="R12176">
        <v>0</v>
      </c>
      <c r="S12176">
        <v>0</v>
      </c>
      <c r="V12176">
        <v>2</v>
      </c>
      <c r="W12176">
        <v>935</v>
      </c>
    </row>
    <row r="12177" spans="1:23" x14ac:dyDescent="0.25">
      <c r="H12177" t="s">
        <v>18055</v>
      </c>
    </row>
    <row r="12178" spans="1:23" x14ac:dyDescent="0.25">
      <c r="A12178">
        <v>6086</v>
      </c>
      <c r="B12178">
        <v>1701</v>
      </c>
      <c r="C12178" t="s">
        <v>18056</v>
      </c>
      <c r="D12178" t="s">
        <v>18057</v>
      </c>
      <c r="E12178" t="s">
        <v>123</v>
      </c>
      <c r="F12178" t="s">
        <v>18058</v>
      </c>
      <c r="G12178" t="str">
        <f>"00041632"</f>
        <v>00041632</v>
      </c>
      <c r="H12178">
        <v>935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  <c r="R12178">
        <v>0</v>
      </c>
      <c r="S12178">
        <v>0</v>
      </c>
      <c r="V12178">
        <v>0</v>
      </c>
      <c r="W12178">
        <v>935</v>
      </c>
    </row>
    <row r="12179" spans="1:23" x14ac:dyDescent="0.25">
      <c r="H12179" t="s">
        <v>18059</v>
      </c>
    </row>
    <row r="12180" spans="1:23" x14ac:dyDescent="0.25">
      <c r="A12180">
        <v>6087</v>
      </c>
      <c r="B12180">
        <v>6394</v>
      </c>
      <c r="C12180" t="s">
        <v>736</v>
      </c>
      <c r="D12180" t="s">
        <v>140</v>
      </c>
      <c r="E12180" t="s">
        <v>425</v>
      </c>
      <c r="F12180" t="s">
        <v>18060</v>
      </c>
      <c r="G12180" t="str">
        <f>"00021014"</f>
        <v>00021014</v>
      </c>
      <c r="H12180">
        <v>935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R12180">
        <v>0</v>
      </c>
      <c r="S12180">
        <v>0</v>
      </c>
      <c r="V12180">
        <v>0</v>
      </c>
      <c r="W12180">
        <v>935</v>
      </c>
    </row>
    <row r="12181" spans="1:23" x14ac:dyDescent="0.25">
      <c r="H12181" t="s">
        <v>18061</v>
      </c>
    </row>
    <row r="12182" spans="1:23" x14ac:dyDescent="0.25">
      <c r="A12182">
        <v>6088</v>
      </c>
      <c r="B12182">
        <v>9302</v>
      </c>
      <c r="C12182" t="s">
        <v>18062</v>
      </c>
      <c r="D12182" t="s">
        <v>36</v>
      </c>
      <c r="E12182" t="s">
        <v>213</v>
      </c>
      <c r="F12182" t="s">
        <v>18063</v>
      </c>
      <c r="G12182" t="str">
        <f>"00047468"</f>
        <v>00047468</v>
      </c>
      <c r="H12182">
        <v>935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  <c r="R12182">
        <v>0</v>
      </c>
      <c r="S12182">
        <v>0</v>
      </c>
      <c r="V12182">
        <v>0</v>
      </c>
      <c r="W12182">
        <v>935</v>
      </c>
    </row>
    <row r="12183" spans="1:23" x14ac:dyDescent="0.25">
      <c r="H12183" t="s">
        <v>18064</v>
      </c>
    </row>
    <row r="12184" spans="1:23" x14ac:dyDescent="0.25">
      <c r="A12184">
        <v>6089</v>
      </c>
      <c r="B12184">
        <v>7227</v>
      </c>
      <c r="C12184" t="s">
        <v>18065</v>
      </c>
      <c r="D12184" t="s">
        <v>1655</v>
      </c>
      <c r="E12184" t="s">
        <v>65</v>
      </c>
      <c r="F12184" t="s">
        <v>18066</v>
      </c>
      <c r="G12184" t="str">
        <f>"00046711"</f>
        <v>00046711</v>
      </c>
      <c r="H12184">
        <v>935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V12184">
        <v>0</v>
      </c>
      <c r="W12184">
        <v>935</v>
      </c>
    </row>
    <row r="12185" spans="1:23" x14ac:dyDescent="0.25">
      <c r="H12185" t="s">
        <v>18067</v>
      </c>
    </row>
    <row r="12186" spans="1:23" x14ac:dyDescent="0.25">
      <c r="A12186">
        <v>6090</v>
      </c>
      <c r="B12186">
        <v>5686</v>
      </c>
      <c r="C12186" t="s">
        <v>18068</v>
      </c>
      <c r="D12186" t="s">
        <v>1575</v>
      </c>
      <c r="E12186" t="s">
        <v>222</v>
      </c>
      <c r="F12186" t="s">
        <v>18069</v>
      </c>
      <c r="G12186" t="str">
        <f>"00020990"</f>
        <v>00020990</v>
      </c>
      <c r="H12186">
        <v>935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V12186">
        <v>0</v>
      </c>
      <c r="W12186">
        <v>935</v>
      </c>
    </row>
    <row r="12187" spans="1:23" x14ac:dyDescent="0.25">
      <c r="H12187" t="s">
        <v>18070</v>
      </c>
    </row>
    <row r="12188" spans="1:23" x14ac:dyDescent="0.25">
      <c r="A12188">
        <v>6091</v>
      </c>
      <c r="B12188">
        <v>7038</v>
      </c>
      <c r="C12188" t="s">
        <v>1150</v>
      </c>
      <c r="D12188" t="s">
        <v>18071</v>
      </c>
      <c r="E12188" t="s">
        <v>6423</v>
      </c>
      <c r="F12188" t="s">
        <v>18072</v>
      </c>
      <c r="G12188" t="str">
        <f>"00079382"</f>
        <v>00079382</v>
      </c>
      <c r="H12188">
        <v>935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0</v>
      </c>
      <c r="R12188">
        <v>0</v>
      </c>
      <c r="S12188">
        <v>0</v>
      </c>
      <c r="V12188">
        <v>0</v>
      </c>
      <c r="W12188">
        <v>935</v>
      </c>
    </row>
    <row r="12189" spans="1:23" x14ac:dyDescent="0.25">
      <c r="H12189" t="s">
        <v>18073</v>
      </c>
    </row>
    <row r="12190" spans="1:23" x14ac:dyDescent="0.25">
      <c r="A12190">
        <v>6092</v>
      </c>
      <c r="B12190">
        <v>8140</v>
      </c>
      <c r="C12190" t="s">
        <v>18074</v>
      </c>
      <c r="D12190" t="s">
        <v>570</v>
      </c>
      <c r="E12190" t="s">
        <v>60</v>
      </c>
      <c r="F12190" t="s">
        <v>18075</v>
      </c>
      <c r="G12190" t="str">
        <f>"201511023182"</f>
        <v>201511023182</v>
      </c>
      <c r="H12190">
        <v>935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0</v>
      </c>
      <c r="R12190">
        <v>0</v>
      </c>
      <c r="S12190">
        <v>0</v>
      </c>
      <c r="V12190">
        <v>0</v>
      </c>
      <c r="W12190">
        <v>935</v>
      </c>
    </row>
    <row r="12191" spans="1:23" x14ac:dyDescent="0.25">
      <c r="H12191" t="s">
        <v>1381</v>
      </c>
    </row>
    <row r="12192" spans="1:23" x14ac:dyDescent="0.25">
      <c r="A12192">
        <v>6093</v>
      </c>
      <c r="B12192">
        <v>5472</v>
      </c>
      <c r="C12192" t="s">
        <v>17030</v>
      </c>
      <c r="D12192" t="s">
        <v>17031</v>
      </c>
      <c r="E12192" t="s">
        <v>17032</v>
      </c>
      <c r="F12192" t="s">
        <v>17033</v>
      </c>
      <c r="G12192" t="str">
        <f>"00076125"</f>
        <v>00076125</v>
      </c>
      <c r="H12192">
        <v>935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0</v>
      </c>
      <c r="R12192">
        <v>0</v>
      </c>
      <c r="S12192">
        <v>0</v>
      </c>
      <c r="V12192">
        <v>0</v>
      </c>
      <c r="W12192">
        <v>935</v>
      </c>
    </row>
    <row r="12193" spans="1:23" x14ac:dyDescent="0.25">
      <c r="H12193" t="s">
        <v>17034</v>
      </c>
    </row>
    <row r="12194" spans="1:23" x14ac:dyDescent="0.25">
      <c r="A12194">
        <v>6094</v>
      </c>
      <c r="B12194">
        <v>9281</v>
      </c>
      <c r="C12194" t="s">
        <v>18076</v>
      </c>
      <c r="D12194" t="s">
        <v>105</v>
      </c>
      <c r="E12194" t="s">
        <v>51</v>
      </c>
      <c r="F12194" t="s">
        <v>18077</v>
      </c>
      <c r="G12194" t="str">
        <f>"00029858"</f>
        <v>00029858</v>
      </c>
      <c r="H12194">
        <v>935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  <c r="R12194">
        <v>0</v>
      </c>
      <c r="S12194">
        <v>0</v>
      </c>
      <c r="V12194">
        <v>2</v>
      </c>
      <c r="W12194">
        <v>935</v>
      </c>
    </row>
    <row r="12195" spans="1:23" x14ac:dyDescent="0.25">
      <c r="H12195" t="s">
        <v>18078</v>
      </c>
    </row>
    <row r="12196" spans="1:23" x14ac:dyDescent="0.25">
      <c r="A12196">
        <v>6095</v>
      </c>
      <c r="B12196">
        <v>7027</v>
      </c>
      <c r="C12196" t="s">
        <v>1717</v>
      </c>
      <c r="D12196" t="s">
        <v>10483</v>
      </c>
      <c r="E12196" t="s">
        <v>1399</v>
      </c>
      <c r="F12196" t="s">
        <v>18079</v>
      </c>
      <c r="G12196" t="str">
        <f>"00033103"</f>
        <v>00033103</v>
      </c>
      <c r="H12196">
        <v>935</v>
      </c>
      <c r="I12196">
        <v>0</v>
      </c>
      <c r="J12196">
        <v>0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  <c r="R12196">
        <v>0</v>
      </c>
      <c r="S12196">
        <v>0</v>
      </c>
      <c r="V12196">
        <v>0</v>
      </c>
      <c r="W12196">
        <v>935</v>
      </c>
    </row>
    <row r="12197" spans="1:23" x14ac:dyDescent="0.25">
      <c r="H12197" t="s">
        <v>18080</v>
      </c>
    </row>
    <row r="12198" spans="1:23" x14ac:dyDescent="0.25">
      <c r="A12198">
        <v>6096</v>
      </c>
      <c r="B12198">
        <v>9873</v>
      </c>
      <c r="C12198" t="s">
        <v>18081</v>
      </c>
      <c r="D12198" t="s">
        <v>183</v>
      </c>
      <c r="E12198" t="s">
        <v>51</v>
      </c>
      <c r="F12198" t="s">
        <v>18082</v>
      </c>
      <c r="G12198" t="str">
        <f>"200808000711"</f>
        <v>200808000711</v>
      </c>
      <c r="H12198" t="s">
        <v>9126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8</v>
      </c>
      <c r="S12198">
        <v>56</v>
      </c>
      <c r="V12198">
        <v>2</v>
      </c>
      <c r="W12198" t="s">
        <v>18083</v>
      </c>
    </row>
    <row r="12199" spans="1:23" x14ac:dyDescent="0.25">
      <c r="H12199" t="s">
        <v>18084</v>
      </c>
    </row>
    <row r="12200" spans="1:23" x14ac:dyDescent="0.25">
      <c r="A12200">
        <v>6097</v>
      </c>
      <c r="B12200">
        <v>6858</v>
      </c>
      <c r="C12200" t="s">
        <v>18085</v>
      </c>
      <c r="D12200" t="s">
        <v>18086</v>
      </c>
      <c r="E12200" t="s">
        <v>18087</v>
      </c>
      <c r="F12200" t="s">
        <v>18088</v>
      </c>
      <c r="G12200" t="str">
        <f>"00045171"</f>
        <v>00045171</v>
      </c>
      <c r="H12200" t="s">
        <v>4560</v>
      </c>
      <c r="I12200">
        <v>150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v>6</v>
      </c>
      <c r="S12200">
        <v>42</v>
      </c>
      <c r="V12200">
        <v>0</v>
      </c>
      <c r="W12200" t="s">
        <v>18089</v>
      </c>
    </row>
    <row r="12201" spans="1:23" x14ac:dyDescent="0.25">
      <c r="H12201" t="s">
        <v>18090</v>
      </c>
    </row>
    <row r="12202" spans="1:23" x14ac:dyDescent="0.25">
      <c r="A12202">
        <v>6098</v>
      </c>
      <c r="B12202">
        <v>4725</v>
      </c>
      <c r="C12202" t="s">
        <v>8589</v>
      </c>
      <c r="D12202" t="s">
        <v>515</v>
      </c>
      <c r="E12202" t="s">
        <v>116</v>
      </c>
      <c r="F12202" t="s">
        <v>18091</v>
      </c>
      <c r="G12202" t="str">
        <f>"00049394"</f>
        <v>00049394</v>
      </c>
      <c r="H12202" t="s">
        <v>10821</v>
      </c>
      <c r="I12202">
        <v>150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  <c r="R12202">
        <v>0</v>
      </c>
      <c r="S12202">
        <v>0</v>
      </c>
      <c r="V12202">
        <v>3</v>
      </c>
      <c r="W12202" t="s">
        <v>18092</v>
      </c>
    </row>
    <row r="12203" spans="1:23" x14ac:dyDescent="0.25">
      <c r="H12203" t="s">
        <v>18093</v>
      </c>
    </row>
    <row r="12204" spans="1:23" x14ac:dyDescent="0.25">
      <c r="A12204">
        <v>6099</v>
      </c>
      <c r="B12204">
        <v>6428</v>
      </c>
      <c r="C12204" t="s">
        <v>18094</v>
      </c>
      <c r="D12204" t="s">
        <v>2223</v>
      </c>
      <c r="E12204" t="s">
        <v>116</v>
      </c>
      <c r="F12204" t="s">
        <v>18095</v>
      </c>
      <c r="G12204" t="str">
        <f>"201502002519"</f>
        <v>201502002519</v>
      </c>
      <c r="H12204" t="s">
        <v>6181</v>
      </c>
      <c r="I12204">
        <v>0</v>
      </c>
      <c r="J12204">
        <v>30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R12204">
        <v>0</v>
      </c>
      <c r="S12204">
        <v>0</v>
      </c>
      <c r="V12204">
        <v>0</v>
      </c>
      <c r="W12204" t="s">
        <v>18096</v>
      </c>
    </row>
    <row r="12205" spans="1:23" x14ac:dyDescent="0.25">
      <c r="H12205" t="s">
        <v>18097</v>
      </c>
    </row>
    <row r="12206" spans="1:23" x14ac:dyDescent="0.25">
      <c r="A12206">
        <v>6100</v>
      </c>
      <c r="B12206">
        <v>5703</v>
      </c>
      <c r="C12206" t="s">
        <v>6224</v>
      </c>
      <c r="D12206" t="s">
        <v>130</v>
      </c>
      <c r="E12206" t="s">
        <v>51</v>
      </c>
      <c r="F12206" t="s">
        <v>18098</v>
      </c>
      <c r="G12206" t="str">
        <f>"201511028133"</f>
        <v>201511028133</v>
      </c>
      <c r="H12206">
        <v>913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  <c r="R12206">
        <v>3</v>
      </c>
      <c r="S12206">
        <v>21</v>
      </c>
      <c r="V12206">
        <v>0</v>
      </c>
      <c r="W12206">
        <v>934</v>
      </c>
    </row>
    <row r="12207" spans="1:23" x14ac:dyDescent="0.25">
      <c r="H12207" t="s">
        <v>18099</v>
      </c>
    </row>
    <row r="12208" spans="1:23" x14ac:dyDescent="0.25">
      <c r="A12208">
        <v>6101</v>
      </c>
      <c r="B12208">
        <v>128</v>
      </c>
      <c r="C12208" t="s">
        <v>607</v>
      </c>
      <c r="D12208" t="s">
        <v>515</v>
      </c>
      <c r="E12208" t="s">
        <v>9727</v>
      </c>
      <c r="F12208" t="s">
        <v>18100</v>
      </c>
      <c r="G12208" t="str">
        <f>"00019381"</f>
        <v>00019381</v>
      </c>
      <c r="H12208" t="s">
        <v>2658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70</v>
      </c>
      <c r="P12208">
        <v>0</v>
      </c>
      <c r="Q12208">
        <v>0</v>
      </c>
      <c r="R12208">
        <v>0</v>
      </c>
      <c r="S12208">
        <v>0</v>
      </c>
      <c r="V12208">
        <v>0</v>
      </c>
      <c r="W12208" t="s">
        <v>18101</v>
      </c>
    </row>
    <row r="12209" spans="1:23" x14ac:dyDescent="0.25">
      <c r="H12209" t="s">
        <v>18102</v>
      </c>
    </row>
    <row r="12210" spans="1:23" x14ac:dyDescent="0.25">
      <c r="A12210">
        <v>6102</v>
      </c>
      <c r="B12210">
        <v>3200</v>
      </c>
      <c r="C12210" t="s">
        <v>225</v>
      </c>
      <c r="D12210" t="s">
        <v>155</v>
      </c>
      <c r="E12210" t="s">
        <v>41</v>
      </c>
      <c r="F12210" t="s">
        <v>13776</v>
      </c>
      <c r="G12210" t="str">
        <f>"00079251"</f>
        <v>00079251</v>
      </c>
      <c r="H12210" t="s">
        <v>2169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R12210">
        <v>5</v>
      </c>
      <c r="S12210">
        <v>35</v>
      </c>
      <c r="V12210">
        <v>0</v>
      </c>
      <c r="W12210" t="s">
        <v>18103</v>
      </c>
    </row>
    <row r="12211" spans="1:23" x14ac:dyDescent="0.25">
      <c r="H12211" t="s">
        <v>13778</v>
      </c>
    </row>
    <row r="12212" spans="1:23" x14ac:dyDescent="0.25">
      <c r="A12212">
        <v>6103</v>
      </c>
      <c r="B12212">
        <v>4952</v>
      </c>
      <c r="C12212" t="s">
        <v>18104</v>
      </c>
      <c r="D12212" t="s">
        <v>40</v>
      </c>
      <c r="E12212" t="s">
        <v>196</v>
      </c>
      <c r="F12212" t="s">
        <v>18105</v>
      </c>
      <c r="G12212" t="str">
        <f>"00080522"</f>
        <v>00080522</v>
      </c>
      <c r="H12212">
        <v>770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0</v>
      </c>
      <c r="R12212">
        <v>23</v>
      </c>
      <c r="S12212">
        <v>161</v>
      </c>
      <c r="V12212">
        <v>1</v>
      </c>
      <c r="W12212">
        <v>931</v>
      </c>
    </row>
    <row r="12213" spans="1:23" x14ac:dyDescent="0.25">
      <c r="H12213" t="s">
        <v>18106</v>
      </c>
    </row>
    <row r="12214" spans="1:23" x14ac:dyDescent="0.25">
      <c r="A12214">
        <v>6104</v>
      </c>
      <c r="B12214">
        <v>5056</v>
      </c>
      <c r="C12214" t="s">
        <v>18107</v>
      </c>
      <c r="D12214" t="s">
        <v>326</v>
      </c>
      <c r="E12214" t="s">
        <v>51</v>
      </c>
      <c r="F12214" t="s">
        <v>18108</v>
      </c>
      <c r="G12214" t="str">
        <f>"00024901"</f>
        <v>00024901</v>
      </c>
      <c r="H12214">
        <v>770</v>
      </c>
      <c r="I12214">
        <v>0</v>
      </c>
      <c r="J12214">
        <v>70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  <c r="R12214">
        <v>13</v>
      </c>
      <c r="S12214">
        <v>91</v>
      </c>
      <c r="V12214">
        <v>0</v>
      </c>
      <c r="W12214">
        <v>931</v>
      </c>
    </row>
    <row r="12215" spans="1:23" x14ac:dyDescent="0.25">
      <c r="H12215" t="s">
        <v>18109</v>
      </c>
    </row>
    <row r="12216" spans="1:23" x14ac:dyDescent="0.25">
      <c r="A12216">
        <v>6105</v>
      </c>
      <c r="B12216">
        <v>5506</v>
      </c>
      <c r="C12216" t="s">
        <v>18110</v>
      </c>
      <c r="D12216" t="s">
        <v>18111</v>
      </c>
      <c r="E12216" t="s">
        <v>55</v>
      </c>
      <c r="F12216" t="s">
        <v>18112</v>
      </c>
      <c r="G12216" t="str">
        <f>"00078149"</f>
        <v>00078149</v>
      </c>
      <c r="H12216">
        <v>880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50</v>
      </c>
      <c r="P12216">
        <v>0</v>
      </c>
      <c r="Q12216">
        <v>0</v>
      </c>
      <c r="R12216">
        <v>0</v>
      </c>
      <c r="S12216">
        <v>0</v>
      </c>
      <c r="V12216">
        <v>0</v>
      </c>
      <c r="W12216">
        <v>930</v>
      </c>
    </row>
    <row r="12217" spans="1:23" x14ac:dyDescent="0.25">
      <c r="H12217" t="s">
        <v>18113</v>
      </c>
    </row>
    <row r="12218" spans="1:23" x14ac:dyDescent="0.25">
      <c r="A12218">
        <v>6106</v>
      </c>
      <c r="B12218">
        <v>10131</v>
      </c>
      <c r="C12218" t="s">
        <v>18114</v>
      </c>
      <c r="D12218" t="s">
        <v>50</v>
      </c>
      <c r="E12218" t="s">
        <v>60</v>
      </c>
      <c r="F12218" t="s">
        <v>18115</v>
      </c>
      <c r="G12218" t="str">
        <f>"00093762"</f>
        <v>00093762</v>
      </c>
      <c r="H12218">
        <v>880</v>
      </c>
      <c r="I12218">
        <v>0</v>
      </c>
      <c r="J12218">
        <v>50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V12218">
        <v>0</v>
      </c>
      <c r="W12218">
        <v>930</v>
      </c>
    </row>
    <row r="12219" spans="1:23" x14ac:dyDescent="0.25">
      <c r="H12219" t="s">
        <v>18116</v>
      </c>
    </row>
    <row r="12220" spans="1:23" x14ac:dyDescent="0.25">
      <c r="A12220">
        <v>6107</v>
      </c>
      <c r="B12220">
        <v>6211</v>
      </c>
      <c r="C12220" t="s">
        <v>18117</v>
      </c>
      <c r="D12220" t="s">
        <v>36</v>
      </c>
      <c r="E12220" t="s">
        <v>96</v>
      </c>
      <c r="F12220" t="s">
        <v>18118</v>
      </c>
      <c r="G12220" t="str">
        <f>"20160711945"</f>
        <v>20160711945</v>
      </c>
      <c r="H12220">
        <v>880</v>
      </c>
      <c r="I12220">
        <v>0</v>
      </c>
      <c r="J12220">
        <v>50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  <c r="V12220">
        <v>0</v>
      </c>
      <c r="W12220">
        <v>930</v>
      </c>
    </row>
    <row r="12221" spans="1:23" x14ac:dyDescent="0.25">
      <c r="H12221" t="s">
        <v>18119</v>
      </c>
    </row>
    <row r="12222" spans="1:23" x14ac:dyDescent="0.25">
      <c r="A12222">
        <v>6108</v>
      </c>
      <c r="B12222">
        <v>6882</v>
      </c>
      <c r="C12222" t="s">
        <v>18120</v>
      </c>
      <c r="D12222" t="s">
        <v>907</v>
      </c>
      <c r="E12222" t="s">
        <v>70</v>
      </c>
      <c r="F12222" t="s">
        <v>18121</v>
      </c>
      <c r="G12222" t="str">
        <f>"00089348"</f>
        <v>00089348</v>
      </c>
      <c r="H12222" t="s">
        <v>1352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V12222">
        <v>0</v>
      </c>
      <c r="W12222" t="s">
        <v>1352</v>
      </c>
    </row>
    <row r="12223" spans="1:23" x14ac:dyDescent="0.25">
      <c r="H12223" t="s">
        <v>18122</v>
      </c>
    </row>
    <row r="12224" spans="1:23" x14ac:dyDescent="0.25">
      <c r="A12224">
        <v>6109</v>
      </c>
      <c r="B12224">
        <v>7552</v>
      </c>
      <c r="C12224" t="s">
        <v>16017</v>
      </c>
      <c r="D12224" t="s">
        <v>51</v>
      </c>
      <c r="E12224" t="s">
        <v>113</v>
      </c>
      <c r="F12224" t="s">
        <v>16018</v>
      </c>
      <c r="G12224" t="str">
        <f>"00035211"</f>
        <v>00035211</v>
      </c>
      <c r="H12224" t="s">
        <v>1352</v>
      </c>
      <c r="I12224">
        <v>0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V12224">
        <v>2</v>
      </c>
      <c r="W12224" t="s">
        <v>1352</v>
      </c>
    </row>
    <row r="12225" spans="1:23" x14ac:dyDescent="0.25">
      <c r="H12225" t="s">
        <v>16020</v>
      </c>
    </row>
    <row r="12226" spans="1:23" x14ac:dyDescent="0.25">
      <c r="A12226">
        <v>6110</v>
      </c>
      <c r="B12226">
        <v>3118</v>
      </c>
      <c r="C12226" t="s">
        <v>18123</v>
      </c>
      <c r="D12226" t="s">
        <v>5700</v>
      </c>
      <c r="E12226" t="s">
        <v>472</v>
      </c>
      <c r="F12226" t="s">
        <v>18124</v>
      </c>
      <c r="G12226" t="str">
        <f>"00091133"</f>
        <v>00091133</v>
      </c>
      <c r="H12226" t="s">
        <v>1352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V12226">
        <v>1</v>
      </c>
      <c r="W12226" t="s">
        <v>1352</v>
      </c>
    </row>
    <row r="12227" spans="1:23" x14ac:dyDescent="0.25">
      <c r="H12227" t="s">
        <v>18125</v>
      </c>
    </row>
    <row r="12228" spans="1:23" x14ac:dyDescent="0.25">
      <c r="A12228">
        <v>6111</v>
      </c>
      <c r="B12228">
        <v>6788</v>
      </c>
      <c r="C12228" t="s">
        <v>1655</v>
      </c>
      <c r="D12228" t="s">
        <v>3116</v>
      </c>
      <c r="E12228" t="s">
        <v>425</v>
      </c>
      <c r="F12228" t="s">
        <v>18126</v>
      </c>
      <c r="G12228" t="str">
        <f>"201502001684"</f>
        <v>201502001684</v>
      </c>
      <c r="H12228" t="s">
        <v>1352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V12228">
        <v>1</v>
      </c>
      <c r="W12228" t="s">
        <v>1352</v>
      </c>
    </row>
    <row r="12229" spans="1:23" x14ac:dyDescent="0.25">
      <c r="H12229" t="s">
        <v>18127</v>
      </c>
    </row>
    <row r="12230" spans="1:23" x14ac:dyDescent="0.25">
      <c r="A12230">
        <v>6112</v>
      </c>
      <c r="B12230">
        <v>2200</v>
      </c>
      <c r="C12230" t="s">
        <v>18128</v>
      </c>
      <c r="D12230" t="s">
        <v>1759</v>
      </c>
      <c r="E12230" t="s">
        <v>55</v>
      </c>
      <c r="F12230" t="s">
        <v>18129</v>
      </c>
      <c r="G12230" t="str">
        <f>"201511028429"</f>
        <v>201511028429</v>
      </c>
      <c r="H12230" t="s">
        <v>1352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R12230">
        <v>0</v>
      </c>
      <c r="S12230">
        <v>0</v>
      </c>
      <c r="V12230">
        <v>0</v>
      </c>
      <c r="W12230" t="s">
        <v>1352</v>
      </c>
    </row>
    <row r="12231" spans="1:23" x14ac:dyDescent="0.25">
      <c r="H12231" t="s">
        <v>18130</v>
      </c>
    </row>
    <row r="12232" spans="1:23" x14ac:dyDescent="0.25">
      <c r="A12232">
        <v>6113</v>
      </c>
      <c r="B12232">
        <v>7806</v>
      </c>
      <c r="C12232" t="s">
        <v>17372</v>
      </c>
      <c r="D12232" t="s">
        <v>17373</v>
      </c>
      <c r="E12232" t="s">
        <v>375</v>
      </c>
      <c r="F12232" t="s">
        <v>17374</v>
      </c>
      <c r="G12232" t="str">
        <f>"00073869"</f>
        <v>00073869</v>
      </c>
      <c r="H12232" t="s">
        <v>1352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R12232">
        <v>0</v>
      </c>
      <c r="S12232">
        <v>0</v>
      </c>
      <c r="V12232">
        <v>0</v>
      </c>
      <c r="W12232" t="s">
        <v>1352</v>
      </c>
    </row>
    <row r="12233" spans="1:23" x14ac:dyDescent="0.25">
      <c r="H12233" t="s">
        <v>17376</v>
      </c>
    </row>
    <row r="12234" spans="1:23" x14ac:dyDescent="0.25">
      <c r="A12234">
        <v>6114</v>
      </c>
      <c r="B12234">
        <v>4006</v>
      </c>
      <c r="C12234" t="s">
        <v>2933</v>
      </c>
      <c r="D12234" t="s">
        <v>64</v>
      </c>
      <c r="E12234" t="s">
        <v>25</v>
      </c>
      <c r="F12234" t="s">
        <v>18131</v>
      </c>
      <c r="G12234" t="str">
        <f>"00085474"</f>
        <v>00085474</v>
      </c>
      <c r="H12234" t="s">
        <v>1352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0</v>
      </c>
      <c r="S12234">
        <v>0</v>
      </c>
      <c r="V12234">
        <v>1</v>
      </c>
      <c r="W12234" t="s">
        <v>1352</v>
      </c>
    </row>
    <row r="12235" spans="1:23" x14ac:dyDescent="0.25">
      <c r="H12235" t="s">
        <v>18132</v>
      </c>
    </row>
    <row r="12236" spans="1:23" x14ac:dyDescent="0.25">
      <c r="A12236">
        <v>6115</v>
      </c>
      <c r="B12236">
        <v>1882</v>
      </c>
      <c r="C12236" t="s">
        <v>517</v>
      </c>
      <c r="D12236" t="s">
        <v>24</v>
      </c>
      <c r="E12236" t="s">
        <v>1218</v>
      </c>
      <c r="F12236" t="s">
        <v>18133</v>
      </c>
      <c r="G12236" t="str">
        <f>"00021388"</f>
        <v>00021388</v>
      </c>
      <c r="H12236" t="s">
        <v>1352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V12236">
        <v>1</v>
      </c>
      <c r="W12236" t="s">
        <v>1352</v>
      </c>
    </row>
    <row r="12237" spans="1:23" x14ac:dyDescent="0.25">
      <c r="H12237" t="s">
        <v>18134</v>
      </c>
    </row>
    <row r="12238" spans="1:23" x14ac:dyDescent="0.25">
      <c r="A12238">
        <v>6116</v>
      </c>
      <c r="B12238">
        <v>9130</v>
      </c>
      <c r="C12238" t="s">
        <v>1235</v>
      </c>
      <c r="D12238" t="s">
        <v>570</v>
      </c>
      <c r="E12238" t="s">
        <v>123</v>
      </c>
      <c r="F12238" t="s">
        <v>18135</v>
      </c>
      <c r="G12238" t="str">
        <f>"00099070"</f>
        <v>00099070</v>
      </c>
      <c r="H12238" t="s">
        <v>1352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V12238">
        <v>1</v>
      </c>
      <c r="W12238" t="s">
        <v>1352</v>
      </c>
    </row>
    <row r="12239" spans="1:23" x14ac:dyDescent="0.25">
      <c r="H12239" t="s">
        <v>18136</v>
      </c>
    </row>
    <row r="12240" spans="1:23" x14ac:dyDescent="0.25">
      <c r="A12240">
        <v>6117</v>
      </c>
      <c r="B12240">
        <v>4976</v>
      </c>
      <c r="C12240" t="s">
        <v>18137</v>
      </c>
      <c r="D12240" t="s">
        <v>14</v>
      </c>
      <c r="E12240" t="s">
        <v>41</v>
      </c>
      <c r="F12240" t="s">
        <v>18138</v>
      </c>
      <c r="G12240" t="str">
        <f>"201511036758"</f>
        <v>201511036758</v>
      </c>
      <c r="H12240" t="s">
        <v>1352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V12240">
        <v>0</v>
      </c>
      <c r="W12240" t="s">
        <v>1352</v>
      </c>
    </row>
    <row r="12241" spans="1:23" x14ac:dyDescent="0.25">
      <c r="H12241" t="s">
        <v>18139</v>
      </c>
    </row>
    <row r="12242" spans="1:23" x14ac:dyDescent="0.25">
      <c r="A12242">
        <v>6118</v>
      </c>
      <c r="B12242">
        <v>4736</v>
      </c>
      <c r="C12242" t="s">
        <v>18140</v>
      </c>
      <c r="D12242" t="s">
        <v>295</v>
      </c>
      <c r="E12242" t="s">
        <v>96</v>
      </c>
      <c r="F12242" t="s">
        <v>18141</v>
      </c>
      <c r="G12242" t="str">
        <f>"00090115"</f>
        <v>00090115</v>
      </c>
      <c r="H12242" t="s">
        <v>1352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R12242">
        <v>0</v>
      </c>
      <c r="S12242">
        <v>0</v>
      </c>
      <c r="V12242">
        <v>0</v>
      </c>
      <c r="W12242" t="s">
        <v>1352</v>
      </c>
    </row>
    <row r="12243" spans="1:23" x14ac:dyDescent="0.25">
      <c r="H12243" t="s">
        <v>18142</v>
      </c>
    </row>
    <row r="12244" spans="1:23" x14ac:dyDescent="0.25">
      <c r="A12244">
        <v>6119</v>
      </c>
      <c r="B12244">
        <v>10404</v>
      </c>
      <c r="C12244" t="s">
        <v>18143</v>
      </c>
      <c r="D12244" t="s">
        <v>1276</v>
      </c>
      <c r="E12244" t="s">
        <v>60</v>
      </c>
      <c r="F12244" t="s">
        <v>18144</v>
      </c>
      <c r="G12244" t="str">
        <f>"00058814"</f>
        <v>00058814</v>
      </c>
      <c r="H12244" t="s">
        <v>1352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0</v>
      </c>
      <c r="V12244">
        <v>1</v>
      </c>
      <c r="W12244" t="s">
        <v>1352</v>
      </c>
    </row>
    <row r="12245" spans="1:23" x14ac:dyDescent="0.25">
      <c r="H12245" t="s">
        <v>18145</v>
      </c>
    </row>
    <row r="12246" spans="1:23" x14ac:dyDescent="0.25">
      <c r="A12246">
        <v>6120</v>
      </c>
      <c r="B12246">
        <v>505</v>
      </c>
      <c r="C12246" t="s">
        <v>18146</v>
      </c>
      <c r="D12246" t="s">
        <v>326</v>
      </c>
      <c r="E12246" t="s">
        <v>196</v>
      </c>
      <c r="F12246" t="s">
        <v>18147</v>
      </c>
      <c r="G12246" t="str">
        <f>"201511039175"</f>
        <v>201511039175</v>
      </c>
      <c r="H12246" t="s">
        <v>1352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  <c r="R12246">
        <v>0</v>
      </c>
      <c r="S12246">
        <v>0</v>
      </c>
      <c r="V12246">
        <v>2</v>
      </c>
      <c r="W12246" t="s">
        <v>1352</v>
      </c>
    </row>
    <row r="12247" spans="1:23" x14ac:dyDescent="0.25">
      <c r="H12247" t="s">
        <v>18148</v>
      </c>
    </row>
    <row r="12248" spans="1:23" x14ac:dyDescent="0.25">
      <c r="A12248">
        <v>6121</v>
      </c>
      <c r="B12248">
        <v>8277</v>
      </c>
      <c r="C12248" t="s">
        <v>18149</v>
      </c>
      <c r="D12248" t="s">
        <v>191</v>
      </c>
      <c r="E12248" t="s">
        <v>1399</v>
      </c>
      <c r="F12248" t="s">
        <v>18150</v>
      </c>
      <c r="G12248" t="str">
        <f>"00038672"</f>
        <v>00038672</v>
      </c>
      <c r="H12248" t="s">
        <v>1352</v>
      </c>
      <c r="I12248">
        <v>0</v>
      </c>
      <c r="J12248">
        <v>0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V12248">
        <v>0</v>
      </c>
      <c r="W12248" t="s">
        <v>1352</v>
      </c>
    </row>
    <row r="12249" spans="1:23" x14ac:dyDescent="0.25">
      <c r="H12249" t="s">
        <v>18151</v>
      </c>
    </row>
    <row r="12250" spans="1:23" x14ac:dyDescent="0.25">
      <c r="A12250">
        <v>6122</v>
      </c>
      <c r="B12250">
        <v>2439</v>
      </c>
      <c r="C12250" t="s">
        <v>18152</v>
      </c>
      <c r="D12250" t="s">
        <v>50</v>
      </c>
      <c r="E12250" t="s">
        <v>1407</v>
      </c>
      <c r="F12250" t="s">
        <v>18153</v>
      </c>
      <c r="G12250" t="str">
        <f>"201511005586"</f>
        <v>201511005586</v>
      </c>
      <c r="H12250" t="s">
        <v>1352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  <c r="V12250">
        <v>1</v>
      </c>
      <c r="W12250" t="s">
        <v>1352</v>
      </c>
    </row>
    <row r="12251" spans="1:23" x14ac:dyDescent="0.25">
      <c r="H12251" t="s">
        <v>18154</v>
      </c>
    </row>
    <row r="12252" spans="1:23" x14ac:dyDescent="0.25">
      <c r="A12252">
        <v>6123</v>
      </c>
      <c r="B12252">
        <v>7507</v>
      </c>
      <c r="C12252" t="s">
        <v>18155</v>
      </c>
      <c r="D12252" t="s">
        <v>1518</v>
      </c>
      <c r="E12252" t="s">
        <v>32</v>
      </c>
      <c r="F12252" t="s">
        <v>18156</v>
      </c>
      <c r="G12252" t="str">
        <f>"201511008177"</f>
        <v>201511008177</v>
      </c>
      <c r="H12252" t="s">
        <v>1352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R12252">
        <v>0</v>
      </c>
      <c r="S12252">
        <v>0</v>
      </c>
      <c r="V12252">
        <v>0</v>
      </c>
      <c r="W12252" t="s">
        <v>1352</v>
      </c>
    </row>
    <row r="12253" spans="1:23" x14ac:dyDescent="0.25">
      <c r="H12253" t="s">
        <v>18157</v>
      </c>
    </row>
    <row r="12254" spans="1:23" x14ac:dyDescent="0.25">
      <c r="A12254">
        <v>6124</v>
      </c>
      <c r="B12254">
        <v>7101</v>
      </c>
      <c r="C12254" t="s">
        <v>18158</v>
      </c>
      <c r="D12254" t="s">
        <v>18159</v>
      </c>
      <c r="E12254" t="s">
        <v>188</v>
      </c>
      <c r="F12254" t="s">
        <v>18160</v>
      </c>
      <c r="G12254" t="str">
        <f>"00046311"</f>
        <v>00046311</v>
      </c>
      <c r="H12254" t="s">
        <v>1352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V12254">
        <v>2</v>
      </c>
      <c r="W12254" t="s">
        <v>1352</v>
      </c>
    </row>
    <row r="12255" spans="1:23" x14ac:dyDescent="0.25">
      <c r="H12255">
        <v>833</v>
      </c>
    </row>
    <row r="12256" spans="1:23" x14ac:dyDescent="0.25">
      <c r="A12256">
        <v>6125</v>
      </c>
      <c r="B12256">
        <v>6461</v>
      </c>
      <c r="C12256" t="s">
        <v>18161</v>
      </c>
      <c r="D12256" t="s">
        <v>140</v>
      </c>
      <c r="E12256" t="s">
        <v>295</v>
      </c>
      <c r="F12256" t="s">
        <v>18162</v>
      </c>
      <c r="G12256" t="str">
        <f>"00075210"</f>
        <v>00075210</v>
      </c>
      <c r="H12256" t="s">
        <v>1352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  <c r="T12256">
        <v>7</v>
      </c>
      <c r="U12256" t="s">
        <v>13576</v>
      </c>
      <c r="V12256">
        <v>0</v>
      </c>
      <c r="W12256" t="s">
        <v>1352</v>
      </c>
    </row>
    <row r="12257" spans="1:23" x14ac:dyDescent="0.25">
      <c r="H12257" t="s">
        <v>18163</v>
      </c>
    </row>
    <row r="12258" spans="1:23" x14ac:dyDescent="0.25">
      <c r="A12258">
        <v>6126</v>
      </c>
      <c r="B12258">
        <v>6461</v>
      </c>
      <c r="C12258" t="s">
        <v>18161</v>
      </c>
      <c r="D12258" t="s">
        <v>140</v>
      </c>
      <c r="E12258" t="s">
        <v>295</v>
      </c>
      <c r="F12258" t="s">
        <v>18162</v>
      </c>
      <c r="G12258" t="str">
        <f>"00075210"</f>
        <v>00075210</v>
      </c>
      <c r="H12258" t="s">
        <v>1352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R12258">
        <v>0</v>
      </c>
      <c r="S12258">
        <v>0</v>
      </c>
      <c r="V12258">
        <v>0</v>
      </c>
      <c r="W12258" t="s">
        <v>1352</v>
      </c>
    </row>
    <row r="12259" spans="1:23" x14ac:dyDescent="0.25">
      <c r="H12259" t="s">
        <v>18163</v>
      </c>
    </row>
    <row r="12260" spans="1:23" x14ac:dyDescent="0.25">
      <c r="A12260">
        <v>6127</v>
      </c>
      <c r="B12260">
        <v>4677</v>
      </c>
      <c r="C12260" t="s">
        <v>3015</v>
      </c>
      <c r="D12260" t="s">
        <v>18164</v>
      </c>
      <c r="E12260" t="s">
        <v>41</v>
      </c>
      <c r="F12260" t="s">
        <v>18165</v>
      </c>
      <c r="G12260" t="str">
        <f>"201510001574"</f>
        <v>201510001574</v>
      </c>
      <c r="H12260" t="s">
        <v>1352</v>
      </c>
      <c r="I12260">
        <v>0</v>
      </c>
      <c r="J12260">
        <v>0</v>
      </c>
      <c r="K12260">
        <v>0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  <c r="R12260">
        <v>0</v>
      </c>
      <c r="S12260">
        <v>0</v>
      </c>
      <c r="V12260">
        <v>0</v>
      </c>
      <c r="W12260" t="s">
        <v>1352</v>
      </c>
    </row>
    <row r="12261" spans="1:23" x14ac:dyDescent="0.25">
      <c r="H12261" t="s">
        <v>18166</v>
      </c>
    </row>
    <row r="12262" spans="1:23" x14ac:dyDescent="0.25">
      <c r="A12262">
        <v>6128</v>
      </c>
      <c r="B12262">
        <v>2366</v>
      </c>
      <c r="C12262" t="s">
        <v>18167</v>
      </c>
      <c r="D12262" t="s">
        <v>183</v>
      </c>
      <c r="E12262" t="s">
        <v>15210</v>
      </c>
      <c r="F12262" t="s">
        <v>18168</v>
      </c>
      <c r="G12262" t="str">
        <f>"201511042538"</f>
        <v>201511042538</v>
      </c>
      <c r="H12262" t="s">
        <v>1352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V12262">
        <v>1</v>
      </c>
      <c r="W12262" t="s">
        <v>1352</v>
      </c>
    </row>
    <row r="12263" spans="1:23" x14ac:dyDescent="0.25">
      <c r="H12263" t="s">
        <v>18169</v>
      </c>
    </row>
    <row r="12264" spans="1:23" x14ac:dyDescent="0.25">
      <c r="A12264">
        <v>6129</v>
      </c>
      <c r="B12264">
        <v>912</v>
      </c>
      <c r="C12264" t="s">
        <v>18170</v>
      </c>
      <c r="D12264" t="s">
        <v>112</v>
      </c>
      <c r="E12264" t="s">
        <v>196</v>
      </c>
      <c r="F12264" t="s">
        <v>18171</v>
      </c>
      <c r="G12264" t="str">
        <f>"201510000236"</f>
        <v>201510000236</v>
      </c>
      <c r="H12264" t="s">
        <v>1352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V12264">
        <v>0</v>
      </c>
      <c r="W12264" t="s">
        <v>1352</v>
      </c>
    </row>
    <row r="12265" spans="1:23" x14ac:dyDescent="0.25">
      <c r="H12265" t="s">
        <v>18172</v>
      </c>
    </row>
    <row r="12266" spans="1:23" x14ac:dyDescent="0.25">
      <c r="A12266">
        <v>6130</v>
      </c>
      <c r="B12266">
        <v>574</v>
      </c>
      <c r="C12266" t="s">
        <v>18173</v>
      </c>
      <c r="D12266" t="s">
        <v>489</v>
      </c>
      <c r="E12266" t="s">
        <v>51</v>
      </c>
      <c r="F12266" t="s">
        <v>18174</v>
      </c>
      <c r="G12266" t="str">
        <f>"201511032297"</f>
        <v>201511032297</v>
      </c>
      <c r="H12266" t="s">
        <v>1352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0</v>
      </c>
      <c r="V12266">
        <v>0</v>
      </c>
      <c r="W12266" t="s">
        <v>1352</v>
      </c>
    </row>
    <row r="12267" spans="1:23" x14ac:dyDescent="0.25">
      <c r="H12267" t="s">
        <v>18175</v>
      </c>
    </row>
    <row r="12268" spans="1:23" x14ac:dyDescent="0.25">
      <c r="A12268">
        <v>6131</v>
      </c>
      <c r="B12268">
        <v>5121</v>
      </c>
      <c r="C12268" t="s">
        <v>18176</v>
      </c>
      <c r="D12268" t="s">
        <v>18177</v>
      </c>
      <c r="E12268" t="s">
        <v>60</v>
      </c>
      <c r="F12268" t="s">
        <v>18178</v>
      </c>
      <c r="G12268" t="str">
        <f>"201511027523"</f>
        <v>201511027523</v>
      </c>
      <c r="H12268" t="s">
        <v>1352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  <c r="R12268">
        <v>0</v>
      </c>
      <c r="S12268">
        <v>0</v>
      </c>
      <c r="V12268">
        <v>0</v>
      </c>
      <c r="W12268" t="s">
        <v>1352</v>
      </c>
    </row>
    <row r="12269" spans="1:23" x14ac:dyDescent="0.25">
      <c r="H12269" t="s">
        <v>18179</v>
      </c>
    </row>
    <row r="12270" spans="1:23" x14ac:dyDescent="0.25">
      <c r="A12270">
        <v>6132</v>
      </c>
      <c r="B12270">
        <v>2711</v>
      </c>
      <c r="C12270" t="s">
        <v>18180</v>
      </c>
      <c r="D12270" t="s">
        <v>40</v>
      </c>
      <c r="E12270" t="s">
        <v>96</v>
      </c>
      <c r="F12270" t="s">
        <v>18181</v>
      </c>
      <c r="G12270" t="str">
        <f>"201511040564"</f>
        <v>201511040564</v>
      </c>
      <c r="H12270">
        <v>869</v>
      </c>
      <c r="I12270">
        <v>0</v>
      </c>
      <c r="J12270">
        <v>30</v>
      </c>
      <c r="K12270">
        <v>30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  <c r="R12270">
        <v>0</v>
      </c>
      <c r="S12270">
        <v>0</v>
      </c>
      <c r="V12270">
        <v>0</v>
      </c>
      <c r="W12270">
        <v>929</v>
      </c>
    </row>
    <row r="12271" spans="1:23" x14ac:dyDescent="0.25">
      <c r="H12271" t="s">
        <v>18182</v>
      </c>
    </row>
    <row r="12272" spans="1:23" x14ac:dyDescent="0.25">
      <c r="A12272">
        <v>6133</v>
      </c>
      <c r="B12272">
        <v>2791</v>
      </c>
      <c r="C12272" t="s">
        <v>18183</v>
      </c>
      <c r="D12272" t="s">
        <v>50</v>
      </c>
      <c r="E12272" t="s">
        <v>3353</v>
      </c>
      <c r="F12272" t="s">
        <v>18184</v>
      </c>
      <c r="G12272" t="str">
        <f>"201511014056"</f>
        <v>201511014056</v>
      </c>
      <c r="H12272">
        <v>726</v>
      </c>
      <c r="I12272">
        <v>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29</v>
      </c>
      <c r="S12272">
        <v>203</v>
      </c>
      <c r="V12272">
        <v>0</v>
      </c>
      <c r="W12272">
        <v>929</v>
      </c>
    </row>
    <row r="12273" spans="1:23" x14ac:dyDescent="0.25">
      <c r="H12273" t="s">
        <v>18185</v>
      </c>
    </row>
    <row r="12274" spans="1:23" x14ac:dyDescent="0.25">
      <c r="A12274">
        <v>6134</v>
      </c>
      <c r="B12274">
        <v>372</v>
      </c>
      <c r="C12274" t="s">
        <v>18186</v>
      </c>
      <c r="D12274" t="s">
        <v>83</v>
      </c>
      <c r="E12274" t="s">
        <v>188</v>
      </c>
      <c r="F12274" t="s">
        <v>18187</v>
      </c>
      <c r="G12274" t="str">
        <f>"201511027440"</f>
        <v>201511027440</v>
      </c>
      <c r="H12274" t="s">
        <v>18188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v>37</v>
      </c>
      <c r="S12274">
        <v>259</v>
      </c>
      <c r="V12274">
        <v>2</v>
      </c>
      <c r="W12274" t="s">
        <v>18189</v>
      </c>
    </row>
    <row r="12275" spans="1:23" x14ac:dyDescent="0.25">
      <c r="H12275" t="s">
        <v>18190</v>
      </c>
    </row>
    <row r="12276" spans="1:23" x14ac:dyDescent="0.25">
      <c r="A12276">
        <v>6135</v>
      </c>
      <c r="B12276">
        <v>1808</v>
      </c>
      <c r="C12276" t="s">
        <v>18191</v>
      </c>
      <c r="D12276" t="s">
        <v>40</v>
      </c>
      <c r="E12276" t="s">
        <v>51</v>
      </c>
      <c r="F12276" t="s">
        <v>18192</v>
      </c>
      <c r="G12276" t="str">
        <f>"201511034880"</f>
        <v>201511034880</v>
      </c>
      <c r="H12276">
        <v>781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R12276">
        <v>21</v>
      </c>
      <c r="S12276">
        <v>147</v>
      </c>
      <c r="V12276">
        <v>2</v>
      </c>
      <c r="W12276">
        <v>928</v>
      </c>
    </row>
    <row r="12277" spans="1:23" x14ac:dyDescent="0.25">
      <c r="H12277" t="s">
        <v>18193</v>
      </c>
    </row>
    <row r="12278" spans="1:23" x14ac:dyDescent="0.25">
      <c r="A12278">
        <v>6136</v>
      </c>
      <c r="B12278">
        <v>4</v>
      </c>
      <c r="C12278" t="s">
        <v>5326</v>
      </c>
      <c r="D12278" t="s">
        <v>18194</v>
      </c>
      <c r="E12278" t="s">
        <v>51</v>
      </c>
      <c r="F12278" t="s">
        <v>18195</v>
      </c>
      <c r="G12278" t="str">
        <f>"00015629"</f>
        <v>00015629</v>
      </c>
      <c r="H12278" t="s">
        <v>2169</v>
      </c>
      <c r="I12278">
        <v>0</v>
      </c>
      <c r="J12278">
        <v>30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  <c r="R12278">
        <v>0</v>
      </c>
      <c r="S12278">
        <v>0</v>
      </c>
      <c r="V12278">
        <v>0</v>
      </c>
      <c r="W12278" t="s">
        <v>18196</v>
      </c>
    </row>
    <row r="12279" spans="1:23" x14ac:dyDescent="0.25">
      <c r="H12279" t="s">
        <v>18197</v>
      </c>
    </row>
    <row r="12280" spans="1:23" x14ac:dyDescent="0.25">
      <c r="A12280">
        <v>6137</v>
      </c>
      <c r="B12280">
        <v>4616</v>
      </c>
      <c r="C12280" t="s">
        <v>834</v>
      </c>
      <c r="D12280" t="s">
        <v>191</v>
      </c>
      <c r="E12280" t="s">
        <v>41</v>
      </c>
      <c r="F12280" t="s">
        <v>18198</v>
      </c>
      <c r="G12280" t="str">
        <f>"00089840"</f>
        <v>00089840</v>
      </c>
      <c r="H12280" t="s">
        <v>2366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6</v>
      </c>
      <c r="S12280">
        <v>42</v>
      </c>
      <c r="V12280">
        <v>0</v>
      </c>
      <c r="W12280" t="s">
        <v>18199</v>
      </c>
    </row>
    <row r="12281" spans="1:23" x14ac:dyDescent="0.25">
      <c r="H12281" t="s">
        <v>18200</v>
      </c>
    </row>
    <row r="12282" spans="1:23" x14ac:dyDescent="0.25">
      <c r="A12282">
        <v>6138</v>
      </c>
      <c r="B12282">
        <v>10384</v>
      </c>
      <c r="C12282" t="s">
        <v>18201</v>
      </c>
      <c r="D12282" t="s">
        <v>83</v>
      </c>
      <c r="E12282" t="s">
        <v>55</v>
      </c>
      <c r="F12282" t="s">
        <v>18202</v>
      </c>
      <c r="G12282" t="str">
        <f>"201511030255"</f>
        <v>201511030255</v>
      </c>
      <c r="H12282" t="s">
        <v>8509</v>
      </c>
      <c r="I12282">
        <v>150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16</v>
      </c>
      <c r="S12282">
        <v>112</v>
      </c>
      <c r="V12282">
        <v>0</v>
      </c>
      <c r="W12282" t="s">
        <v>18199</v>
      </c>
    </row>
    <row r="12283" spans="1:23" x14ac:dyDescent="0.25">
      <c r="H12283" t="s">
        <v>18203</v>
      </c>
    </row>
    <row r="12284" spans="1:23" x14ac:dyDescent="0.25">
      <c r="A12284">
        <v>6139</v>
      </c>
      <c r="B12284">
        <v>8355</v>
      </c>
      <c r="C12284" t="s">
        <v>18204</v>
      </c>
      <c r="D12284" t="s">
        <v>25</v>
      </c>
      <c r="E12284" t="s">
        <v>51</v>
      </c>
      <c r="F12284" t="s">
        <v>18205</v>
      </c>
      <c r="G12284" t="str">
        <f>"201511036208"</f>
        <v>201511036208</v>
      </c>
      <c r="H12284" t="s">
        <v>2186</v>
      </c>
      <c r="I12284">
        <v>0</v>
      </c>
      <c r="J12284">
        <v>30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R12284">
        <v>0</v>
      </c>
      <c r="S12284">
        <v>0</v>
      </c>
      <c r="V12284">
        <v>0</v>
      </c>
      <c r="W12284" t="s">
        <v>18206</v>
      </c>
    </row>
    <row r="12285" spans="1:23" x14ac:dyDescent="0.25">
      <c r="H12285" t="s">
        <v>18207</v>
      </c>
    </row>
    <row r="12286" spans="1:23" x14ac:dyDescent="0.25">
      <c r="A12286">
        <v>6140</v>
      </c>
      <c r="B12286">
        <v>2970</v>
      </c>
      <c r="C12286" t="s">
        <v>18208</v>
      </c>
      <c r="D12286" t="s">
        <v>17553</v>
      </c>
      <c r="E12286" t="s">
        <v>55</v>
      </c>
      <c r="F12286" t="s">
        <v>18209</v>
      </c>
      <c r="G12286" t="str">
        <f>"00015841"</f>
        <v>00015841</v>
      </c>
      <c r="H12286" t="s">
        <v>2186</v>
      </c>
      <c r="I12286">
        <v>0</v>
      </c>
      <c r="J12286">
        <v>30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v>0</v>
      </c>
      <c r="S12286">
        <v>0</v>
      </c>
      <c r="V12286">
        <v>0</v>
      </c>
      <c r="W12286" t="s">
        <v>18206</v>
      </c>
    </row>
    <row r="12287" spans="1:23" x14ac:dyDescent="0.25">
      <c r="H12287" t="s">
        <v>18210</v>
      </c>
    </row>
    <row r="12288" spans="1:23" x14ac:dyDescent="0.25">
      <c r="A12288">
        <v>6141</v>
      </c>
      <c r="B12288">
        <v>7373</v>
      </c>
      <c r="C12288" t="s">
        <v>18211</v>
      </c>
      <c r="D12288" t="s">
        <v>741</v>
      </c>
      <c r="E12288" t="s">
        <v>15</v>
      </c>
      <c r="F12288" t="s">
        <v>18212</v>
      </c>
      <c r="G12288" t="str">
        <f>"00019371"</f>
        <v>00019371</v>
      </c>
      <c r="H12288" t="s">
        <v>2186</v>
      </c>
      <c r="I12288">
        <v>0</v>
      </c>
      <c r="J12288">
        <v>30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v>0</v>
      </c>
      <c r="S12288">
        <v>0</v>
      </c>
      <c r="V12288">
        <v>0</v>
      </c>
      <c r="W12288" t="s">
        <v>18206</v>
      </c>
    </row>
    <row r="12289" spans="1:23" x14ac:dyDescent="0.25">
      <c r="H12289" t="s">
        <v>18213</v>
      </c>
    </row>
    <row r="12290" spans="1:23" x14ac:dyDescent="0.25">
      <c r="A12290">
        <v>6142</v>
      </c>
      <c r="B12290">
        <v>10314</v>
      </c>
      <c r="C12290" t="s">
        <v>18214</v>
      </c>
      <c r="D12290" t="s">
        <v>79</v>
      </c>
      <c r="E12290" t="s">
        <v>116</v>
      </c>
      <c r="F12290" t="s">
        <v>18215</v>
      </c>
      <c r="G12290" t="str">
        <f>"00078157"</f>
        <v>00078157</v>
      </c>
      <c r="H12290" t="s">
        <v>4009</v>
      </c>
      <c r="I12290">
        <v>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  <c r="R12290">
        <v>0</v>
      </c>
      <c r="S12290">
        <v>0</v>
      </c>
      <c r="V12290">
        <v>0</v>
      </c>
      <c r="W12290" t="s">
        <v>4009</v>
      </c>
    </row>
    <row r="12291" spans="1:23" x14ac:dyDescent="0.25">
      <c r="H12291" t="s">
        <v>18216</v>
      </c>
    </row>
    <row r="12292" spans="1:23" x14ac:dyDescent="0.25">
      <c r="A12292">
        <v>6143</v>
      </c>
      <c r="B12292">
        <v>773</v>
      </c>
      <c r="C12292" t="s">
        <v>18217</v>
      </c>
      <c r="D12292" t="s">
        <v>36</v>
      </c>
      <c r="E12292" t="s">
        <v>7268</v>
      </c>
      <c r="F12292" t="s">
        <v>18218</v>
      </c>
      <c r="G12292" t="str">
        <f>"201511005658"</f>
        <v>201511005658</v>
      </c>
      <c r="H12292" t="s">
        <v>4009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v>0</v>
      </c>
      <c r="S12292">
        <v>0</v>
      </c>
      <c r="V12292">
        <v>2</v>
      </c>
      <c r="W12292" t="s">
        <v>4009</v>
      </c>
    </row>
    <row r="12293" spans="1:23" x14ac:dyDescent="0.25">
      <c r="H12293">
        <v>875</v>
      </c>
    </row>
    <row r="12294" spans="1:23" x14ac:dyDescent="0.25">
      <c r="A12294">
        <v>6144</v>
      </c>
      <c r="B12294">
        <v>3140</v>
      </c>
      <c r="C12294" t="s">
        <v>18219</v>
      </c>
      <c r="D12294" t="s">
        <v>191</v>
      </c>
      <c r="E12294" t="s">
        <v>60</v>
      </c>
      <c r="F12294" t="s">
        <v>18220</v>
      </c>
      <c r="G12294" t="str">
        <f>"00089766"</f>
        <v>00089766</v>
      </c>
      <c r="H12294" t="s">
        <v>4009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V12294">
        <v>3</v>
      </c>
      <c r="W12294" t="s">
        <v>4009</v>
      </c>
    </row>
    <row r="12295" spans="1:23" x14ac:dyDescent="0.25">
      <c r="H12295">
        <v>818</v>
      </c>
    </row>
    <row r="12296" spans="1:23" x14ac:dyDescent="0.25">
      <c r="A12296">
        <v>6145</v>
      </c>
      <c r="B12296">
        <v>584</v>
      </c>
      <c r="C12296" t="s">
        <v>18221</v>
      </c>
      <c r="D12296" t="s">
        <v>79</v>
      </c>
      <c r="E12296" t="s">
        <v>51</v>
      </c>
      <c r="F12296" t="s">
        <v>18222</v>
      </c>
      <c r="G12296" t="str">
        <f>"00016340"</f>
        <v>00016340</v>
      </c>
      <c r="H12296" t="s">
        <v>4009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R12296">
        <v>0</v>
      </c>
      <c r="S12296">
        <v>0</v>
      </c>
      <c r="V12296">
        <v>2</v>
      </c>
      <c r="W12296" t="s">
        <v>4009</v>
      </c>
    </row>
    <row r="12297" spans="1:23" x14ac:dyDescent="0.25">
      <c r="H12297">
        <v>876</v>
      </c>
    </row>
    <row r="12298" spans="1:23" x14ac:dyDescent="0.25">
      <c r="A12298">
        <v>6146</v>
      </c>
      <c r="B12298">
        <v>3786</v>
      </c>
      <c r="C12298" t="s">
        <v>464</v>
      </c>
      <c r="D12298" t="s">
        <v>1575</v>
      </c>
      <c r="E12298" t="s">
        <v>51</v>
      </c>
      <c r="F12298" t="s">
        <v>18223</v>
      </c>
      <c r="G12298" t="str">
        <f>"201511037599"</f>
        <v>201511037599</v>
      </c>
      <c r="H12298">
        <v>891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R12298">
        <v>5</v>
      </c>
      <c r="S12298">
        <v>35</v>
      </c>
      <c r="V12298">
        <v>2</v>
      </c>
      <c r="W12298">
        <v>926</v>
      </c>
    </row>
    <row r="12299" spans="1:23" x14ac:dyDescent="0.25">
      <c r="H12299" t="s">
        <v>18224</v>
      </c>
    </row>
    <row r="12300" spans="1:23" x14ac:dyDescent="0.25">
      <c r="A12300">
        <v>6147</v>
      </c>
      <c r="B12300">
        <v>7867</v>
      </c>
      <c r="C12300" t="s">
        <v>18225</v>
      </c>
      <c r="D12300" t="s">
        <v>18226</v>
      </c>
      <c r="E12300" t="s">
        <v>4171</v>
      </c>
      <c r="F12300" t="s">
        <v>18227</v>
      </c>
      <c r="G12300" t="str">
        <f>"00040227"</f>
        <v>00040227</v>
      </c>
      <c r="H12300">
        <v>770</v>
      </c>
      <c r="I12300">
        <v>0</v>
      </c>
      <c r="J12300">
        <v>30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0</v>
      </c>
      <c r="R12300">
        <v>18</v>
      </c>
      <c r="S12300">
        <v>126</v>
      </c>
      <c r="V12300">
        <v>0</v>
      </c>
      <c r="W12300">
        <v>926</v>
      </c>
    </row>
    <row r="12301" spans="1:23" x14ac:dyDescent="0.25">
      <c r="H12301" t="s">
        <v>18228</v>
      </c>
    </row>
    <row r="12302" spans="1:23" x14ac:dyDescent="0.25">
      <c r="A12302">
        <v>6148</v>
      </c>
      <c r="B12302">
        <v>1062</v>
      </c>
      <c r="C12302" t="s">
        <v>18229</v>
      </c>
      <c r="D12302" t="s">
        <v>69</v>
      </c>
      <c r="E12302" t="s">
        <v>25</v>
      </c>
      <c r="F12302" t="s">
        <v>18230</v>
      </c>
      <c r="G12302" t="str">
        <f>"00032564"</f>
        <v>00032564</v>
      </c>
      <c r="H12302" t="s">
        <v>3499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  <c r="R12302">
        <v>17</v>
      </c>
      <c r="S12302">
        <v>119</v>
      </c>
      <c r="V12302">
        <v>0</v>
      </c>
      <c r="W12302" t="s">
        <v>18231</v>
      </c>
    </row>
    <row r="12303" spans="1:23" x14ac:dyDescent="0.25">
      <c r="H12303" t="s">
        <v>18232</v>
      </c>
    </row>
    <row r="12304" spans="1:23" x14ac:dyDescent="0.25">
      <c r="A12304">
        <v>6149</v>
      </c>
      <c r="B12304">
        <v>2556</v>
      </c>
      <c r="C12304" t="s">
        <v>14523</v>
      </c>
      <c r="D12304" t="s">
        <v>83</v>
      </c>
      <c r="E12304" t="s">
        <v>51</v>
      </c>
      <c r="F12304" t="s">
        <v>18233</v>
      </c>
      <c r="G12304" t="str">
        <f>"00041120"</f>
        <v>00041120</v>
      </c>
      <c r="H12304">
        <v>715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30</v>
      </c>
      <c r="S12304">
        <v>210</v>
      </c>
      <c r="V12304">
        <v>0</v>
      </c>
      <c r="W12304">
        <v>925</v>
      </c>
    </row>
    <row r="12305" spans="1:23" x14ac:dyDescent="0.25">
      <c r="H12305" t="s">
        <v>18234</v>
      </c>
    </row>
    <row r="12306" spans="1:23" x14ac:dyDescent="0.25">
      <c r="A12306">
        <v>6150</v>
      </c>
      <c r="B12306">
        <v>2496</v>
      </c>
      <c r="C12306" t="s">
        <v>18235</v>
      </c>
      <c r="D12306" t="s">
        <v>18236</v>
      </c>
      <c r="E12306" t="s">
        <v>18237</v>
      </c>
      <c r="F12306" t="s">
        <v>18238</v>
      </c>
      <c r="G12306" t="str">
        <f>"00077530"</f>
        <v>00077530</v>
      </c>
      <c r="H12306" t="s">
        <v>4599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v>5</v>
      </c>
      <c r="S12306">
        <v>35</v>
      </c>
      <c r="V12306">
        <v>0</v>
      </c>
      <c r="W12306" t="s">
        <v>18239</v>
      </c>
    </row>
    <row r="12307" spans="1:23" x14ac:dyDescent="0.25">
      <c r="H12307">
        <v>844</v>
      </c>
    </row>
    <row r="12308" spans="1:23" x14ac:dyDescent="0.25">
      <c r="A12308">
        <v>6151</v>
      </c>
      <c r="B12308">
        <v>8835</v>
      </c>
      <c r="C12308" t="s">
        <v>18240</v>
      </c>
      <c r="D12308" t="s">
        <v>9395</v>
      </c>
      <c r="E12308" t="s">
        <v>196</v>
      </c>
      <c r="F12308" t="s">
        <v>18241</v>
      </c>
      <c r="G12308" t="str">
        <f>"201511035637"</f>
        <v>201511035637</v>
      </c>
      <c r="H12308" t="s">
        <v>2186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R12308">
        <v>4</v>
      </c>
      <c r="S12308">
        <v>28</v>
      </c>
      <c r="V12308">
        <v>0</v>
      </c>
      <c r="W12308" t="s">
        <v>18242</v>
      </c>
    </row>
    <row r="12309" spans="1:23" x14ac:dyDescent="0.25">
      <c r="H12309" t="s">
        <v>18243</v>
      </c>
    </row>
    <row r="12310" spans="1:23" x14ac:dyDescent="0.25">
      <c r="A12310">
        <v>6152</v>
      </c>
      <c r="B12310">
        <v>3658</v>
      </c>
      <c r="C12310" t="s">
        <v>11206</v>
      </c>
      <c r="D12310" t="s">
        <v>112</v>
      </c>
      <c r="E12310" t="s">
        <v>97</v>
      </c>
      <c r="F12310" t="s">
        <v>18244</v>
      </c>
      <c r="G12310" t="str">
        <f>"201511043631"</f>
        <v>201511043631</v>
      </c>
      <c r="H12310" t="s">
        <v>4060</v>
      </c>
      <c r="I12310">
        <v>150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0</v>
      </c>
      <c r="V12310">
        <v>1</v>
      </c>
      <c r="W12310" t="s">
        <v>18245</v>
      </c>
    </row>
    <row r="12311" spans="1:23" x14ac:dyDescent="0.25">
      <c r="H12311" t="s">
        <v>18246</v>
      </c>
    </row>
    <row r="12312" spans="1:23" x14ac:dyDescent="0.25">
      <c r="A12312">
        <v>6153</v>
      </c>
      <c r="B12312">
        <v>7642</v>
      </c>
      <c r="C12312" t="s">
        <v>2063</v>
      </c>
      <c r="D12312" t="s">
        <v>59</v>
      </c>
      <c r="E12312" t="s">
        <v>18247</v>
      </c>
      <c r="F12312" t="s">
        <v>18248</v>
      </c>
      <c r="G12312" t="str">
        <f>"201511031723"</f>
        <v>201511031723</v>
      </c>
      <c r="H12312">
        <v>924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  <c r="R12312">
        <v>0</v>
      </c>
      <c r="S12312">
        <v>0</v>
      </c>
      <c r="V12312">
        <v>2</v>
      </c>
      <c r="W12312">
        <v>924</v>
      </c>
    </row>
    <row r="12313" spans="1:23" x14ac:dyDescent="0.25">
      <c r="H12313" t="s">
        <v>18249</v>
      </c>
    </row>
    <row r="12314" spans="1:23" x14ac:dyDescent="0.25">
      <c r="A12314">
        <v>6154</v>
      </c>
      <c r="B12314">
        <v>3565</v>
      </c>
      <c r="C12314" t="s">
        <v>15606</v>
      </c>
      <c r="D12314" t="s">
        <v>364</v>
      </c>
      <c r="E12314" t="s">
        <v>25</v>
      </c>
      <c r="F12314" t="s">
        <v>18250</v>
      </c>
      <c r="G12314" t="str">
        <f>"00021423"</f>
        <v>00021423</v>
      </c>
      <c r="H12314">
        <v>924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0</v>
      </c>
      <c r="R12314">
        <v>0</v>
      </c>
      <c r="S12314">
        <v>0</v>
      </c>
      <c r="V12314">
        <v>2</v>
      </c>
      <c r="W12314">
        <v>924</v>
      </c>
    </row>
    <row r="12315" spans="1:23" x14ac:dyDescent="0.25">
      <c r="H12315" t="s">
        <v>18251</v>
      </c>
    </row>
    <row r="12316" spans="1:23" x14ac:dyDescent="0.25">
      <c r="A12316">
        <v>6155</v>
      </c>
      <c r="B12316">
        <v>8759</v>
      </c>
      <c r="C12316" t="s">
        <v>18252</v>
      </c>
      <c r="D12316" t="s">
        <v>230</v>
      </c>
      <c r="E12316" t="s">
        <v>41</v>
      </c>
      <c r="F12316" t="s">
        <v>18253</v>
      </c>
      <c r="G12316" t="str">
        <f>"00103090"</f>
        <v>00103090</v>
      </c>
      <c r="H12316">
        <v>924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  <c r="R12316">
        <v>0</v>
      </c>
      <c r="S12316">
        <v>0</v>
      </c>
      <c r="V12316">
        <v>0</v>
      </c>
      <c r="W12316">
        <v>924</v>
      </c>
    </row>
    <row r="12317" spans="1:23" x14ac:dyDescent="0.25">
      <c r="H12317" t="s">
        <v>18254</v>
      </c>
    </row>
    <row r="12318" spans="1:23" x14ac:dyDescent="0.25">
      <c r="A12318">
        <v>6156</v>
      </c>
      <c r="B12318">
        <v>3044</v>
      </c>
      <c r="C12318" t="s">
        <v>272</v>
      </c>
      <c r="D12318" t="s">
        <v>14</v>
      </c>
      <c r="E12318" t="s">
        <v>130</v>
      </c>
      <c r="F12318" t="s">
        <v>18255</v>
      </c>
      <c r="G12318" t="str">
        <f>"00084687"</f>
        <v>00084687</v>
      </c>
      <c r="H12318">
        <v>924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  <c r="R12318">
        <v>0</v>
      </c>
      <c r="S12318">
        <v>0</v>
      </c>
      <c r="V12318">
        <v>0</v>
      </c>
      <c r="W12318">
        <v>924</v>
      </c>
    </row>
    <row r="12319" spans="1:23" x14ac:dyDescent="0.25">
      <c r="H12319" t="s">
        <v>18256</v>
      </c>
    </row>
    <row r="12320" spans="1:23" x14ac:dyDescent="0.25">
      <c r="A12320">
        <v>6157</v>
      </c>
      <c r="B12320">
        <v>1231</v>
      </c>
      <c r="C12320" t="s">
        <v>18257</v>
      </c>
      <c r="D12320" t="s">
        <v>40</v>
      </c>
      <c r="E12320" t="s">
        <v>70</v>
      </c>
      <c r="F12320" t="s">
        <v>18258</v>
      </c>
      <c r="G12320" t="str">
        <f>"201511040253"</f>
        <v>201511040253</v>
      </c>
      <c r="H12320">
        <v>924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  <c r="R12320">
        <v>0</v>
      </c>
      <c r="S12320">
        <v>0</v>
      </c>
      <c r="V12320">
        <v>0</v>
      </c>
      <c r="W12320">
        <v>924</v>
      </c>
    </row>
    <row r="12321" spans="1:23" x14ac:dyDescent="0.25">
      <c r="H12321" t="s">
        <v>18259</v>
      </c>
    </row>
    <row r="12322" spans="1:23" x14ac:dyDescent="0.25">
      <c r="A12322">
        <v>6158</v>
      </c>
      <c r="B12322">
        <v>6969</v>
      </c>
      <c r="C12322" t="s">
        <v>18260</v>
      </c>
      <c r="D12322" t="s">
        <v>244</v>
      </c>
      <c r="E12322" t="s">
        <v>123</v>
      </c>
      <c r="F12322" t="s">
        <v>18261</v>
      </c>
      <c r="G12322" t="str">
        <f>"201511043648"</f>
        <v>201511043648</v>
      </c>
      <c r="H12322">
        <v>924</v>
      </c>
      <c r="I12322">
        <v>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  <c r="R12322">
        <v>0</v>
      </c>
      <c r="S12322">
        <v>0</v>
      </c>
      <c r="V12322">
        <v>0</v>
      </c>
      <c r="W12322">
        <v>924</v>
      </c>
    </row>
    <row r="12323" spans="1:23" x14ac:dyDescent="0.25">
      <c r="H12323" t="s">
        <v>18262</v>
      </c>
    </row>
    <row r="12324" spans="1:23" x14ac:dyDescent="0.25">
      <c r="A12324">
        <v>6159</v>
      </c>
      <c r="B12324">
        <v>7352</v>
      </c>
      <c r="C12324" t="s">
        <v>2423</v>
      </c>
      <c r="D12324" t="s">
        <v>868</v>
      </c>
      <c r="E12324" t="s">
        <v>96</v>
      </c>
      <c r="F12324" t="s">
        <v>18263</v>
      </c>
      <c r="G12324" t="str">
        <f>"201511035451"</f>
        <v>201511035451</v>
      </c>
      <c r="H12324">
        <v>924</v>
      </c>
      <c r="I12324">
        <v>0</v>
      </c>
      <c r="J12324">
        <v>0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  <c r="R12324">
        <v>0</v>
      </c>
      <c r="S12324">
        <v>0</v>
      </c>
      <c r="V12324">
        <v>0</v>
      </c>
      <c r="W12324">
        <v>924</v>
      </c>
    </row>
    <row r="12325" spans="1:23" x14ac:dyDescent="0.25">
      <c r="H12325" t="s">
        <v>18264</v>
      </c>
    </row>
    <row r="12326" spans="1:23" x14ac:dyDescent="0.25">
      <c r="A12326">
        <v>6160</v>
      </c>
      <c r="B12326">
        <v>3701</v>
      </c>
      <c r="C12326" t="s">
        <v>18265</v>
      </c>
      <c r="D12326" t="s">
        <v>40</v>
      </c>
      <c r="E12326" t="s">
        <v>51</v>
      </c>
      <c r="F12326" t="s">
        <v>18266</v>
      </c>
      <c r="G12326" t="str">
        <f>"201511031691"</f>
        <v>201511031691</v>
      </c>
      <c r="H12326">
        <v>924</v>
      </c>
      <c r="I12326">
        <v>0</v>
      </c>
      <c r="J12326">
        <v>0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R12326">
        <v>0</v>
      </c>
      <c r="S12326">
        <v>0</v>
      </c>
      <c r="V12326">
        <v>0</v>
      </c>
      <c r="W12326">
        <v>924</v>
      </c>
    </row>
    <row r="12327" spans="1:23" x14ac:dyDescent="0.25">
      <c r="H12327" t="s">
        <v>735</v>
      </c>
    </row>
    <row r="12328" spans="1:23" x14ac:dyDescent="0.25">
      <c r="A12328">
        <v>6161</v>
      </c>
      <c r="B12328">
        <v>8036</v>
      </c>
      <c r="C12328" t="s">
        <v>18267</v>
      </c>
      <c r="D12328" t="s">
        <v>868</v>
      </c>
      <c r="E12328" t="s">
        <v>55</v>
      </c>
      <c r="F12328" t="s">
        <v>18268</v>
      </c>
      <c r="G12328" t="str">
        <f>"00101909"</f>
        <v>00101909</v>
      </c>
      <c r="H12328">
        <v>924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R12328">
        <v>0</v>
      </c>
      <c r="S12328">
        <v>0</v>
      </c>
      <c r="V12328">
        <v>1</v>
      </c>
      <c r="W12328">
        <v>924</v>
      </c>
    </row>
    <row r="12329" spans="1:23" x14ac:dyDescent="0.25">
      <c r="H12329">
        <v>818</v>
      </c>
    </row>
    <row r="12330" spans="1:23" x14ac:dyDescent="0.25">
      <c r="A12330">
        <v>6162</v>
      </c>
      <c r="B12330">
        <v>3413</v>
      </c>
      <c r="C12330" t="s">
        <v>18269</v>
      </c>
      <c r="D12330" t="s">
        <v>570</v>
      </c>
      <c r="E12330" t="s">
        <v>51</v>
      </c>
      <c r="F12330" t="s">
        <v>18270</v>
      </c>
      <c r="G12330" t="str">
        <f>"201511043370"</f>
        <v>201511043370</v>
      </c>
      <c r="H12330">
        <v>924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0</v>
      </c>
      <c r="V12330">
        <v>0</v>
      </c>
      <c r="W12330">
        <v>924</v>
      </c>
    </row>
    <row r="12331" spans="1:23" x14ac:dyDescent="0.25">
      <c r="H12331" t="s">
        <v>18271</v>
      </c>
    </row>
    <row r="12332" spans="1:23" x14ac:dyDescent="0.25">
      <c r="A12332">
        <v>6163</v>
      </c>
      <c r="B12332">
        <v>8604</v>
      </c>
      <c r="C12332" t="s">
        <v>18272</v>
      </c>
      <c r="D12332" t="s">
        <v>18273</v>
      </c>
      <c r="E12332" t="s">
        <v>96</v>
      </c>
      <c r="F12332" t="s">
        <v>18274</v>
      </c>
      <c r="G12332" t="str">
        <f>"00035843"</f>
        <v>00035843</v>
      </c>
      <c r="H12332">
        <v>770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22</v>
      </c>
      <c r="S12332">
        <v>154</v>
      </c>
      <c r="V12332">
        <v>0</v>
      </c>
      <c r="W12332">
        <v>924</v>
      </c>
    </row>
    <row r="12333" spans="1:23" x14ac:dyDescent="0.25">
      <c r="H12333" t="s">
        <v>18275</v>
      </c>
    </row>
    <row r="12334" spans="1:23" x14ac:dyDescent="0.25">
      <c r="A12334">
        <v>6164</v>
      </c>
      <c r="B12334">
        <v>1367</v>
      </c>
      <c r="C12334" t="s">
        <v>8875</v>
      </c>
      <c r="D12334" t="s">
        <v>31</v>
      </c>
      <c r="E12334" t="s">
        <v>130</v>
      </c>
      <c r="F12334" t="s">
        <v>18276</v>
      </c>
      <c r="G12334" t="str">
        <f>"201511042507"</f>
        <v>201511042507</v>
      </c>
      <c r="H12334" t="s">
        <v>3607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R12334">
        <v>18</v>
      </c>
      <c r="S12334">
        <v>126</v>
      </c>
      <c r="V12334">
        <v>0</v>
      </c>
      <c r="W12334" t="s">
        <v>18277</v>
      </c>
    </row>
    <row r="12335" spans="1:23" x14ac:dyDescent="0.25">
      <c r="H12335" t="s">
        <v>18278</v>
      </c>
    </row>
    <row r="12336" spans="1:23" x14ac:dyDescent="0.25">
      <c r="A12336">
        <v>6165</v>
      </c>
      <c r="B12336">
        <v>7385</v>
      </c>
      <c r="C12336" t="s">
        <v>9814</v>
      </c>
      <c r="D12336" t="s">
        <v>31</v>
      </c>
      <c r="E12336" t="s">
        <v>295</v>
      </c>
      <c r="F12336" t="s">
        <v>18279</v>
      </c>
      <c r="G12336" t="str">
        <f>"00092117"</f>
        <v>00092117</v>
      </c>
      <c r="H12336">
        <v>825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  <c r="R12336">
        <v>14</v>
      </c>
      <c r="S12336">
        <v>98</v>
      </c>
      <c r="V12336">
        <v>0</v>
      </c>
      <c r="W12336">
        <v>923</v>
      </c>
    </row>
    <row r="12337" spans="1:23" x14ac:dyDescent="0.25">
      <c r="H12337" t="s">
        <v>18280</v>
      </c>
    </row>
    <row r="12338" spans="1:23" x14ac:dyDescent="0.25">
      <c r="A12338">
        <v>6166</v>
      </c>
      <c r="B12338">
        <v>4249</v>
      </c>
      <c r="C12338" t="s">
        <v>18281</v>
      </c>
      <c r="D12338" t="s">
        <v>70</v>
      </c>
      <c r="E12338" t="s">
        <v>295</v>
      </c>
      <c r="F12338" t="s">
        <v>18282</v>
      </c>
      <c r="G12338" t="str">
        <f>"00079207"</f>
        <v>00079207</v>
      </c>
      <c r="H12338">
        <v>748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v>25</v>
      </c>
      <c r="S12338">
        <v>175</v>
      </c>
      <c r="V12338">
        <v>0</v>
      </c>
      <c r="W12338">
        <v>923</v>
      </c>
    </row>
    <row r="12339" spans="1:23" x14ac:dyDescent="0.25">
      <c r="H12339" t="s">
        <v>18283</v>
      </c>
    </row>
    <row r="12340" spans="1:23" x14ac:dyDescent="0.25">
      <c r="A12340">
        <v>6167</v>
      </c>
      <c r="B12340">
        <v>2317</v>
      </c>
      <c r="C12340" t="s">
        <v>18284</v>
      </c>
      <c r="D12340" t="s">
        <v>105</v>
      </c>
      <c r="E12340" t="s">
        <v>70</v>
      </c>
      <c r="F12340" t="s">
        <v>18285</v>
      </c>
      <c r="G12340" t="str">
        <f>"00049641"</f>
        <v>00049641</v>
      </c>
      <c r="H12340" t="s">
        <v>4087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0</v>
      </c>
      <c r="S12340">
        <v>0</v>
      </c>
      <c r="T12340">
        <v>6</v>
      </c>
      <c r="U12340">
        <v>879</v>
      </c>
      <c r="V12340">
        <v>0</v>
      </c>
      <c r="W12340" t="s">
        <v>4087</v>
      </c>
    </row>
    <row r="12341" spans="1:23" x14ac:dyDescent="0.25">
      <c r="H12341">
        <v>879</v>
      </c>
    </row>
    <row r="12342" spans="1:23" x14ac:dyDescent="0.25">
      <c r="A12342">
        <v>6168</v>
      </c>
      <c r="B12342">
        <v>3795</v>
      </c>
      <c r="C12342" t="s">
        <v>18286</v>
      </c>
      <c r="D12342" t="s">
        <v>8303</v>
      </c>
      <c r="E12342" t="s">
        <v>16624</v>
      </c>
      <c r="F12342" t="s">
        <v>18287</v>
      </c>
      <c r="G12342" t="str">
        <f>"00073510"</f>
        <v>00073510</v>
      </c>
      <c r="H12342" t="s">
        <v>5800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v>5</v>
      </c>
      <c r="S12342">
        <v>35</v>
      </c>
      <c r="V12342">
        <v>0</v>
      </c>
      <c r="W12342" t="s">
        <v>18288</v>
      </c>
    </row>
    <row r="12343" spans="1:23" x14ac:dyDescent="0.25">
      <c r="H12343" t="s">
        <v>18289</v>
      </c>
    </row>
    <row r="12344" spans="1:23" x14ac:dyDescent="0.25">
      <c r="A12344">
        <v>6169</v>
      </c>
      <c r="B12344">
        <v>6481</v>
      </c>
      <c r="C12344" t="s">
        <v>15552</v>
      </c>
      <c r="D12344" t="s">
        <v>14</v>
      </c>
      <c r="E12344" t="s">
        <v>70</v>
      </c>
      <c r="F12344" t="s">
        <v>18290</v>
      </c>
      <c r="G12344" t="str">
        <f>"201604006350"</f>
        <v>201604006350</v>
      </c>
      <c r="H12344" t="s">
        <v>2263</v>
      </c>
      <c r="I12344">
        <v>0</v>
      </c>
      <c r="J12344">
        <v>30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R12344">
        <v>0</v>
      </c>
      <c r="S12344">
        <v>0</v>
      </c>
      <c r="V12344">
        <v>1</v>
      </c>
      <c r="W12344" t="s">
        <v>18291</v>
      </c>
    </row>
    <row r="12345" spans="1:23" x14ac:dyDescent="0.25">
      <c r="H12345" t="s">
        <v>18292</v>
      </c>
    </row>
    <row r="12346" spans="1:23" x14ac:dyDescent="0.25">
      <c r="A12346">
        <v>6170</v>
      </c>
      <c r="B12346">
        <v>7764</v>
      </c>
      <c r="C12346" t="s">
        <v>17386</v>
      </c>
      <c r="D12346" t="s">
        <v>83</v>
      </c>
      <c r="E12346" t="s">
        <v>60</v>
      </c>
      <c r="F12346" t="s">
        <v>17387</v>
      </c>
      <c r="G12346" t="str">
        <f>"201511020990"</f>
        <v>201511020990</v>
      </c>
      <c r="H12346">
        <v>880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  <c r="R12346">
        <v>6</v>
      </c>
      <c r="S12346">
        <v>42</v>
      </c>
      <c r="V12346">
        <v>0</v>
      </c>
      <c r="W12346">
        <v>922</v>
      </c>
    </row>
    <row r="12347" spans="1:23" x14ac:dyDescent="0.25">
      <c r="H12347" t="s">
        <v>17388</v>
      </c>
    </row>
    <row r="12348" spans="1:23" x14ac:dyDescent="0.25">
      <c r="A12348">
        <v>6171</v>
      </c>
      <c r="B12348">
        <v>2621</v>
      </c>
      <c r="C12348" t="s">
        <v>16729</v>
      </c>
      <c r="D12348" t="s">
        <v>530</v>
      </c>
      <c r="E12348" t="s">
        <v>55</v>
      </c>
      <c r="F12348" t="s">
        <v>18293</v>
      </c>
      <c r="G12348" t="str">
        <f>"00088292"</f>
        <v>00088292</v>
      </c>
      <c r="H12348">
        <v>880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R12348">
        <v>6</v>
      </c>
      <c r="S12348">
        <v>42</v>
      </c>
      <c r="V12348">
        <v>0</v>
      </c>
      <c r="W12348">
        <v>922</v>
      </c>
    </row>
    <row r="12349" spans="1:23" x14ac:dyDescent="0.25">
      <c r="H12349" t="s">
        <v>2688</v>
      </c>
    </row>
    <row r="12350" spans="1:23" x14ac:dyDescent="0.25">
      <c r="A12350">
        <v>6172</v>
      </c>
      <c r="B12350">
        <v>4661</v>
      </c>
      <c r="C12350" t="s">
        <v>18294</v>
      </c>
      <c r="D12350" t="s">
        <v>25</v>
      </c>
      <c r="E12350" t="s">
        <v>51</v>
      </c>
      <c r="F12350" t="s">
        <v>18295</v>
      </c>
      <c r="G12350" t="str">
        <f>"00056264"</f>
        <v>00056264</v>
      </c>
      <c r="H12350">
        <v>880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v>6</v>
      </c>
      <c r="S12350">
        <v>42</v>
      </c>
      <c r="V12350">
        <v>0</v>
      </c>
      <c r="W12350">
        <v>922</v>
      </c>
    </row>
    <row r="12351" spans="1:23" x14ac:dyDescent="0.25">
      <c r="H12351" t="s">
        <v>18296</v>
      </c>
    </row>
    <row r="12352" spans="1:23" x14ac:dyDescent="0.25">
      <c r="A12352">
        <v>6173</v>
      </c>
      <c r="B12352">
        <v>8000</v>
      </c>
      <c r="C12352" t="s">
        <v>504</v>
      </c>
      <c r="D12352" t="s">
        <v>217</v>
      </c>
      <c r="E12352" t="s">
        <v>15</v>
      </c>
      <c r="F12352" t="s">
        <v>18297</v>
      </c>
      <c r="G12352" t="str">
        <f>"201511010087"</f>
        <v>201511010087</v>
      </c>
      <c r="H12352">
        <v>880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6</v>
      </c>
      <c r="S12352">
        <v>42</v>
      </c>
      <c r="V12352">
        <v>0</v>
      </c>
      <c r="W12352">
        <v>922</v>
      </c>
    </row>
    <row r="12353" spans="1:23" x14ac:dyDescent="0.25">
      <c r="H12353" t="s">
        <v>18298</v>
      </c>
    </row>
    <row r="12354" spans="1:23" x14ac:dyDescent="0.25">
      <c r="A12354">
        <v>6174</v>
      </c>
      <c r="B12354">
        <v>6999</v>
      </c>
      <c r="C12354" t="s">
        <v>18299</v>
      </c>
      <c r="D12354" t="s">
        <v>13707</v>
      </c>
      <c r="E12354" t="s">
        <v>184</v>
      </c>
      <c r="F12354" t="s">
        <v>18300</v>
      </c>
      <c r="G12354" t="str">
        <f>"00038653"</f>
        <v>00038653</v>
      </c>
      <c r="H12354">
        <v>880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R12354">
        <v>6</v>
      </c>
      <c r="S12354">
        <v>42</v>
      </c>
      <c r="V12354">
        <v>1</v>
      </c>
      <c r="W12354">
        <v>922</v>
      </c>
    </row>
    <row r="12355" spans="1:23" x14ac:dyDescent="0.25">
      <c r="H12355">
        <v>862</v>
      </c>
    </row>
    <row r="12356" spans="1:23" x14ac:dyDescent="0.25">
      <c r="A12356">
        <v>6175</v>
      </c>
      <c r="B12356">
        <v>537</v>
      </c>
      <c r="C12356" t="s">
        <v>16070</v>
      </c>
      <c r="D12356" t="s">
        <v>489</v>
      </c>
      <c r="E12356" t="s">
        <v>15</v>
      </c>
      <c r="F12356" t="s">
        <v>18301</v>
      </c>
      <c r="G12356" t="str">
        <f>"201511027980"</f>
        <v>201511027980</v>
      </c>
      <c r="H12356">
        <v>880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  <c r="R12356">
        <v>6</v>
      </c>
      <c r="S12356">
        <v>42</v>
      </c>
      <c r="V12356">
        <v>2</v>
      </c>
      <c r="W12356">
        <v>922</v>
      </c>
    </row>
    <row r="12357" spans="1:23" x14ac:dyDescent="0.25">
      <c r="H12357" t="s">
        <v>18302</v>
      </c>
    </row>
    <row r="12358" spans="1:23" x14ac:dyDescent="0.25">
      <c r="A12358">
        <v>6176</v>
      </c>
      <c r="B12358">
        <v>2714</v>
      </c>
      <c r="C12358" t="s">
        <v>18303</v>
      </c>
      <c r="D12358" t="s">
        <v>2428</v>
      </c>
      <c r="E12358" t="s">
        <v>165</v>
      </c>
      <c r="F12358" t="s">
        <v>18304</v>
      </c>
      <c r="G12358" t="str">
        <f>"201511020570"</f>
        <v>201511020570</v>
      </c>
      <c r="H12358">
        <v>880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  <c r="R12358">
        <v>6</v>
      </c>
      <c r="S12358">
        <v>42</v>
      </c>
      <c r="V12358">
        <v>1</v>
      </c>
      <c r="W12358">
        <v>922</v>
      </c>
    </row>
    <row r="12359" spans="1:23" x14ac:dyDescent="0.25">
      <c r="H12359" t="s">
        <v>18305</v>
      </c>
    </row>
    <row r="12360" spans="1:23" x14ac:dyDescent="0.25">
      <c r="A12360">
        <v>6177</v>
      </c>
      <c r="B12360">
        <v>9836</v>
      </c>
      <c r="C12360" t="s">
        <v>18306</v>
      </c>
      <c r="D12360" t="s">
        <v>18307</v>
      </c>
      <c r="E12360" t="s">
        <v>11164</v>
      </c>
      <c r="F12360" t="s">
        <v>18308</v>
      </c>
      <c r="G12360" t="str">
        <f>"00071154"</f>
        <v>00071154</v>
      </c>
      <c r="H12360">
        <v>836</v>
      </c>
      <c r="I12360">
        <v>0</v>
      </c>
      <c r="J12360">
        <v>30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  <c r="R12360">
        <v>8</v>
      </c>
      <c r="S12360">
        <v>56</v>
      </c>
      <c r="V12360">
        <v>0</v>
      </c>
      <c r="W12360">
        <v>922</v>
      </c>
    </row>
    <row r="12361" spans="1:23" x14ac:dyDescent="0.25">
      <c r="H12361" t="s">
        <v>18309</v>
      </c>
    </row>
    <row r="12362" spans="1:23" x14ac:dyDescent="0.25">
      <c r="A12362">
        <v>6178</v>
      </c>
      <c r="B12362">
        <v>7978</v>
      </c>
      <c r="C12362" t="s">
        <v>164</v>
      </c>
      <c r="D12362" t="s">
        <v>244</v>
      </c>
      <c r="E12362" t="s">
        <v>694</v>
      </c>
      <c r="F12362" t="s">
        <v>18310</v>
      </c>
      <c r="G12362" t="str">
        <f>"201511036245"</f>
        <v>201511036245</v>
      </c>
      <c r="H12362" t="s">
        <v>17168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  <c r="R12362">
        <v>0</v>
      </c>
      <c r="S12362">
        <v>0</v>
      </c>
      <c r="V12362">
        <v>1</v>
      </c>
      <c r="W12362" t="s">
        <v>17168</v>
      </c>
    </row>
    <row r="12363" spans="1:23" x14ac:dyDescent="0.25">
      <c r="H12363" t="s">
        <v>18311</v>
      </c>
    </row>
    <row r="12364" spans="1:23" x14ac:dyDescent="0.25">
      <c r="A12364">
        <v>6179</v>
      </c>
      <c r="B12364">
        <v>8676</v>
      </c>
      <c r="C12364" t="s">
        <v>18312</v>
      </c>
      <c r="D12364" t="s">
        <v>489</v>
      </c>
      <c r="E12364" t="s">
        <v>15</v>
      </c>
      <c r="F12364" t="s">
        <v>18313</v>
      </c>
      <c r="G12364" t="str">
        <f>"201511015257"</f>
        <v>201511015257</v>
      </c>
      <c r="H12364" t="s">
        <v>17168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R12364">
        <v>0</v>
      </c>
      <c r="S12364">
        <v>0</v>
      </c>
      <c r="V12364">
        <v>0</v>
      </c>
      <c r="W12364" t="s">
        <v>17168</v>
      </c>
    </row>
    <row r="12365" spans="1:23" x14ac:dyDescent="0.25">
      <c r="H12365" t="s">
        <v>18314</v>
      </c>
    </row>
    <row r="12366" spans="1:23" x14ac:dyDescent="0.25">
      <c r="A12366">
        <v>6180</v>
      </c>
      <c r="B12366">
        <v>6236</v>
      </c>
      <c r="C12366" t="s">
        <v>18315</v>
      </c>
      <c r="D12366" t="s">
        <v>3039</v>
      </c>
      <c r="E12366" t="s">
        <v>55</v>
      </c>
      <c r="F12366" t="s">
        <v>18316</v>
      </c>
      <c r="G12366" t="str">
        <f>"00089376"</f>
        <v>00089376</v>
      </c>
      <c r="H12366" t="s">
        <v>2639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v>8</v>
      </c>
      <c r="S12366">
        <v>56</v>
      </c>
      <c r="V12366">
        <v>1</v>
      </c>
      <c r="W12366" t="s">
        <v>18317</v>
      </c>
    </row>
    <row r="12367" spans="1:23" x14ac:dyDescent="0.25">
      <c r="H12367" t="s">
        <v>18318</v>
      </c>
    </row>
    <row r="12368" spans="1:23" x14ac:dyDescent="0.25">
      <c r="A12368">
        <v>6181</v>
      </c>
      <c r="B12368">
        <v>9520</v>
      </c>
      <c r="C12368" t="s">
        <v>16640</v>
      </c>
      <c r="D12368" t="s">
        <v>112</v>
      </c>
      <c r="E12368" t="s">
        <v>18319</v>
      </c>
      <c r="F12368" t="s">
        <v>18320</v>
      </c>
      <c r="G12368" t="str">
        <f>"201511042385"</f>
        <v>201511042385</v>
      </c>
      <c r="H12368" t="s">
        <v>2639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8</v>
      </c>
      <c r="S12368">
        <v>56</v>
      </c>
      <c r="V12368">
        <v>3</v>
      </c>
      <c r="W12368" t="s">
        <v>18317</v>
      </c>
    </row>
    <row r="12369" spans="1:23" x14ac:dyDescent="0.25">
      <c r="H12369">
        <v>818</v>
      </c>
    </row>
    <row r="12370" spans="1:23" x14ac:dyDescent="0.25">
      <c r="A12370">
        <v>6182</v>
      </c>
      <c r="B12370">
        <v>701</v>
      </c>
      <c r="C12370" t="s">
        <v>18321</v>
      </c>
      <c r="D12370" t="s">
        <v>1006</v>
      </c>
      <c r="E12370" t="s">
        <v>41</v>
      </c>
      <c r="F12370" t="s">
        <v>18322</v>
      </c>
      <c r="G12370" t="str">
        <f>"201311000417"</f>
        <v>201311000417</v>
      </c>
      <c r="H12370">
        <v>891</v>
      </c>
      <c r="I12370">
        <v>0</v>
      </c>
      <c r="J12370">
        <v>30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  <c r="R12370">
        <v>0</v>
      </c>
      <c r="S12370">
        <v>0</v>
      </c>
      <c r="V12370">
        <v>0</v>
      </c>
      <c r="W12370">
        <v>921</v>
      </c>
    </row>
    <row r="12371" spans="1:23" x14ac:dyDescent="0.25">
      <c r="H12371">
        <v>876</v>
      </c>
    </row>
    <row r="12372" spans="1:23" x14ac:dyDescent="0.25">
      <c r="A12372">
        <v>6183</v>
      </c>
      <c r="B12372">
        <v>3816</v>
      </c>
      <c r="C12372" t="s">
        <v>517</v>
      </c>
      <c r="D12372" t="s">
        <v>18323</v>
      </c>
      <c r="E12372" t="s">
        <v>843</v>
      </c>
      <c r="F12372" t="s">
        <v>18324</v>
      </c>
      <c r="G12372" t="str">
        <f>"201511037743"</f>
        <v>201511037743</v>
      </c>
      <c r="H12372">
        <v>891</v>
      </c>
      <c r="I12372">
        <v>0</v>
      </c>
      <c r="J12372">
        <v>30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  <c r="R12372">
        <v>0</v>
      </c>
      <c r="S12372">
        <v>0</v>
      </c>
      <c r="V12372">
        <v>0</v>
      </c>
      <c r="W12372">
        <v>921</v>
      </c>
    </row>
    <row r="12373" spans="1:23" x14ac:dyDescent="0.25">
      <c r="H12373" t="s">
        <v>18325</v>
      </c>
    </row>
    <row r="12374" spans="1:23" x14ac:dyDescent="0.25">
      <c r="A12374">
        <v>6184</v>
      </c>
      <c r="B12374">
        <v>3022</v>
      </c>
      <c r="C12374" t="s">
        <v>1557</v>
      </c>
      <c r="D12374" t="s">
        <v>655</v>
      </c>
      <c r="E12374" t="s">
        <v>165</v>
      </c>
      <c r="F12374" t="s">
        <v>18326</v>
      </c>
      <c r="G12374" t="str">
        <f>"00076569"</f>
        <v>00076569</v>
      </c>
      <c r="H12374">
        <v>858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  <c r="R12374">
        <v>9</v>
      </c>
      <c r="S12374">
        <v>63</v>
      </c>
      <c r="V12374">
        <v>0</v>
      </c>
      <c r="W12374">
        <v>921</v>
      </c>
    </row>
    <row r="12375" spans="1:23" x14ac:dyDescent="0.25">
      <c r="H12375" t="s">
        <v>18327</v>
      </c>
    </row>
    <row r="12376" spans="1:23" x14ac:dyDescent="0.25">
      <c r="A12376">
        <v>6185</v>
      </c>
      <c r="B12376">
        <v>3669</v>
      </c>
      <c r="C12376" t="s">
        <v>18328</v>
      </c>
      <c r="D12376" t="s">
        <v>741</v>
      </c>
      <c r="E12376" t="s">
        <v>60</v>
      </c>
      <c r="F12376" t="s">
        <v>18329</v>
      </c>
      <c r="G12376" t="str">
        <f>"00020799"</f>
        <v>00020799</v>
      </c>
      <c r="H12376" t="s">
        <v>2474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0</v>
      </c>
      <c r="R12376">
        <v>0</v>
      </c>
      <c r="S12376">
        <v>0</v>
      </c>
      <c r="V12376">
        <v>2</v>
      </c>
      <c r="W12376" t="s">
        <v>2474</v>
      </c>
    </row>
    <row r="12377" spans="1:23" x14ac:dyDescent="0.25">
      <c r="H12377">
        <v>862</v>
      </c>
    </row>
    <row r="12378" spans="1:23" x14ac:dyDescent="0.25">
      <c r="A12378">
        <v>6186</v>
      </c>
      <c r="B12378">
        <v>3269</v>
      </c>
      <c r="C12378" t="s">
        <v>18330</v>
      </c>
      <c r="D12378" t="s">
        <v>105</v>
      </c>
      <c r="E12378" t="s">
        <v>203</v>
      </c>
      <c r="F12378" t="s">
        <v>18331</v>
      </c>
      <c r="G12378" t="str">
        <f>"201511019541"</f>
        <v>201511019541</v>
      </c>
      <c r="H12378" t="s">
        <v>2474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  <c r="R12378">
        <v>0</v>
      </c>
      <c r="S12378">
        <v>0</v>
      </c>
      <c r="V12378">
        <v>1</v>
      </c>
      <c r="W12378" t="s">
        <v>2474</v>
      </c>
    </row>
    <row r="12379" spans="1:23" x14ac:dyDescent="0.25">
      <c r="H12379">
        <v>833</v>
      </c>
    </row>
    <row r="12380" spans="1:23" x14ac:dyDescent="0.25">
      <c r="A12380">
        <v>6187</v>
      </c>
      <c r="B12380">
        <v>9464</v>
      </c>
      <c r="C12380" t="s">
        <v>18332</v>
      </c>
      <c r="D12380" t="s">
        <v>31</v>
      </c>
      <c r="E12380" t="s">
        <v>116</v>
      </c>
      <c r="F12380" t="s">
        <v>18333</v>
      </c>
      <c r="G12380" t="str">
        <f>"201511041198"</f>
        <v>201511041198</v>
      </c>
      <c r="H12380" t="s">
        <v>6037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R12380">
        <v>38</v>
      </c>
      <c r="S12380">
        <v>266</v>
      </c>
      <c r="V12380">
        <v>0</v>
      </c>
      <c r="W12380" t="s">
        <v>18334</v>
      </c>
    </row>
    <row r="12381" spans="1:23" x14ac:dyDescent="0.25">
      <c r="H12381" t="s">
        <v>18335</v>
      </c>
    </row>
    <row r="12382" spans="1:23" x14ac:dyDescent="0.25">
      <c r="A12382">
        <v>6188</v>
      </c>
      <c r="B12382">
        <v>8716</v>
      </c>
      <c r="C12382" t="s">
        <v>2226</v>
      </c>
      <c r="D12382" t="s">
        <v>14</v>
      </c>
      <c r="E12382" t="s">
        <v>51</v>
      </c>
      <c r="F12382" t="s">
        <v>18336</v>
      </c>
      <c r="G12382" t="str">
        <f>"00020816"</f>
        <v>00020816</v>
      </c>
      <c r="H12382" t="s">
        <v>18337</v>
      </c>
      <c r="I12382">
        <v>150</v>
      </c>
      <c r="J12382">
        <v>30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R12382">
        <v>39</v>
      </c>
      <c r="S12382">
        <v>273</v>
      </c>
      <c r="V12382">
        <v>1</v>
      </c>
      <c r="W12382" t="s">
        <v>18334</v>
      </c>
    </row>
    <row r="12383" spans="1:23" x14ac:dyDescent="0.25">
      <c r="H12383" t="s">
        <v>18338</v>
      </c>
    </row>
    <row r="12384" spans="1:23" x14ac:dyDescent="0.25">
      <c r="A12384">
        <v>6189</v>
      </c>
      <c r="B12384">
        <v>133</v>
      </c>
      <c r="C12384" t="s">
        <v>18339</v>
      </c>
      <c r="D12384" t="s">
        <v>64</v>
      </c>
      <c r="E12384" t="s">
        <v>123</v>
      </c>
      <c r="F12384" t="s">
        <v>18340</v>
      </c>
      <c r="G12384" t="str">
        <f>"201510000460"</f>
        <v>201510000460</v>
      </c>
      <c r="H12384">
        <v>770</v>
      </c>
      <c r="I12384">
        <v>150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v>0</v>
      </c>
      <c r="S12384">
        <v>0</v>
      </c>
      <c r="T12384">
        <v>7</v>
      </c>
      <c r="U12384">
        <v>878</v>
      </c>
      <c r="V12384">
        <v>0</v>
      </c>
      <c r="W12384">
        <v>920</v>
      </c>
    </row>
    <row r="12385" spans="1:23" x14ac:dyDescent="0.25">
      <c r="H12385">
        <v>878</v>
      </c>
    </row>
    <row r="12386" spans="1:23" x14ac:dyDescent="0.25">
      <c r="A12386">
        <v>6190</v>
      </c>
      <c r="B12386">
        <v>10606</v>
      </c>
      <c r="C12386" t="s">
        <v>18341</v>
      </c>
      <c r="D12386" t="s">
        <v>51</v>
      </c>
      <c r="E12386" t="s">
        <v>116</v>
      </c>
      <c r="F12386" t="s">
        <v>18342</v>
      </c>
      <c r="G12386" t="str">
        <f>"201502001458"</f>
        <v>201502001458</v>
      </c>
      <c r="H12386">
        <v>770</v>
      </c>
      <c r="I12386">
        <v>150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0</v>
      </c>
      <c r="S12386">
        <v>0</v>
      </c>
      <c r="V12386">
        <v>0</v>
      </c>
      <c r="W12386">
        <v>920</v>
      </c>
    </row>
    <row r="12387" spans="1:23" x14ac:dyDescent="0.25">
      <c r="H12387" t="s">
        <v>18343</v>
      </c>
    </row>
    <row r="12388" spans="1:23" x14ac:dyDescent="0.25">
      <c r="A12388">
        <v>6191</v>
      </c>
      <c r="B12388">
        <v>8712</v>
      </c>
      <c r="C12388" t="s">
        <v>18344</v>
      </c>
      <c r="D12388" t="s">
        <v>222</v>
      </c>
      <c r="E12388" t="s">
        <v>213</v>
      </c>
      <c r="F12388" t="s">
        <v>18345</v>
      </c>
      <c r="G12388" t="str">
        <f>"00092312"</f>
        <v>00092312</v>
      </c>
      <c r="H12388">
        <v>770</v>
      </c>
      <c r="I12388">
        <v>150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0</v>
      </c>
      <c r="V12388">
        <v>0</v>
      </c>
      <c r="W12388">
        <v>920</v>
      </c>
    </row>
    <row r="12389" spans="1:23" x14ac:dyDescent="0.25">
      <c r="H12389" t="s">
        <v>18346</v>
      </c>
    </row>
    <row r="12390" spans="1:23" x14ac:dyDescent="0.25">
      <c r="A12390">
        <v>6192</v>
      </c>
      <c r="B12390">
        <v>9486</v>
      </c>
      <c r="C12390" t="s">
        <v>18347</v>
      </c>
      <c r="D12390" t="s">
        <v>83</v>
      </c>
      <c r="E12390" t="s">
        <v>55</v>
      </c>
      <c r="F12390" t="s">
        <v>18348</v>
      </c>
      <c r="G12390" t="str">
        <f>"201512000719"</f>
        <v>201512000719</v>
      </c>
      <c r="H12390">
        <v>770</v>
      </c>
      <c r="I12390">
        <v>150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v>0</v>
      </c>
      <c r="S12390">
        <v>0</v>
      </c>
      <c r="V12390">
        <v>0</v>
      </c>
      <c r="W12390">
        <v>920</v>
      </c>
    </row>
    <row r="12391" spans="1:23" x14ac:dyDescent="0.25">
      <c r="H12391" t="s">
        <v>18349</v>
      </c>
    </row>
    <row r="12392" spans="1:23" x14ac:dyDescent="0.25">
      <c r="A12392">
        <v>6193</v>
      </c>
      <c r="B12392">
        <v>1459</v>
      </c>
      <c r="C12392" t="s">
        <v>16132</v>
      </c>
      <c r="D12392" t="s">
        <v>105</v>
      </c>
      <c r="E12392" t="s">
        <v>188</v>
      </c>
      <c r="F12392" t="s">
        <v>18350</v>
      </c>
      <c r="G12392" t="str">
        <f>"00049850"</f>
        <v>00049850</v>
      </c>
      <c r="H12392">
        <v>770</v>
      </c>
      <c r="I12392">
        <v>150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V12392">
        <v>0</v>
      </c>
      <c r="W12392">
        <v>920</v>
      </c>
    </row>
    <row r="12393" spans="1:23" x14ac:dyDescent="0.25">
      <c r="H12393" t="s">
        <v>18351</v>
      </c>
    </row>
    <row r="12394" spans="1:23" x14ac:dyDescent="0.25">
      <c r="A12394">
        <v>6194</v>
      </c>
      <c r="B12394">
        <v>7909</v>
      </c>
      <c r="C12394" t="s">
        <v>18352</v>
      </c>
      <c r="D12394" t="s">
        <v>70</v>
      </c>
      <c r="E12394" t="s">
        <v>60</v>
      </c>
      <c r="F12394" t="s">
        <v>18353</v>
      </c>
      <c r="G12394" t="str">
        <f>"201511015877"</f>
        <v>201511015877</v>
      </c>
      <c r="H12394">
        <v>605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v>45</v>
      </c>
      <c r="S12394">
        <v>315</v>
      </c>
      <c r="V12394">
        <v>0</v>
      </c>
      <c r="W12394">
        <v>920</v>
      </c>
    </row>
    <row r="12395" spans="1:23" x14ac:dyDescent="0.25">
      <c r="H12395" t="s">
        <v>18354</v>
      </c>
    </row>
    <row r="12396" spans="1:23" x14ac:dyDescent="0.25">
      <c r="A12396">
        <v>6195</v>
      </c>
      <c r="B12396">
        <v>4848</v>
      </c>
      <c r="C12396" t="s">
        <v>18355</v>
      </c>
      <c r="D12396" t="s">
        <v>187</v>
      </c>
      <c r="E12396" t="s">
        <v>70</v>
      </c>
      <c r="F12396" t="s">
        <v>18356</v>
      </c>
      <c r="G12396" t="str">
        <f>"00102594"</f>
        <v>00102594</v>
      </c>
      <c r="H12396" t="s">
        <v>1856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v>0</v>
      </c>
      <c r="S12396">
        <v>0</v>
      </c>
      <c r="V12396">
        <v>1</v>
      </c>
      <c r="W12396" t="s">
        <v>1856</v>
      </c>
    </row>
    <row r="12397" spans="1:23" x14ac:dyDescent="0.25">
      <c r="H12397" t="s">
        <v>18357</v>
      </c>
    </row>
    <row r="12398" spans="1:23" x14ac:dyDescent="0.25">
      <c r="A12398">
        <v>6196</v>
      </c>
      <c r="B12398">
        <v>774</v>
      </c>
      <c r="C12398" t="s">
        <v>18358</v>
      </c>
      <c r="D12398" t="s">
        <v>1218</v>
      </c>
      <c r="E12398" t="s">
        <v>25</v>
      </c>
      <c r="F12398" t="s">
        <v>18359</v>
      </c>
      <c r="G12398" t="str">
        <f>"201511043535"</f>
        <v>201511043535</v>
      </c>
      <c r="H12398" t="s">
        <v>4763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v>19</v>
      </c>
      <c r="S12398">
        <v>133</v>
      </c>
      <c r="V12398">
        <v>0</v>
      </c>
      <c r="W12398" t="s">
        <v>18360</v>
      </c>
    </row>
    <row r="12399" spans="1:23" x14ac:dyDescent="0.25">
      <c r="H12399" t="s">
        <v>18361</v>
      </c>
    </row>
    <row r="12400" spans="1:23" x14ac:dyDescent="0.25">
      <c r="A12400">
        <v>6197</v>
      </c>
      <c r="B12400">
        <v>5561</v>
      </c>
      <c r="C12400" t="s">
        <v>18362</v>
      </c>
      <c r="D12400" t="s">
        <v>18363</v>
      </c>
      <c r="E12400" t="s">
        <v>18364</v>
      </c>
      <c r="F12400" t="s">
        <v>18365</v>
      </c>
      <c r="G12400" t="str">
        <f>"00049317"</f>
        <v>00049317</v>
      </c>
      <c r="H12400" t="s">
        <v>18366</v>
      </c>
      <c r="I12400">
        <v>150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70</v>
      </c>
      <c r="R12400">
        <v>8</v>
      </c>
      <c r="S12400">
        <v>56</v>
      </c>
      <c r="V12400">
        <v>0</v>
      </c>
      <c r="W12400" t="s">
        <v>18360</v>
      </c>
    </row>
    <row r="12401" spans="1:23" x14ac:dyDescent="0.25">
      <c r="H12401" t="s">
        <v>18367</v>
      </c>
    </row>
    <row r="12402" spans="1:23" x14ac:dyDescent="0.25">
      <c r="A12402">
        <v>6198</v>
      </c>
      <c r="B12402">
        <v>7364</v>
      </c>
      <c r="C12402" t="s">
        <v>18368</v>
      </c>
      <c r="D12402" t="s">
        <v>83</v>
      </c>
      <c r="E12402" t="s">
        <v>298</v>
      </c>
      <c r="F12402" t="s">
        <v>18369</v>
      </c>
      <c r="G12402" t="str">
        <f>"00018197"</f>
        <v>00018197</v>
      </c>
      <c r="H12402" t="s">
        <v>5234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  <c r="R12402">
        <v>9</v>
      </c>
      <c r="S12402">
        <v>63</v>
      </c>
      <c r="T12402">
        <v>6</v>
      </c>
      <c r="U12402">
        <v>832</v>
      </c>
      <c r="V12402">
        <v>1</v>
      </c>
      <c r="W12402" t="s">
        <v>18370</v>
      </c>
    </row>
    <row r="12403" spans="1:23" x14ac:dyDescent="0.25">
      <c r="H12403">
        <v>832</v>
      </c>
    </row>
    <row r="12404" spans="1:23" x14ac:dyDescent="0.25">
      <c r="A12404">
        <v>6199</v>
      </c>
      <c r="B12404">
        <v>3830</v>
      </c>
      <c r="C12404" t="s">
        <v>4312</v>
      </c>
      <c r="D12404" t="s">
        <v>515</v>
      </c>
      <c r="E12404" t="s">
        <v>55</v>
      </c>
      <c r="F12404" t="s">
        <v>18371</v>
      </c>
      <c r="G12404" t="str">
        <f>"00073291"</f>
        <v>00073291</v>
      </c>
      <c r="H12404" t="s">
        <v>1509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  <c r="R12404">
        <v>0</v>
      </c>
      <c r="S12404">
        <v>0</v>
      </c>
      <c r="V12404">
        <v>0</v>
      </c>
      <c r="W12404" t="s">
        <v>1509</v>
      </c>
    </row>
    <row r="12405" spans="1:23" x14ac:dyDescent="0.25">
      <c r="H12405" t="s">
        <v>18372</v>
      </c>
    </row>
    <row r="12406" spans="1:23" x14ac:dyDescent="0.25">
      <c r="A12406">
        <v>6200</v>
      </c>
      <c r="B12406">
        <v>1393</v>
      </c>
      <c r="C12406" t="s">
        <v>18373</v>
      </c>
      <c r="D12406" t="s">
        <v>326</v>
      </c>
      <c r="E12406" t="s">
        <v>188</v>
      </c>
      <c r="F12406" t="s">
        <v>18374</v>
      </c>
      <c r="G12406" t="str">
        <f>"00029755"</f>
        <v>00029755</v>
      </c>
      <c r="H12406" t="s">
        <v>1509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R12406">
        <v>0</v>
      </c>
      <c r="S12406">
        <v>0</v>
      </c>
      <c r="V12406">
        <v>0</v>
      </c>
      <c r="W12406" t="s">
        <v>1509</v>
      </c>
    </row>
    <row r="12407" spans="1:23" x14ac:dyDescent="0.25">
      <c r="H12407" t="s">
        <v>18375</v>
      </c>
    </row>
    <row r="12408" spans="1:23" x14ac:dyDescent="0.25">
      <c r="A12408">
        <v>6201</v>
      </c>
      <c r="B12408">
        <v>656</v>
      </c>
      <c r="C12408" t="s">
        <v>4051</v>
      </c>
      <c r="D12408" t="s">
        <v>14</v>
      </c>
      <c r="E12408" t="s">
        <v>41</v>
      </c>
      <c r="F12408" t="s">
        <v>18376</v>
      </c>
      <c r="G12408" t="str">
        <f>"00027288"</f>
        <v>00027288</v>
      </c>
      <c r="H12408" t="s">
        <v>1509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V12408">
        <v>0</v>
      </c>
      <c r="W12408" t="s">
        <v>1509</v>
      </c>
    </row>
    <row r="12409" spans="1:23" x14ac:dyDescent="0.25">
      <c r="H12409" t="s">
        <v>18377</v>
      </c>
    </row>
    <row r="12410" spans="1:23" x14ac:dyDescent="0.25">
      <c r="A12410">
        <v>6202</v>
      </c>
      <c r="B12410">
        <v>656</v>
      </c>
      <c r="C12410" t="s">
        <v>4051</v>
      </c>
      <c r="D12410" t="s">
        <v>14</v>
      </c>
      <c r="E12410" t="s">
        <v>41</v>
      </c>
      <c r="F12410" t="s">
        <v>18376</v>
      </c>
      <c r="G12410" t="str">
        <f>"00027288"</f>
        <v>00027288</v>
      </c>
      <c r="H12410" t="s">
        <v>1509</v>
      </c>
      <c r="I12410">
        <v>0</v>
      </c>
      <c r="J12410">
        <v>0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  <c r="R12410">
        <v>0</v>
      </c>
      <c r="S12410">
        <v>0</v>
      </c>
      <c r="T12410">
        <v>7</v>
      </c>
      <c r="U12410">
        <v>878</v>
      </c>
      <c r="V12410">
        <v>0</v>
      </c>
      <c r="W12410" t="s">
        <v>1509</v>
      </c>
    </row>
    <row r="12411" spans="1:23" x14ac:dyDescent="0.25">
      <c r="H12411" t="s">
        <v>18377</v>
      </c>
    </row>
    <row r="12412" spans="1:23" x14ac:dyDescent="0.25">
      <c r="A12412">
        <v>6203</v>
      </c>
      <c r="B12412">
        <v>137</v>
      </c>
      <c r="C12412" t="s">
        <v>9555</v>
      </c>
      <c r="D12412" t="s">
        <v>183</v>
      </c>
      <c r="E12412" t="s">
        <v>213</v>
      </c>
      <c r="F12412" t="s">
        <v>17570</v>
      </c>
      <c r="G12412" t="str">
        <f>"00017171"</f>
        <v>00017171</v>
      </c>
      <c r="H12412" t="s">
        <v>1509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R12412">
        <v>0</v>
      </c>
      <c r="S12412">
        <v>0</v>
      </c>
      <c r="V12412">
        <v>0</v>
      </c>
      <c r="W12412" t="s">
        <v>1509</v>
      </c>
    </row>
    <row r="12413" spans="1:23" x14ac:dyDescent="0.25">
      <c r="H12413" t="s">
        <v>17572</v>
      </c>
    </row>
    <row r="12414" spans="1:23" x14ac:dyDescent="0.25">
      <c r="A12414">
        <v>6204</v>
      </c>
      <c r="B12414">
        <v>6850</v>
      </c>
      <c r="C12414" t="s">
        <v>18378</v>
      </c>
      <c r="D12414" t="s">
        <v>295</v>
      </c>
      <c r="E12414" t="s">
        <v>70</v>
      </c>
      <c r="F12414" t="s">
        <v>18379</v>
      </c>
      <c r="G12414" t="str">
        <f>"00095023"</f>
        <v>00095023</v>
      </c>
      <c r="H12414" t="s">
        <v>1509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  <c r="R12414">
        <v>0</v>
      </c>
      <c r="S12414">
        <v>0</v>
      </c>
      <c r="V12414">
        <v>0</v>
      </c>
      <c r="W12414" t="s">
        <v>1509</v>
      </c>
    </row>
    <row r="12415" spans="1:23" x14ac:dyDescent="0.25">
      <c r="H12415" t="s">
        <v>18380</v>
      </c>
    </row>
    <row r="12416" spans="1:23" x14ac:dyDescent="0.25">
      <c r="A12416">
        <v>6205</v>
      </c>
      <c r="B12416">
        <v>7593</v>
      </c>
      <c r="C12416" t="s">
        <v>14414</v>
      </c>
      <c r="D12416" t="s">
        <v>191</v>
      </c>
      <c r="E12416" t="s">
        <v>188</v>
      </c>
      <c r="F12416" t="s">
        <v>18381</v>
      </c>
      <c r="G12416" t="str">
        <f>"00038271"</f>
        <v>00038271</v>
      </c>
      <c r="H12416" t="s">
        <v>1509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R12416">
        <v>0</v>
      </c>
      <c r="S12416">
        <v>0</v>
      </c>
      <c r="V12416">
        <v>0</v>
      </c>
      <c r="W12416" t="s">
        <v>1509</v>
      </c>
    </row>
    <row r="12417" spans="1:23" x14ac:dyDescent="0.25">
      <c r="H12417" t="s">
        <v>18382</v>
      </c>
    </row>
    <row r="12418" spans="1:23" x14ac:dyDescent="0.25">
      <c r="A12418">
        <v>6206</v>
      </c>
      <c r="B12418">
        <v>1940</v>
      </c>
      <c r="C12418" t="s">
        <v>18383</v>
      </c>
      <c r="D12418" t="s">
        <v>920</v>
      </c>
      <c r="E12418" t="s">
        <v>2120</v>
      </c>
      <c r="F12418" t="s">
        <v>18384</v>
      </c>
      <c r="G12418" t="str">
        <f>"00041777"</f>
        <v>00041777</v>
      </c>
      <c r="H12418" t="s">
        <v>1509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  <c r="R12418">
        <v>0</v>
      </c>
      <c r="S12418">
        <v>0</v>
      </c>
      <c r="V12418">
        <v>1</v>
      </c>
      <c r="W12418" t="s">
        <v>1509</v>
      </c>
    </row>
    <row r="12419" spans="1:23" x14ac:dyDescent="0.25">
      <c r="H12419" t="s">
        <v>18385</v>
      </c>
    </row>
    <row r="12420" spans="1:23" x14ac:dyDescent="0.25">
      <c r="A12420">
        <v>6207</v>
      </c>
      <c r="B12420">
        <v>207</v>
      </c>
      <c r="C12420" t="s">
        <v>18386</v>
      </c>
      <c r="D12420" t="s">
        <v>485</v>
      </c>
      <c r="E12420" t="s">
        <v>96</v>
      </c>
      <c r="F12420" t="s">
        <v>18387</v>
      </c>
      <c r="G12420" t="str">
        <f>"201406007553"</f>
        <v>201406007553</v>
      </c>
      <c r="H12420" t="s">
        <v>1509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V12420">
        <v>0</v>
      </c>
      <c r="W12420" t="s">
        <v>1509</v>
      </c>
    </row>
    <row r="12421" spans="1:23" x14ac:dyDescent="0.25">
      <c r="H12421">
        <v>841</v>
      </c>
    </row>
    <row r="12422" spans="1:23" x14ac:dyDescent="0.25">
      <c r="A12422">
        <v>6208</v>
      </c>
      <c r="B12422">
        <v>4007</v>
      </c>
      <c r="C12422" t="s">
        <v>18388</v>
      </c>
      <c r="D12422" t="s">
        <v>18389</v>
      </c>
      <c r="E12422" t="s">
        <v>1785</v>
      </c>
      <c r="F12422" t="s">
        <v>18390</v>
      </c>
      <c r="G12422" t="str">
        <f>"00050434"</f>
        <v>00050434</v>
      </c>
      <c r="H12422" t="s">
        <v>1509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R12422">
        <v>0</v>
      </c>
      <c r="S12422">
        <v>0</v>
      </c>
      <c r="V12422">
        <v>0</v>
      </c>
      <c r="W12422" t="s">
        <v>1509</v>
      </c>
    </row>
    <row r="12423" spans="1:23" x14ac:dyDescent="0.25">
      <c r="H12423" t="s">
        <v>18391</v>
      </c>
    </row>
    <row r="12424" spans="1:23" x14ac:dyDescent="0.25">
      <c r="A12424">
        <v>6209</v>
      </c>
      <c r="B12424">
        <v>4541</v>
      </c>
      <c r="C12424" t="s">
        <v>18392</v>
      </c>
      <c r="D12424" t="s">
        <v>31</v>
      </c>
      <c r="E12424" t="s">
        <v>116</v>
      </c>
      <c r="F12424" t="s">
        <v>18393</v>
      </c>
      <c r="G12424" t="str">
        <f>"00045152"</f>
        <v>00045152</v>
      </c>
      <c r="H12424" t="s">
        <v>1509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R12424">
        <v>0</v>
      </c>
      <c r="S12424">
        <v>0</v>
      </c>
      <c r="V12424">
        <v>2</v>
      </c>
      <c r="W12424" t="s">
        <v>1509</v>
      </c>
    </row>
    <row r="12425" spans="1:23" x14ac:dyDescent="0.25">
      <c r="H12425" t="s">
        <v>18394</v>
      </c>
    </row>
    <row r="12426" spans="1:23" x14ac:dyDescent="0.25">
      <c r="A12426">
        <v>6210</v>
      </c>
      <c r="B12426">
        <v>9721</v>
      </c>
      <c r="C12426" t="s">
        <v>18395</v>
      </c>
      <c r="D12426" t="s">
        <v>2467</v>
      </c>
      <c r="E12426" t="s">
        <v>123</v>
      </c>
      <c r="F12426" t="s">
        <v>18396</v>
      </c>
      <c r="G12426" t="str">
        <f>"201511042662"</f>
        <v>201511042662</v>
      </c>
      <c r="H12426" t="s">
        <v>1509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R12426">
        <v>0</v>
      </c>
      <c r="S12426">
        <v>0</v>
      </c>
      <c r="V12426">
        <v>0</v>
      </c>
      <c r="W12426" t="s">
        <v>1509</v>
      </c>
    </row>
    <row r="12427" spans="1:23" x14ac:dyDescent="0.25">
      <c r="H12427" t="s">
        <v>18397</v>
      </c>
    </row>
    <row r="12428" spans="1:23" x14ac:dyDescent="0.25">
      <c r="A12428">
        <v>6211</v>
      </c>
      <c r="B12428">
        <v>2365</v>
      </c>
      <c r="C12428" t="s">
        <v>18398</v>
      </c>
      <c r="D12428" t="s">
        <v>191</v>
      </c>
      <c r="E12428" t="s">
        <v>196</v>
      </c>
      <c r="F12428" t="s">
        <v>18399</v>
      </c>
      <c r="G12428" t="str">
        <f>"00021684"</f>
        <v>00021684</v>
      </c>
      <c r="H12428" t="s">
        <v>1509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R12428">
        <v>0</v>
      </c>
      <c r="S12428">
        <v>0</v>
      </c>
      <c r="V12428">
        <v>1</v>
      </c>
      <c r="W12428" t="s">
        <v>1509</v>
      </c>
    </row>
    <row r="12429" spans="1:23" x14ac:dyDescent="0.25">
      <c r="H12429" t="s">
        <v>1925</v>
      </c>
    </row>
    <row r="12430" spans="1:23" x14ac:dyDescent="0.25">
      <c r="A12430">
        <v>6212</v>
      </c>
      <c r="B12430">
        <v>2771</v>
      </c>
      <c r="C12430" t="s">
        <v>18400</v>
      </c>
      <c r="D12430" t="s">
        <v>383</v>
      </c>
      <c r="E12430" t="s">
        <v>196</v>
      </c>
      <c r="F12430" t="s">
        <v>18401</v>
      </c>
      <c r="G12430" t="str">
        <f>"00053106"</f>
        <v>00053106</v>
      </c>
      <c r="H12430" t="s">
        <v>1509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R12430">
        <v>0</v>
      </c>
      <c r="S12430">
        <v>0</v>
      </c>
      <c r="V12430">
        <v>2</v>
      </c>
      <c r="W12430" t="s">
        <v>1509</v>
      </c>
    </row>
    <row r="12431" spans="1:23" x14ac:dyDescent="0.25">
      <c r="H12431" t="s">
        <v>18402</v>
      </c>
    </row>
    <row r="12432" spans="1:23" x14ac:dyDescent="0.25">
      <c r="A12432">
        <v>6213</v>
      </c>
      <c r="B12432">
        <v>1346</v>
      </c>
      <c r="C12432" t="s">
        <v>2590</v>
      </c>
      <c r="D12432" t="s">
        <v>59</v>
      </c>
      <c r="E12432" t="s">
        <v>432</v>
      </c>
      <c r="F12432" t="s">
        <v>18403</v>
      </c>
      <c r="G12432" t="str">
        <f>"00023348"</f>
        <v>00023348</v>
      </c>
      <c r="H12432" t="s">
        <v>1509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v>0</v>
      </c>
      <c r="S12432">
        <v>0</v>
      </c>
      <c r="V12432">
        <v>0</v>
      </c>
      <c r="W12432" t="s">
        <v>1509</v>
      </c>
    </row>
    <row r="12433" spans="1:23" x14ac:dyDescent="0.25">
      <c r="H12433" t="s">
        <v>18404</v>
      </c>
    </row>
    <row r="12434" spans="1:23" x14ac:dyDescent="0.25">
      <c r="A12434">
        <v>6214</v>
      </c>
      <c r="B12434">
        <v>5514</v>
      </c>
      <c r="C12434" t="s">
        <v>10267</v>
      </c>
      <c r="D12434" t="s">
        <v>10996</v>
      </c>
      <c r="E12434" t="s">
        <v>3055</v>
      </c>
      <c r="F12434" t="s">
        <v>18405</v>
      </c>
      <c r="G12434" t="str">
        <f>"201511019907"</f>
        <v>201511019907</v>
      </c>
      <c r="H12434" t="s">
        <v>1509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V12434">
        <v>0</v>
      </c>
      <c r="W12434" t="s">
        <v>1509</v>
      </c>
    </row>
    <row r="12435" spans="1:23" x14ac:dyDescent="0.25">
      <c r="H12435" t="s">
        <v>18406</v>
      </c>
    </row>
    <row r="12436" spans="1:23" x14ac:dyDescent="0.25">
      <c r="A12436">
        <v>6215</v>
      </c>
      <c r="B12436">
        <v>2887</v>
      </c>
      <c r="C12436" t="s">
        <v>18407</v>
      </c>
      <c r="D12436" t="s">
        <v>36</v>
      </c>
      <c r="E12436" t="s">
        <v>2428</v>
      </c>
      <c r="F12436" t="s">
        <v>18408</v>
      </c>
      <c r="G12436" t="str">
        <f>"201511011491"</f>
        <v>201511011491</v>
      </c>
      <c r="H12436" t="s">
        <v>1509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0</v>
      </c>
      <c r="S12436">
        <v>0</v>
      </c>
      <c r="V12436">
        <v>0</v>
      </c>
      <c r="W12436" t="s">
        <v>1509</v>
      </c>
    </row>
    <row r="12437" spans="1:23" x14ac:dyDescent="0.25">
      <c r="H12437" t="s">
        <v>18409</v>
      </c>
    </row>
    <row r="12438" spans="1:23" x14ac:dyDescent="0.25">
      <c r="A12438">
        <v>6216</v>
      </c>
      <c r="B12438">
        <v>7575</v>
      </c>
      <c r="C12438" t="s">
        <v>18410</v>
      </c>
      <c r="D12438" t="s">
        <v>383</v>
      </c>
      <c r="E12438" t="s">
        <v>55</v>
      </c>
      <c r="F12438" t="s">
        <v>18411</v>
      </c>
      <c r="G12438" t="str">
        <f>"201511040429"</f>
        <v>201511040429</v>
      </c>
      <c r="H12438" t="s">
        <v>1509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  <c r="R12438">
        <v>0</v>
      </c>
      <c r="S12438">
        <v>0</v>
      </c>
      <c r="V12438">
        <v>0</v>
      </c>
      <c r="W12438" t="s">
        <v>1509</v>
      </c>
    </row>
    <row r="12439" spans="1:23" x14ac:dyDescent="0.25">
      <c r="H12439" t="s">
        <v>18412</v>
      </c>
    </row>
    <row r="12440" spans="1:23" x14ac:dyDescent="0.25">
      <c r="A12440">
        <v>6217</v>
      </c>
      <c r="B12440">
        <v>7211</v>
      </c>
      <c r="C12440" t="s">
        <v>18413</v>
      </c>
      <c r="D12440" t="s">
        <v>96</v>
      </c>
      <c r="E12440" t="s">
        <v>70</v>
      </c>
      <c r="F12440" t="s">
        <v>18414</v>
      </c>
      <c r="G12440" t="str">
        <f>"00099201"</f>
        <v>00099201</v>
      </c>
      <c r="H12440" t="s">
        <v>1509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V12440">
        <v>0</v>
      </c>
      <c r="W12440" t="s">
        <v>1509</v>
      </c>
    </row>
    <row r="12441" spans="1:23" x14ac:dyDescent="0.25">
      <c r="H12441" t="s">
        <v>11783</v>
      </c>
    </row>
    <row r="12442" spans="1:23" x14ac:dyDescent="0.25">
      <c r="A12442">
        <v>6218</v>
      </c>
      <c r="B12442">
        <v>10308</v>
      </c>
      <c r="C12442" t="s">
        <v>18415</v>
      </c>
      <c r="D12442" t="s">
        <v>18416</v>
      </c>
      <c r="E12442" t="s">
        <v>15</v>
      </c>
      <c r="F12442" t="s">
        <v>18417</v>
      </c>
      <c r="G12442" t="str">
        <f>"201511008923"</f>
        <v>201511008923</v>
      </c>
      <c r="H12442" t="s">
        <v>10089</v>
      </c>
      <c r="I12442">
        <v>150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10</v>
      </c>
      <c r="S12442">
        <v>70</v>
      </c>
      <c r="V12442">
        <v>0</v>
      </c>
      <c r="W12442" t="s">
        <v>1509</v>
      </c>
    </row>
    <row r="12443" spans="1:23" x14ac:dyDescent="0.25">
      <c r="H12443" t="s">
        <v>18418</v>
      </c>
    </row>
    <row r="12444" spans="1:23" x14ac:dyDescent="0.25">
      <c r="A12444">
        <v>6219</v>
      </c>
      <c r="B12444">
        <v>10308</v>
      </c>
      <c r="C12444" t="s">
        <v>18415</v>
      </c>
      <c r="D12444" t="s">
        <v>18416</v>
      </c>
      <c r="E12444" t="s">
        <v>15</v>
      </c>
      <c r="F12444" t="s">
        <v>18417</v>
      </c>
      <c r="G12444" t="str">
        <f>"201511008923"</f>
        <v>201511008923</v>
      </c>
      <c r="H12444" t="s">
        <v>10089</v>
      </c>
      <c r="I12444">
        <v>150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R12444">
        <v>10</v>
      </c>
      <c r="S12444">
        <v>70</v>
      </c>
      <c r="T12444">
        <v>6</v>
      </c>
      <c r="U12444">
        <v>860</v>
      </c>
      <c r="V12444">
        <v>0</v>
      </c>
      <c r="W12444" t="s">
        <v>1509</v>
      </c>
    </row>
    <row r="12445" spans="1:23" x14ac:dyDescent="0.25">
      <c r="H12445" t="s">
        <v>18418</v>
      </c>
    </row>
    <row r="12446" spans="1:23" x14ac:dyDescent="0.25">
      <c r="A12446">
        <v>6220</v>
      </c>
      <c r="B12446">
        <v>1766</v>
      </c>
      <c r="C12446" t="s">
        <v>11025</v>
      </c>
      <c r="D12446" t="s">
        <v>70</v>
      </c>
      <c r="E12446" t="s">
        <v>55</v>
      </c>
      <c r="F12446" t="s">
        <v>18419</v>
      </c>
      <c r="G12446" t="str">
        <f>"00020499"</f>
        <v>00020499</v>
      </c>
      <c r="H12446" t="s">
        <v>6985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6</v>
      </c>
      <c r="S12446">
        <v>42</v>
      </c>
      <c r="V12446">
        <v>2</v>
      </c>
      <c r="W12446" t="s">
        <v>18420</v>
      </c>
    </row>
    <row r="12447" spans="1:23" x14ac:dyDescent="0.25">
      <c r="H12447" t="s">
        <v>18421</v>
      </c>
    </row>
    <row r="12448" spans="1:23" x14ac:dyDescent="0.25">
      <c r="A12448">
        <v>6221</v>
      </c>
      <c r="B12448">
        <v>8570</v>
      </c>
      <c r="C12448" t="s">
        <v>18422</v>
      </c>
      <c r="D12448" t="s">
        <v>570</v>
      </c>
      <c r="E12448" t="s">
        <v>55</v>
      </c>
      <c r="F12448" t="s">
        <v>18423</v>
      </c>
      <c r="G12448" t="str">
        <f>"200801002828"</f>
        <v>200801002828</v>
      </c>
      <c r="H12448" t="s">
        <v>1896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  <c r="R12448">
        <v>0</v>
      </c>
      <c r="S12448">
        <v>0</v>
      </c>
      <c r="V12448">
        <v>2</v>
      </c>
      <c r="W12448" t="s">
        <v>1896</v>
      </c>
    </row>
    <row r="12449" spans="1:23" x14ac:dyDescent="0.25">
      <c r="H12449" t="s">
        <v>18424</v>
      </c>
    </row>
    <row r="12450" spans="1:23" x14ac:dyDescent="0.25">
      <c r="A12450">
        <v>6222</v>
      </c>
      <c r="B12450">
        <v>5904</v>
      </c>
      <c r="C12450" t="s">
        <v>18425</v>
      </c>
      <c r="D12450" t="s">
        <v>51</v>
      </c>
      <c r="E12450" t="s">
        <v>1051</v>
      </c>
      <c r="F12450" t="s">
        <v>18426</v>
      </c>
      <c r="G12450" t="str">
        <f>"00029195"</f>
        <v>00029195</v>
      </c>
      <c r="H12450">
        <v>847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10</v>
      </c>
      <c r="S12450">
        <v>70</v>
      </c>
      <c r="V12450">
        <v>1</v>
      </c>
      <c r="W12450">
        <v>917</v>
      </c>
    </row>
    <row r="12451" spans="1:23" x14ac:dyDescent="0.25">
      <c r="H12451" t="s">
        <v>18427</v>
      </c>
    </row>
    <row r="12452" spans="1:23" x14ac:dyDescent="0.25">
      <c r="A12452">
        <v>6223</v>
      </c>
      <c r="B12452">
        <v>6556</v>
      </c>
      <c r="C12452" t="s">
        <v>18428</v>
      </c>
      <c r="D12452" t="s">
        <v>530</v>
      </c>
      <c r="E12452" t="s">
        <v>781</v>
      </c>
      <c r="F12452" t="s">
        <v>18429</v>
      </c>
      <c r="G12452" t="str">
        <f>"00095370"</f>
        <v>00095370</v>
      </c>
      <c r="H12452" t="s">
        <v>3111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R12452">
        <v>0</v>
      </c>
      <c r="S12452">
        <v>0</v>
      </c>
      <c r="V12452">
        <v>0</v>
      </c>
      <c r="W12452" t="s">
        <v>3111</v>
      </c>
    </row>
    <row r="12453" spans="1:23" x14ac:dyDescent="0.25">
      <c r="H12453" t="s">
        <v>18430</v>
      </c>
    </row>
    <row r="12454" spans="1:23" x14ac:dyDescent="0.25">
      <c r="A12454">
        <v>6224</v>
      </c>
      <c r="B12454">
        <v>7283</v>
      </c>
      <c r="C12454" t="s">
        <v>221</v>
      </c>
      <c r="D12454" t="s">
        <v>83</v>
      </c>
      <c r="E12454" t="s">
        <v>843</v>
      </c>
      <c r="F12454" t="s">
        <v>18431</v>
      </c>
      <c r="G12454" t="str">
        <f>"201511043211"</f>
        <v>201511043211</v>
      </c>
      <c r="H12454" t="s">
        <v>3111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  <c r="V12454">
        <v>1</v>
      </c>
      <c r="W12454" t="s">
        <v>3111</v>
      </c>
    </row>
    <row r="12455" spans="1:23" x14ac:dyDescent="0.25">
      <c r="H12455" t="s">
        <v>18432</v>
      </c>
    </row>
    <row r="12456" spans="1:23" x14ac:dyDescent="0.25">
      <c r="A12456">
        <v>6225</v>
      </c>
      <c r="B12456">
        <v>3115</v>
      </c>
      <c r="C12456" t="s">
        <v>18433</v>
      </c>
      <c r="D12456" t="s">
        <v>1276</v>
      </c>
      <c r="E12456" t="s">
        <v>196</v>
      </c>
      <c r="F12456" t="s">
        <v>18434</v>
      </c>
      <c r="G12456" t="str">
        <f>"00089628"</f>
        <v>00089628</v>
      </c>
      <c r="H12456" t="s">
        <v>3111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R12456">
        <v>0</v>
      </c>
      <c r="S12456">
        <v>0</v>
      </c>
      <c r="V12456">
        <v>3</v>
      </c>
      <c r="W12456" t="s">
        <v>3111</v>
      </c>
    </row>
    <row r="12457" spans="1:23" x14ac:dyDescent="0.25">
      <c r="H12457">
        <v>818</v>
      </c>
    </row>
    <row r="12458" spans="1:23" x14ac:dyDescent="0.25">
      <c r="A12458">
        <v>6226</v>
      </c>
      <c r="B12458">
        <v>8177</v>
      </c>
      <c r="C12458" t="s">
        <v>18435</v>
      </c>
      <c r="D12458" t="s">
        <v>40</v>
      </c>
      <c r="E12458" t="s">
        <v>55</v>
      </c>
      <c r="F12458" t="s">
        <v>18436</v>
      </c>
      <c r="G12458" t="str">
        <f>"00085642"</f>
        <v>00085642</v>
      </c>
      <c r="H12458" t="s">
        <v>3111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V12458">
        <v>1</v>
      </c>
      <c r="W12458" t="s">
        <v>3111</v>
      </c>
    </row>
    <row r="12459" spans="1:23" x14ac:dyDescent="0.25">
      <c r="H12459" t="s">
        <v>18437</v>
      </c>
    </row>
    <row r="12460" spans="1:23" x14ac:dyDescent="0.25">
      <c r="A12460">
        <v>6227</v>
      </c>
      <c r="B12460">
        <v>2741</v>
      </c>
      <c r="C12460" t="s">
        <v>18438</v>
      </c>
      <c r="D12460" t="s">
        <v>51</v>
      </c>
      <c r="E12460" t="s">
        <v>55</v>
      </c>
      <c r="F12460" t="s">
        <v>18439</v>
      </c>
      <c r="G12460" t="str">
        <f>"201511018546"</f>
        <v>201511018546</v>
      </c>
      <c r="H12460" t="s">
        <v>2639</v>
      </c>
      <c r="I12460">
        <v>0</v>
      </c>
      <c r="J12460">
        <v>50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V12460">
        <v>0</v>
      </c>
      <c r="W12460" t="s">
        <v>18440</v>
      </c>
    </row>
    <row r="12461" spans="1:23" x14ac:dyDescent="0.25">
      <c r="H12461" t="s">
        <v>18441</v>
      </c>
    </row>
    <row r="12462" spans="1:23" x14ac:dyDescent="0.25">
      <c r="A12462">
        <v>6228</v>
      </c>
      <c r="B12462">
        <v>2258</v>
      </c>
      <c r="C12462" t="s">
        <v>18442</v>
      </c>
      <c r="D12462" t="s">
        <v>18443</v>
      </c>
      <c r="E12462" t="s">
        <v>18444</v>
      </c>
      <c r="F12462" t="s">
        <v>18445</v>
      </c>
      <c r="G12462" t="str">
        <f>"00028202"</f>
        <v>00028202</v>
      </c>
      <c r="H12462" t="s">
        <v>2366</v>
      </c>
      <c r="I12462">
        <v>0</v>
      </c>
      <c r="J12462">
        <v>30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V12462">
        <v>0</v>
      </c>
      <c r="W12462" t="s">
        <v>18446</v>
      </c>
    </row>
    <row r="12463" spans="1:23" x14ac:dyDescent="0.25">
      <c r="H12463" t="s">
        <v>18447</v>
      </c>
    </row>
    <row r="12464" spans="1:23" x14ac:dyDescent="0.25">
      <c r="A12464">
        <v>6229</v>
      </c>
      <c r="B12464">
        <v>3103</v>
      </c>
      <c r="C12464" t="s">
        <v>18448</v>
      </c>
      <c r="D12464" t="s">
        <v>24</v>
      </c>
      <c r="E12464" t="s">
        <v>60</v>
      </c>
      <c r="F12464" t="s">
        <v>18449</v>
      </c>
      <c r="G12464" t="str">
        <f>"00042908"</f>
        <v>00042908</v>
      </c>
      <c r="H12464">
        <v>880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R12464">
        <v>5</v>
      </c>
      <c r="S12464">
        <v>35</v>
      </c>
      <c r="T12464">
        <v>7</v>
      </c>
      <c r="U12464">
        <v>878</v>
      </c>
      <c r="V12464">
        <v>0</v>
      </c>
      <c r="W12464">
        <v>915</v>
      </c>
    </row>
    <row r="12465" spans="1:23" x14ac:dyDescent="0.25">
      <c r="H12465">
        <v>878</v>
      </c>
    </row>
    <row r="12466" spans="1:23" x14ac:dyDescent="0.25">
      <c r="A12466">
        <v>6230</v>
      </c>
      <c r="B12466">
        <v>7231</v>
      </c>
      <c r="C12466" t="s">
        <v>18450</v>
      </c>
      <c r="D12466" t="s">
        <v>570</v>
      </c>
      <c r="E12466" t="s">
        <v>51</v>
      </c>
      <c r="F12466" t="s">
        <v>18451</v>
      </c>
      <c r="G12466" t="str">
        <f>"00040242"</f>
        <v>00040242</v>
      </c>
      <c r="H12466">
        <v>880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R12466">
        <v>5</v>
      </c>
      <c r="S12466">
        <v>35</v>
      </c>
      <c r="V12466">
        <v>1</v>
      </c>
      <c r="W12466">
        <v>915</v>
      </c>
    </row>
    <row r="12467" spans="1:23" x14ac:dyDescent="0.25">
      <c r="H12467" t="s">
        <v>18452</v>
      </c>
    </row>
    <row r="12468" spans="1:23" x14ac:dyDescent="0.25">
      <c r="A12468">
        <v>6231</v>
      </c>
      <c r="B12468">
        <v>141</v>
      </c>
      <c r="C12468" t="s">
        <v>18453</v>
      </c>
      <c r="D12468" t="s">
        <v>18454</v>
      </c>
      <c r="E12468" t="s">
        <v>9538</v>
      </c>
      <c r="F12468" t="s">
        <v>18455</v>
      </c>
      <c r="G12468" t="str">
        <f>"201511008351"</f>
        <v>201511008351</v>
      </c>
      <c r="H12468">
        <v>880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  <c r="R12468">
        <v>5</v>
      </c>
      <c r="S12468">
        <v>35</v>
      </c>
      <c r="T12468">
        <v>6</v>
      </c>
      <c r="U12468">
        <v>860</v>
      </c>
      <c r="V12468">
        <v>0</v>
      </c>
      <c r="W12468">
        <v>915</v>
      </c>
    </row>
    <row r="12469" spans="1:23" x14ac:dyDescent="0.25">
      <c r="H12469" t="s">
        <v>18456</v>
      </c>
    </row>
    <row r="12470" spans="1:23" x14ac:dyDescent="0.25">
      <c r="A12470">
        <v>6232</v>
      </c>
      <c r="B12470">
        <v>141</v>
      </c>
      <c r="C12470" t="s">
        <v>18453</v>
      </c>
      <c r="D12470" t="s">
        <v>18454</v>
      </c>
      <c r="E12470" t="s">
        <v>9538</v>
      </c>
      <c r="F12470" t="s">
        <v>18455</v>
      </c>
      <c r="G12470" t="str">
        <f>"201511008351"</f>
        <v>201511008351</v>
      </c>
      <c r="H12470">
        <v>880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0</v>
      </c>
      <c r="R12470">
        <v>5</v>
      </c>
      <c r="S12470">
        <v>35</v>
      </c>
      <c r="V12470">
        <v>0</v>
      </c>
      <c r="W12470">
        <v>915</v>
      </c>
    </row>
    <row r="12471" spans="1:23" x14ac:dyDescent="0.25">
      <c r="H12471" t="s">
        <v>18456</v>
      </c>
    </row>
    <row r="12472" spans="1:23" x14ac:dyDescent="0.25">
      <c r="A12472">
        <v>6233</v>
      </c>
      <c r="B12472">
        <v>3387</v>
      </c>
      <c r="C12472" t="s">
        <v>18457</v>
      </c>
      <c r="D12472" t="s">
        <v>18458</v>
      </c>
      <c r="E12472" t="s">
        <v>18459</v>
      </c>
      <c r="F12472" t="s">
        <v>18460</v>
      </c>
      <c r="G12472" t="str">
        <f>"00003446"</f>
        <v>00003446</v>
      </c>
      <c r="H12472">
        <v>880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5</v>
      </c>
      <c r="S12472">
        <v>35</v>
      </c>
      <c r="V12472">
        <v>0</v>
      </c>
      <c r="W12472">
        <v>915</v>
      </c>
    </row>
    <row r="12473" spans="1:23" x14ac:dyDescent="0.25">
      <c r="H12473" t="s">
        <v>18461</v>
      </c>
    </row>
    <row r="12474" spans="1:23" x14ac:dyDescent="0.25">
      <c r="A12474">
        <v>6234</v>
      </c>
      <c r="B12474">
        <v>2310</v>
      </c>
      <c r="C12474" t="s">
        <v>18462</v>
      </c>
      <c r="D12474" t="s">
        <v>123</v>
      </c>
      <c r="E12474" t="s">
        <v>84</v>
      </c>
      <c r="F12474" t="s">
        <v>18463</v>
      </c>
      <c r="G12474" t="str">
        <f>"201507004440"</f>
        <v>201507004440</v>
      </c>
      <c r="H12474" t="s">
        <v>4202</v>
      </c>
      <c r="I12474">
        <v>150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V12474">
        <v>0</v>
      </c>
      <c r="W12474" t="s">
        <v>18464</v>
      </c>
    </row>
    <row r="12475" spans="1:23" x14ac:dyDescent="0.25">
      <c r="H12475" t="s">
        <v>18465</v>
      </c>
    </row>
    <row r="12476" spans="1:23" x14ac:dyDescent="0.25">
      <c r="A12476">
        <v>6235</v>
      </c>
      <c r="B12476">
        <v>2721</v>
      </c>
      <c r="C12476" t="s">
        <v>18466</v>
      </c>
      <c r="D12476" t="s">
        <v>25</v>
      </c>
      <c r="E12476" t="s">
        <v>96</v>
      </c>
      <c r="F12476" t="s">
        <v>18467</v>
      </c>
      <c r="G12476" t="str">
        <f>"201511036040"</f>
        <v>201511036040</v>
      </c>
      <c r="H12476" t="s">
        <v>2385</v>
      </c>
      <c r="I12476">
        <v>0</v>
      </c>
      <c r="J12476">
        <v>30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V12476">
        <v>1</v>
      </c>
      <c r="W12476" t="s">
        <v>18468</v>
      </c>
    </row>
    <row r="12477" spans="1:23" x14ac:dyDescent="0.25">
      <c r="H12477" t="s">
        <v>18469</v>
      </c>
    </row>
    <row r="12478" spans="1:23" x14ac:dyDescent="0.25">
      <c r="A12478">
        <v>6236</v>
      </c>
      <c r="B12478">
        <v>2408</v>
      </c>
      <c r="C12478" t="s">
        <v>18470</v>
      </c>
      <c r="D12478" t="s">
        <v>83</v>
      </c>
      <c r="E12478" t="s">
        <v>60</v>
      </c>
      <c r="F12478" t="s">
        <v>18471</v>
      </c>
      <c r="G12478" t="str">
        <f>"00023179"</f>
        <v>00023179</v>
      </c>
      <c r="H12478" t="s">
        <v>12309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V12478">
        <v>0</v>
      </c>
      <c r="W12478" t="s">
        <v>12309</v>
      </c>
    </row>
    <row r="12479" spans="1:23" x14ac:dyDescent="0.25">
      <c r="H12479" t="s">
        <v>18472</v>
      </c>
    </row>
    <row r="12480" spans="1:23" x14ac:dyDescent="0.25">
      <c r="A12480">
        <v>6237</v>
      </c>
      <c r="B12480">
        <v>9182</v>
      </c>
      <c r="C12480" t="s">
        <v>18473</v>
      </c>
      <c r="D12480" t="s">
        <v>18474</v>
      </c>
      <c r="E12480" t="s">
        <v>18475</v>
      </c>
      <c r="F12480" t="s">
        <v>18476</v>
      </c>
      <c r="G12480" t="str">
        <f>"00094847"</f>
        <v>00094847</v>
      </c>
      <c r="H12480" t="s">
        <v>12309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V12480">
        <v>0</v>
      </c>
      <c r="W12480" t="s">
        <v>12309</v>
      </c>
    </row>
    <row r="12481" spans="1:23" x14ac:dyDescent="0.25">
      <c r="H12481" t="s">
        <v>18477</v>
      </c>
    </row>
    <row r="12482" spans="1:23" x14ac:dyDescent="0.25">
      <c r="A12482">
        <v>6238</v>
      </c>
      <c r="B12482">
        <v>914</v>
      </c>
      <c r="C12482" t="s">
        <v>18478</v>
      </c>
      <c r="D12482" t="s">
        <v>18479</v>
      </c>
      <c r="E12482" t="s">
        <v>18480</v>
      </c>
      <c r="F12482" t="s">
        <v>18481</v>
      </c>
      <c r="G12482" t="str">
        <f>"201511004672"</f>
        <v>201511004672</v>
      </c>
      <c r="H12482" t="s">
        <v>2658</v>
      </c>
      <c r="I12482">
        <v>0</v>
      </c>
      <c r="J12482">
        <v>50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V12482">
        <v>0</v>
      </c>
      <c r="W12482" t="s">
        <v>18482</v>
      </c>
    </row>
    <row r="12483" spans="1:23" x14ac:dyDescent="0.25">
      <c r="H12483" t="s">
        <v>18483</v>
      </c>
    </row>
    <row r="12484" spans="1:23" x14ac:dyDescent="0.25">
      <c r="A12484">
        <v>6239</v>
      </c>
      <c r="B12484">
        <v>7366</v>
      </c>
      <c r="C12484" t="s">
        <v>16720</v>
      </c>
      <c r="D12484" t="s">
        <v>83</v>
      </c>
      <c r="E12484" t="s">
        <v>70</v>
      </c>
      <c r="F12484" t="s">
        <v>18484</v>
      </c>
      <c r="G12484" t="str">
        <f>"201511014355"</f>
        <v>201511014355</v>
      </c>
      <c r="H12484">
        <v>913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0</v>
      </c>
      <c r="S12484">
        <v>0</v>
      </c>
      <c r="V12484">
        <v>0</v>
      </c>
      <c r="W12484">
        <v>913</v>
      </c>
    </row>
    <row r="12485" spans="1:23" x14ac:dyDescent="0.25">
      <c r="H12485" t="s">
        <v>18485</v>
      </c>
    </row>
    <row r="12486" spans="1:23" x14ac:dyDescent="0.25">
      <c r="A12486">
        <v>6240</v>
      </c>
      <c r="B12486">
        <v>4450</v>
      </c>
      <c r="C12486" t="s">
        <v>18486</v>
      </c>
      <c r="D12486" t="s">
        <v>655</v>
      </c>
      <c r="E12486" t="s">
        <v>20</v>
      </c>
      <c r="F12486" t="s">
        <v>18487</v>
      </c>
      <c r="G12486" t="str">
        <f>"201507002907"</f>
        <v>201507002907</v>
      </c>
      <c r="H12486">
        <v>913</v>
      </c>
      <c r="I12486">
        <v>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0</v>
      </c>
      <c r="V12486">
        <v>0</v>
      </c>
      <c r="W12486">
        <v>913</v>
      </c>
    </row>
    <row r="12487" spans="1:23" x14ac:dyDescent="0.25">
      <c r="H12487" t="s">
        <v>18488</v>
      </c>
    </row>
    <row r="12488" spans="1:23" x14ac:dyDescent="0.25">
      <c r="A12488">
        <v>6241</v>
      </c>
      <c r="B12488">
        <v>2497</v>
      </c>
      <c r="C12488" t="s">
        <v>18489</v>
      </c>
      <c r="D12488" t="s">
        <v>191</v>
      </c>
      <c r="E12488" t="s">
        <v>25</v>
      </c>
      <c r="F12488" t="s">
        <v>18490</v>
      </c>
      <c r="G12488" t="str">
        <f>"00040304"</f>
        <v>00040304</v>
      </c>
      <c r="H12488">
        <v>913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R12488">
        <v>0</v>
      </c>
      <c r="S12488">
        <v>0</v>
      </c>
      <c r="V12488">
        <v>0</v>
      </c>
      <c r="W12488">
        <v>913</v>
      </c>
    </row>
    <row r="12489" spans="1:23" x14ac:dyDescent="0.25">
      <c r="H12489" t="s">
        <v>18491</v>
      </c>
    </row>
    <row r="12490" spans="1:23" x14ac:dyDescent="0.25">
      <c r="A12490">
        <v>6242</v>
      </c>
      <c r="B12490">
        <v>375</v>
      </c>
      <c r="C12490" t="s">
        <v>18492</v>
      </c>
      <c r="D12490" t="s">
        <v>230</v>
      </c>
      <c r="E12490" t="s">
        <v>636</v>
      </c>
      <c r="F12490" t="s">
        <v>18493</v>
      </c>
      <c r="G12490" t="str">
        <f>"00021934"</f>
        <v>00021934</v>
      </c>
      <c r="H12490">
        <v>913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V12490">
        <v>0</v>
      </c>
      <c r="W12490">
        <v>913</v>
      </c>
    </row>
    <row r="12491" spans="1:23" x14ac:dyDescent="0.25">
      <c r="H12491">
        <v>857</v>
      </c>
    </row>
    <row r="12492" spans="1:23" x14ac:dyDescent="0.25">
      <c r="A12492">
        <v>6243</v>
      </c>
      <c r="B12492">
        <v>2039</v>
      </c>
      <c r="C12492" t="s">
        <v>18494</v>
      </c>
      <c r="D12492" t="s">
        <v>1647</v>
      </c>
      <c r="E12492" t="s">
        <v>15</v>
      </c>
      <c r="F12492" t="s">
        <v>18495</v>
      </c>
      <c r="G12492" t="str">
        <f>"00021717"</f>
        <v>00021717</v>
      </c>
      <c r="H12492">
        <v>913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V12492">
        <v>0</v>
      </c>
      <c r="W12492">
        <v>913</v>
      </c>
    </row>
    <row r="12493" spans="1:23" x14ac:dyDescent="0.25">
      <c r="H12493" t="s">
        <v>18496</v>
      </c>
    </row>
    <row r="12494" spans="1:23" x14ac:dyDescent="0.25">
      <c r="A12494">
        <v>6244</v>
      </c>
      <c r="B12494">
        <v>7496</v>
      </c>
      <c r="C12494" t="s">
        <v>18497</v>
      </c>
      <c r="D12494" t="s">
        <v>3297</v>
      </c>
      <c r="E12494" t="s">
        <v>123</v>
      </c>
      <c r="F12494" t="s">
        <v>18498</v>
      </c>
      <c r="G12494" t="str">
        <f>"201510000740"</f>
        <v>201510000740</v>
      </c>
      <c r="H12494">
        <v>913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V12494">
        <v>0</v>
      </c>
      <c r="W12494">
        <v>913</v>
      </c>
    </row>
    <row r="12495" spans="1:23" x14ac:dyDescent="0.25">
      <c r="H12495" t="s">
        <v>18499</v>
      </c>
    </row>
    <row r="12496" spans="1:23" x14ac:dyDescent="0.25">
      <c r="A12496">
        <v>6245</v>
      </c>
      <c r="B12496">
        <v>100</v>
      </c>
      <c r="C12496" t="s">
        <v>2498</v>
      </c>
      <c r="D12496" t="s">
        <v>14</v>
      </c>
      <c r="E12496" t="s">
        <v>106</v>
      </c>
      <c r="F12496" t="s">
        <v>18500</v>
      </c>
      <c r="G12496" t="str">
        <f>"201511040349"</f>
        <v>201511040349</v>
      </c>
      <c r="H12496">
        <v>913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V12496">
        <v>0</v>
      </c>
      <c r="W12496">
        <v>913</v>
      </c>
    </row>
    <row r="12497" spans="1:23" x14ac:dyDescent="0.25">
      <c r="H12497" t="s">
        <v>18501</v>
      </c>
    </row>
    <row r="12498" spans="1:23" x14ac:dyDescent="0.25">
      <c r="A12498">
        <v>6246</v>
      </c>
      <c r="B12498">
        <v>4969</v>
      </c>
      <c r="C12498" t="s">
        <v>18502</v>
      </c>
      <c r="D12498" t="s">
        <v>1276</v>
      </c>
      <c r="E12498" t="s">
        <v>192</v>
      </c>
      <c r="F12498" t="s">
        <v>18503</v>
      </c>
      <c r="G12498" t="str">
        <f>"00018273"</f>
        <v>00018273</v>
      </c>
      <c r="H12498">
        <v>913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  <c r="R12498">
        <v>0</v>
      </c>
      <c r="S12498">
        <v>0</v>
      </c>
      <c r="V12498">
        <v>0</v>
      </c>
      <c r="W12498">
        <v>913</v>
      </c>
    </row>
    <row r="12499" spans="1:23" x14ac:dyDescent="0.25">
      <c r="H12499">
        <v>862</v>
      </c>
    </row>
    <row r="12500" spans="1:23" x14ac:dyDescent="0.25">
      <c r="A12500">
        <v>6247</v>
      </c>
      <c r="B12500">
        <v>1210</v>
      </c>
      <c r="C12500" t="s">
        <v>8313</v>
      </c>
      <c r="D12500" t="s">
        <v>18504</v>
      </c>
      <c r="E12500" t="s">
        <v>15</v>
      </c>
      <c r="F12500" t="s">
        <v>18505</v>
      </c>
      <c r="G12500" t="str">
        <f>"201511031442"</f>
        <v>201511031442</v>
      </c>
      <c r="H12500">
        <v>913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V12500">
        <v>0</v>
      </c>
      <c r="W12500">
        <v>913</v>
      </c>
    </row>
    <row r="12501" spans="1:23" x14ac:dyDescent="0.25">
      <c r="H12501" t="s">
        <v>18506</v>
      </c>
    </row>
    <row r="12502" spans="1:23" x14ac:dyDescent="0.25">
      <c r="A12502">
        <v>6248</v>
      </c>
      <c r="B12502">
        <v>7772</v>
      </c>
      <c r="C12502" t="s">
        <v>1363</v>
      </c>
      <c r="D12502" t="s">
        <v>16824</v>
      </c>
      <c r="E12502" t="s">
        <v>25</v>
      </c>
      <c r="F12502" t="s">
        <v>18507</v>
      </c>
      <c r="G12502" t="str">
        <f>"00045260"</f>
        <v>00045260</v>
      </c>
      <c r="H12502">
        <v>913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V12502">
        <v>0</v>
      </c>
      <c r="W12502">
        <v>913</v>
      </c>
    </row>
    <row r="12503" spans="1:23" x14ac:dyDescent="0.25">
      <c r="H12503" t="s">
        <v>18508</v>
      </c>
    </row>
    <row r="12504" spans="1:23" x14ac:dyDescent="0.25">
      <c r="A12504">
        <v>6249</v>
      </c>
      <c r="B12504">
        <v>235</v>
      </c>
      <c r="C12504" t="s">
        <v>9004</v>
      </c>
      <c r="D12504" t="s">
        <v>18509</v>
      </c>
      <c r="E12504" t="s">
        <v>222</v>
      </c>
      <c r="F12504" t="s">
        <v>18510</v>
      </c>
      <c r="G12504" t="str">
        <f>"201511040653"</f>
        <v>201511040653</v>
      </c>
      <c r="H12504">
        <v>913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V12504">
        <v>1</v>
      </c>
      <c r="W12504">
        <v>913</v>
      </c>
    </row>
    <row r="12505" spans="1:23" x14ac:dyDescent="0.25">
      <c r="H12505" t="s">
        <v>18511</v>
      </c>
    </row>
    <row r="12506" spans="1:23" x14ac:dyDescent="0.25">
      <c r="A12506">
        <v>6250</v>
      </c>
      <c r="B12506">
        <v>3060</v>
      </c>
      <c r="C12506" t="s">
        <v>18512</v>
      </c>
      <c r="D12506" t="s">
        <v>1349</v>
      </c>
      <c r="E12506" t="s">
        <v>1191</v>
      </c>
      <c r="F12506" t="s">
        <v>18513</v>
      </c>
      <c r="G12506" t="str">
        <f>"00090637"</f>
        <v>00090637</v>
      </c>
      <c r="H12506">
        <v>913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V12506">
        <v>0</v>
      </c>
      <c r="W12506">
        <v>913</v>
      </c>
    </row>
    <row r="12507" spans="1:23" x14ac:dyDescent="0.25">
      <c r="H12507" t="s">
        <v>18514</v>
      </c>
    </row>
    <row r="12508" spans="1:23" x14ac:dyDescent="0.25">
      <c r="A12508">
        <v>6251</v>
      </c>
      <c r="B12508">
        <v>3974</v>
      </c>
      <c r="C12508" t="s">
        <v>18515</v>
      </c>
      <c r="D12508" t="s">
        <v>18516</v>
      </c>
      <c r="E12508" t="s">
        <v>51</v>
      </c>
      <c r="F12508" t="s">
        <v>18517</v>
      </c>
      <c r="G12508" t="str">
        <f>"201511009433"</f>
        <v>201511009433</v>
      </c>
      <c r="H12508">
        <v>913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V12508">
        <v>2</v>
      </c>
      <c r="W12508">
        <v>913</v>
      </c>
    </row>
    <row r="12509" spans="1:23" x14ac:dyDescent="0.25">
      <c r="H12509" t="s">
        <v>18518</v>
      </c>
    </row>
    <row r="12510" spans="1:23" x14ac:dyDescent="0.25">
      <c r="A12510">
        <v>6252</v>
      </c>
      <c r="B12510">
        <v>5550</v>
      </c>
      <c r="C12510" t="s">
        <v>18519</v>
      </c>
      <c r="D12510" t="s">
        <v>741</v>
      </c>
      <c r="E12510" t="s">
        <v>184</v>
      </c>
      <c r="F12510" t="s">
        <v>18520</v>
      </c>
      <c r="G12510" t="str">
        <f>"00022223"</f>
        <v>00022223</v>
      </c>
      <c r="H12510">
        <v>913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0</v>
      </c>
      <c r="V12510">
        <v>2</v>
      </c>
      <c r="W12510">
        <v>913</v>
      </c>
    </row>
    <row r="12511" spans="1:23" x14ac:dyDescent="0.25">
      <c r="H12511" t="s">
        <v>18521</v>
      </c>
    </row>
    <row r="12512" spans="1:23" x14ac:dyDescent="0.25">
      <c r="A12512">
        <v>6253</v>
      </c>
      <c r="B12512">
        <v>2109</v>
      </c>
      <c r="C12512" t="s">
        <v>18522</v>
      </c>
      <c r="D12512" t="s">
        <v>489</v>
      </c>
      <c r="E12512" t="s">
        <v>70</v>
      </c>
      <c r="F12512" t="s">
        <v>18523</v>
      </c>
      <c r="G12512" t="str">
        <f>"00024771"</f>
        <v>00024771</v>
      </c>
      <c r="H12512">
        <v>836</v>
      </c>
      <c r="I12512">
        <v>0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R12512">
        <v>11</v>
      </c>
      <c r="S12512">
        <v>77</v>
      </c>
      <c r="V12512">
        <v>0</v>
      </c>
      <c r="W12512">
        <v>913</v>
      </c>
    </row>
    <row r="12513" spans="1:23" x14ac:dyDescent="0.25">
      <c r="H12513" t="s">
        <v>18524</v>
      </c>
    </row>
    <row r="12514" spans="1:23" x14ac:dyDescent="0.25">
      <c r="A12514">
        <v>6254</v>
      </c>
      <c r="B12514">
        <v>9903</v>
      </c>
      <c r="C12514" t="s">
        <v>18525</v>
      </c>
      <c r="D12514" t="s">
        <v>4046</v>
      </c>
      <c r="E12514" t="s">
        <v>1236</v>
      </c>
      <c r="F12514" t="s">
        <v>18526</v>
      </c>
      <c r="G12514" t="str">
        <f>"00021075"</f>
        <v>00021075</v>
      </c>
      <c r="H12514">
        <v>715</v>
      </c>
      <c r="I12514">
        <v>0</v>
      </c>
      <c r="J12514">
        <v>30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24</v>
      </c>
      <c r="S12514">
        <v>168</v>
      </c>
      <c r="V12514">
        <v>2</v>
      </c>
      <c r="W12514">
        <v>913</v>
      </c>
    </row>
    <row r="12515" spans="1:23" x14ac:dyDescent="0.25">
      <c r="H12515" t="s">
        <v>18527</v>
      </c>
    </row>
    <row r="12516" spans="1:23" x14ac:dyDescent="0.25">
      <c r="A12516">
        <v>6255</v>
      </c>
      <c r="B12516">
        <v>2357</v>
      </c>
      <c r="C12516" t="s">
        <v>18528</v>
      </c>
      <c r="D12516" t="s">
        <v>18529</v>
      </c>
      <c r="E12516" t="s">
        <v>65</v>
      </c>
      <c r="F12516" t="s">
        <v>18530</v>
      </c>
      <c r="G12516" t="str">
        <f>"200902000676"</f>
        <v>200902000676</v>
      </c>
      <c r="H12516">
        <v>715</v>
      </c>
      <c r="I12516">
        <v>0</v>
      </c>
      <c r="J12516">
        <v>30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R12516">
        <v>24</v>
      </c>
      <c r="S12516">
        <v>168</v>
      </c>
      <c r="V12516">
        <v>0</v>
      </c>
      <c r="W12516">
        <v>913</v>
      </c>
    </row>
    <row r="12517" spans="1:23" x14ac:dyDescent="0.25">
      <c r="H12517" t="s">
        <v>18531</v>
      </c>
    </row>
    <row r="12518" spans="1:23" x14ac:dyDescent="0.25">
      <c r="A12518">
        <v>6256</v>
      </c>
      <c r="B12518">
        <v>8465</v>
      </c>
      <c r="C12518" t="s">
        <v>18532</v>
      </c>
      <c r="D12518" t="s">
        <v>83</v>
      </c>
      <c r="E12518" t="s">
        <v>123</v>
      </c>
      <c r="F12518" t="s">
        <v>18533</v>
      </c>
      <c r="G12518" t="str">
        <f>"201511025008"</f>
        <v>201511025008</v>
      </c>
      <c r="H12518">
        <v>682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R12518">
        <v>33</v>
      </c>
      <c r="S12518">
        <v>231</v>
      </c>
      <c r="V12518">
        <v>0</v>
      </c>
      <c r="W12518">
        <v>913</v>
      </c>
    </row>
    <row r="12519" spans="1:23" x14ac:dyDescent="0.25">
      <c r="H12519" t="s">
        <v>18534</v>
      </c>
    </row>
    <row r="12520" spans="1:23" x14ac:dyDescent="0.25">
      <c r="A12520">
        <v>6257</v>
      </c>
      <c r="B12520">
        <v>5628</v>
      </c>
      <c r="C12520" t="s">
        <v>1403</v>
      </c>
      <c r="D12520" t="s">
        <v>383</v>
      </c>
      <c r="E12520" t="s">
        <v>694</v>
      </c>
      <c r="F12520" t="s">
        <v>18535</v>
      </c>
      <c r="G12520" t="str">
        <f>"00070004"</f>
        <v>00070004</v>
      </c>
      <c r="H12520" t="s">
        <v>18536</v>
      </c>
      <c r="I12520">
        <v>150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v>7</v>
      </c>
      <c r="S12520">
        <v>49</v>
      </c>
      <c r="V12520">
        <v>0</v>
      </c>
      <c r="W12520" t="s">
        <v>18537</v>
      </c>
    </row>
    <row r="12521" spans="1:23" x14ac:dyDescent="0.25">
      <c r="H12521" t="s">
        <v>8784</v>
      </c>
    </row>
    <row r="12522" spans="1:23" x14ac:dyDescent="0.25">
      <c r="A12522">
        <v>6258</v>
      </c>
      <c r="B12522">
        <v>4112</v>
      </c>
      <c r="C12522" t="s">
        <v>18538</v>
      </c>
      <c r="D12522" t="s">
        <v>18539</v>
      </c>
      <c r="E12522" t="s">
        <v>222</v>
      </c>
      <c r="F12522" t="s">
        <v>18540</v>
      </c>
      <c r="G12522" t="str">
        <f>"201412005767"</f>
        <v>201412005767</v>
      </c>
      <c r="H12522">
        <v>770</v>
      </c>
      <c r="I12522">
        <v>0</v>
      </c>
      <c r="J12522">
        <v>30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R12522">
        <v>16</v>
      </c>
      <c r="S12522">
        <v>112</v>
      </c>
      <c r="V12522">
        <v>0</v>
      </c>
      <c r="W12522">
        <v>912</v>
      </c>
    </row>
    <row r="12523" spans="1:23" x14ac:dyDescent="0.25">
      <c r="H12523" t="s">
        <v>18541</v>
      </c>
    </row>
    <row r="12524" spans="1:23" x14ac:dyDescent="0.25">
      <c r="A12524">
        <v>6259</v>
      </c>
      <c r="B12524">
        <v>6403</v>
      </c>
      <c r="C12524" t="s">
        <v>18542</v>
      </c>
      <c r="D12524" t="s">
        <v>326</v>
      </c>
      <c r="E12524" t="s">
        <v>196</v>
      </c>
      <c r="F12524" t="s">
        <v>18543</v>
      </c>
      <c r="G12524" t="str">
        <f>"201511013598"</f>
        <v>201511013598</v>
      </c>
      <c r="H12524">
        <v>660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0</v>
      </c>
      <c r="R12524">
        <v>36</v>
      </c>
      <c r="S12524">
        <v>252</v>
      </c>
      <c r="V12524">
        <v>0</v>
      </c>
      <c r="W12524">
        <v>912</v>
      </c>
    </row>
    <row r="12525" spans="1:23" x14ac:dyDescent="0.25">
      <c r="H12525" t="s">
        <v>18544</v>
      </c>
    </row>
    <row r="12526" spans="1:23" x14ac:dyDescent="0.25">
      <c r="A12526">
        <v>6260</v>
      </c>
      <c r="B12526">
        <v>5219</v>
      </c>
      <c r="C12526" t="s">
        <v>10718</v>
      </c>
      <c r="D12526" t="s">
        <v>79</v>
      </c>
      <c r="E12526" t="s">
        <v>75</v>
      </c>
      <c r="F12526" t="s">
        <v>16748</v>
      </c>
      <c r="G12526" t="str">
        <f>"201511005022"</f>
        <v>201511005022</v>
      </c>
      <c r="H12526" t="s">
        <v>4251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0</v>
      </c>
      <c r="S12526">
        <v>0</v>
      </c>
      <c r="V12526">
        <v>0</v>
      </c>
      <c r="W12526" t="s">
        <v>4251</v>
      </c>
    </row>
    <row r="12527" spans="1:23" x14ac:dyDescent="0.25">
      <c r="H12527" t="s">
        <v>16749</v>
      </c>
    </row>
    <row r="12528" spans="1:23" x14ac:dyDescent="0.25">
      <c r="A12528">
        <v>6261</v>
      </c>
      <c r="B12528">
        <v>4332</v>
      </c>
      <c r="C12528" t="s">
        <v>12579</v>
      </c>
      <c r="D12528" t="s">
        <v>18545</v>
      </c>
      <c r="E12528" t="s">
        <v>425</v>
      </c>
      <c r="F12528" t="s">
        <v>18546</v>
      </c>
      <c r="G12528" t="str">
        <f>"00049739"</f>
        <v>00049739</v>
      </c>
      <c r="H12528" t="s">
        <v>2978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v>10</v>
      </c>
      <c r="S12528">
        <v>70</v>
      </c>
      <c r="V12528">
        <v>0</v>
      </c>
      <c r="W12528" t="s">
        <v>18547</v>
      </c>
    </row>
    <row r="12529" spans="1:23" x14ac:dyDescent="0.25">
      <c r="H12529">
        <v>843</v>
      </c>
    </row>
    <row r="12530" spans="1:23" x14ac:dyDescent="0.25">
      <c r="A12530">
        <v>6262</v>
      </c>
      <c r="B12530">
        <v>6182</v>
      </c>
      <c r="C12530" t="s">
        <v>18548</v>
      </c>
      <c r="D12530" t="s">
        <v>40</v>
      </c>
      <c r="E12530" t="s">
        <v>375</v>
      </c>
      <c r="F12530" t="s">
        <v>18549</v>
      </c>
      <c r="G12530" t="str">
        <f>"00086875"</f>
        <v>00086875</v>
      </c>
      <c r="H12530" t="s">
        <v>3499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15</v>
      </c>
      <c r="S12530">
        <v>105</v>
      </c>
      <c r="V12530">
        <v>2</v>
      </c>
      <c r="W12530" t="s">
        <v>18550</v>
      </c>
    </row>
    <row r="12531" spans="1:23" x14ac:dyDescent="0.25">
      <c r="H12531" t="s">
        <v>18551</v>
      </c>
    </row>
    <row r="12532" spans="1:23" x14ac:dyDescent="0.25">
      <c r="A12532">
        <v>6263</v>
      </c>
      <c r="B12532">
        <v>7479</v>
      </c>
      <c r="C12532" t="s">
        <v>18552</v>
      </c>
      <c r="D12532" t="s">
        <v>379</v>
      </c>
      <c r="E12532" t="s">
        <v>203</v>
      </c>
      <c r="F12532" t="s">
        <v>18553</v>
      </c>
      <c r="G12532" t="str">
        <f>"201511029580"</f>
        <v>201511029580</v>
      </c>
      <c r="H12532">
        <v>792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R12532">
        <v>17</v>
      </c>
      <c r="S12532">
        <v>119</v>
      </c>
      <c r="V12532">
        <v>0</v>
      </c>
      <c r="W12532">
        <v>911</v>
      </c>
    </row>
    <row r="12533" spans="1:23" x14ac:dyDescent="0.25">
      <c r="H12533" t="s">
        <v>18554</v>
      </c>
    </row>
    <row r="12534" spans="1:23" x14ac:dyDescent="0.25">
      <c r="A12534">
        <v>6264</v>
      </c>
      <c r="B12534">
        <v>572</v>
      </c>
      <c r="C12534" t="s">
        <v>18555</v>
      </c>
      <c r="D12534" t="s">
        <v>15</v>
      </c>
      <c r="E12534" t="s">
        <v>3479</v>
      </c>
      <c r="F12534" t="s">
        <v>18556</v>
      </c>
      <c r="G12534" t="str">
        <f>"201401000889"</f>
        <v>201401000889</v>
      </c>
      <c r="H12534" t="s">
        <v>3164</v>
      </c>
      <c r="I12534">
        <v>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R12534">
        <v>0</v>
      </c>
      <c r="S12534">
        <v>0</v>
      </c>
      <c r="T12534">
        <v>7</v>
      </c>
      <c r="U12534">
        <v>874</v>
      </c>
      <c r="V12534">
        <v>0</v>
      </c>
      <c r="W12534" t="s">
        <v>3164</v>
      </c>
    </row>
    <row r="12535" spans="1:23" x14ac:dyDescent="0.25">
      <c r="H12535" t="s">
        <v>18557</v>
      </c>
    </row>
    <row r="12536" spans="1:23" x14ac:dyDescent="0.25">
      <c r="A12536">
        <v>6265</v>
      </c>
      <c r="B12536">
        <v>572</v>
      </c>
      <c r="C12536" t="s">
        <v>18555</v>
      </c>
      <c r="D12536" t="s">
        <v>15</v>
      </c>
      <c r="E12536" t="s">
        <v>3479</v>
      </c>
      <c r="F12536" t="s">
        <v>18556</v>
      </c>
      <c r="G12536" t="str">
        <f>"201401000889"</f>
        <v>201401000889</v>
      </c>
      <c r="H12536" t="s">
        <v>3164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V12536">
        <v>0</v>
      </c>
      <c r="W12536" t="s">
        <v>3164</v>
      </c>
    </row>
    <row r="12537" spans="1:23" x14ac:dyDescent="0.25">
      <c r="H12537" t="s">
        <v>18557</v>
      </c>
    </row>
    <row r="12538" spans="1:23" x14ac:dyDescent="0.25">
      <c r="A12538">
        <v>6266</v>
      </c>
      <c r="B12538">
        <v>9300</v>
      </c>
      <c r="C12538" t="s">
        <v>18558</v>
      </c>
      <c r="D12538" t="s">
        <v>55</v>
      </c>
      <c r="E12538" t="s">
        <v>123</v>
      </c>
      <c r="F12538" t="s">
        <v>18559</v>
      </c>
      <c r="G12538" t="str">
        <f>"00021804"</f>
        <v>00021804</v>
      </c>
      <c r="H12538" t="s">
        <v>4560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24</v>
      </c>
      <c r="S12538">
        <v>168</v>
      </c>
      <c r="V12538">
        <v>2</v>
      </c>
      <c r="W12538" t="s">
        <v>18560</v>
      </c>
    </row>
    <row r="12539" spans="1:23" x14ac:dyDescent="0.25">
      <c r="H12539" t="s">
        <v>18561</v>
      </c>
    </row>
    <row r="12540" spans="1:23" x14ac:dyDescent="0.25">
      <c r="A12540">
        <v>6267</v>
      </c>
      <c r="B12540">
        <v>9959</v>
      </c>
      <c r="C12540" t="s">
        <v>18562</v>
      </c>
      <c r="D12540" t="s">
        <v>570</v>
      </c>
      <c r="E12540" t="s">
        <v>70</v>
      </c>
      <c r="F12540" t="s">
        <v>18563</v>
      </c>
      <c r="G12540" t="str">
        <f>"00090277"</f>
        <v>00090277</v>
      </c>
      <c r="H12540">
        <v>880</v>
      </c>
      <c r="I12540">
        <v>0</v>
      </c>
      <c r="J12540">
        <v>30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v>0</v>
      </c>
      <c r="S12540">
        <v>0</v>
      </c>
      <c r="V12540">
        <v>1</v>
      </c>
      <c r="W12540">
        <v>910</v>
      </c>
    </row>
    <row r="12541" spans="1:23" x14ac:dyDescent="0.25">
      <c r="H12541" t="s">
        <v>18564</v>
      </c>
    </row>
    <row r="12542" spans="1:23" x14ac:dyDescent="0.25">
      <c r="A12542">
        <v>6268</v>
      </c>
      <c r="B12542">
        <v>10222</v>
      </c>
      <c r="C12542" t="s">
        <v>18565</v>
      </c>
      <c r="D12542" t="s">
        <v>18566</v>
      </c>
      <c r="E12542" t="s">
        <v>41</v>
      </c>
      <c r="F12542" t="s">
        <v>18567</v>
      </c>
      <c r="G12542" t="str">
        <f>"00092256"</f>
        <v>00092256</v>
      </c>
      <c r="H12542">
        <v>880</v>
      </c>
      <c r="I12542">
        <v>0</v>
      </c>
      <c r="J12542">
        <v>30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  <c r="R12542">
        <v>0</v>
      </c>
      <c r="S12542">
        <v>0</v>
      </c>
      <c r="V12542">
        <v>0</v>
      </c>
      <c r="W12542">
        <v>910</v>
      </c>
    </row>
    <row r="12543" spans="1:23" x14ac:dyDescent="0.25">
      <c r="H12543" t="s">
        <v>18568</v>
      </c>
    </row>
    <row r="12544" spans="1:23" x14ac:dyDescent="0.25">
      <c r="A12544">
        <v>6269</v>
      </c>
      <c r="B12544">
        <v>10222</v>
      </c>
      <c r="C12544" t="s">
        <v>18565</v>
      </c>
      <c r="D12544" t="s">
        <v>18566</v>
      </c>
      <c r="E12544" t="s">
        <v>41</v>
      </c>
      <c r="F12544" t="s">
        <v>18567</v>
      </c>
      <c r="G12544" t="str">
        <f>"00092256"</f>
        <v>00092256</v>
      </c>
      <c r="H12544">
        <v>880</v>
      </c>
      <c r="I12544">
        <v>0</v>
      </c>
      <c r="J12544">
        <v>30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  <c r="R12544">
        <v>0</v>
      </c>
      <c r="S12544">
        <v>0</v>
      </c>
      <c r="T12544">
        <v>6</v>
      </c>
      <c r="U12544">
        <v>869</v>
      </c>
      <c r="V12544">
        <v>0</v>
      </c>
      <c r="W12544">
        <v>910</v>
      </c>
    </row>
    <row r="12545" spans="1:23" x14ac:dyDescent="0.25">
      <c r="H12545" t="s">
        <v>18568</v>
      </c>
    </row>
    <row r="12546" spans="1:23" x14ac:dyDescent="0.25">
      <c r="A12546">
        <v>6270</v>
      </c>
      <c r="B12546">
        <v>5278</v>
      </c>
      <c r="C12546" t="s">
        <v>14169</v>
      </c>
      <c r="D12546" t="s">
        <v>781</v>
      </c>
      <c r="E12546" t="s">
        <v>1399</v>
      </c>
      <c r="F12546" t="s">
        <v>18569</v>
      </c>
      <c r="G12546" t="str">
        <f>"201511037367"</f>
        <v>201511037367</v>
      </c>
      <c r="H12546">
        <v>880</v>
      </c>
      <c r="I12546">
        <v>0</v>
      </c>
      <c r="J12546">
        <v>30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0</v>
      </c>
      <c r="Q12546">
        <v>0</v>
      </c>
      <c r="R12546">
        <v>0</v>
      </c>
      <c r="S12546">
        <v>0</v>
      </c>
      <c r="V12546">
        <v>2</v>
      </c>
      <c r="W12546">
        <v>910</v>
      </c>
    </row>
    <row r="12547" spans="1:23" x14ac:dyDescent="0.25">
      <c r="H12547" t="s">
        <v>18570</v>
      </c>
    </row>
    <row r="12548" spans="1:23" x14ac:dyDescent="0.25">
      <c r="A12548">
        <v>6271</v>
      </c>
      <c r="B12548">
        <v>5880</v>
      </c>
      <c r="C12548" t="s">
        <v>4260</v>
      </c>
      <c r="D12548" t="s">
        <v>18571</v>
      </c>
      <c r="E12548" t="s">
        <v>18572</v>
      </c>
      <c r="F12548" t="s">
        <v>18573</v>
      </c>
      <c r="G12548" t="str">
        <f>"201402008674"</f>
        <v>201402008674</v>
      </c>
      <c r="H12548">
        <v>880</v>
      </c>
      <c r="I12548">
        <v>0</v>
      </c>
      <c r="J12548">
        <v>30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R12548">
        <v>0</v>
      </c>
      <c r="S12548">
        <v>0</v>
      </c>
      <c r="V12548">
        <v>0</v>
      </c>
      <c r="W12548">
        <v>910</v>
      </c>
    </row>
    <row r="12549" spans="1:23" x14ac:dyDescent="0.25">
      <c r="H12549" t="s">
        <v>18574</v>
      </c>
    </row>
    <row r="12550" spans="1:23" x14ac:dyDescent="0.25">
      <c r="A12550">
        <v>6272</v>
      </c>
      <c r="B12550">
        <v>887</v>
      </c>
      <c r="C12550" t="s">
        <v>8875</v>
      </c>
      <c r="D12550" t="s">
        <v>936</v>
      </c>
      <c r="E12550" t="s">
        <v>18575</v>
      </c>
      <c r="F12550" t="s">
        <v>18576</v>
      </c>
      <c r="G12550" t="str">
        <f>"00024275"</f>
        <v>00024275</v>
      </c>
      <c r="H12550">
        <v>880</v>
      </c>
      <c r="I12550">
        <v>0</v>
      </c>
      <c r="J12550">
        <v>30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V12550">
        <v>0</v>
      </c>
      <c r="W12550">
        <v>910</v>
      </c>
    </row>
    <row r="12551" spans="1:23" x14ac:dyDescent="0.25">
      <c r="H12551" t="s">
        <v>18577</v>
      </c>
    </row>
    <row r="12552" spans="1:23" x14ac:dyDescent="0.25">
      <c r="A12552">
        <v>6273</v>
      </c>
      <c r="B12552">
        <v>9985</v>
      </c>
      <c r="C12552" t="s">
        <v>7277</v>
      </c>
      <c r="D12552" t="s">
        <v>12942</v>
      </c>
      <c r="E12552" t="s">
        <v>1350</v>
      </c>
      <c r="F12552" t="s">
        <v>18578</v>
      </c>
      <c r="G12552" t="str">
        <f>"201511028445"</f>
        <v>201511028445</v>
      </c>
      <c r="H12552">
        <v>880</v>
      </c>
      <c r="I12552">
        <v>0</v>
      </c>
      <c r="J12552">
        <v>30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R12552">
        <v>0</v>
      </c>
      <c r="S12552">
        <v>0</v>
      </c>
      <c r="V12552">
        <v>2</v>
      </c>
      <c r="W12552">
        <v>910</v>
      </c>
    </row>
    <row r="12553" spans="1:23" x14ac:dyDescent="0.25">
      <c r="H12553" t="s">
        <v>18579</v>
      </c>
    </row>
    <row r="12554" spans="1:23" x14ac:dyDescent="0.25">
      <c r="A12554">
        <v>6274</v>
      </c>
      <c r="B12554">
        <v>8767</v>
      </c>
      <c r="C12554" t="s">
        <v>18580</v>
      </c>
      <c r="D12554" t="s">
        <v>105</v>
      </c>
      <c r="E12554" t="s">
        <v>25</v>
      </c>
      <c r="F12554" t="s">
        <v>18581</v>
      </c>
      <c r="G12554" t="str">
        <f>"201402002576"</f>
        <v>201402002576</v>
      </c>
      <c r="H12554">
        <v>880</v>
      </c>
      <c r="I12554">
        <v>0</v>
      </c>
      <c r="J12554">
        <v>30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0</v>
      </c>
      <c r="V12554">
        <v>0</v>
      </c>
      <c r="W12554">
        <v>910</v>
      </c>
    </row>
    <row r="12555" spans="1:23" x14ac:dyDescent="0.25">
      <c r="H12555" t="s">
        <v>18582</v>
      </c>
    </row>
    <row r="12556" spans="1:23" x14ac:dyDescent="0.25">
      <c r="A12556">
        <v>6275</v>
      </c>
      <c r="B12556">
        <v>2414</v>
      </c>
      <c r="C12556" t="s">
        <v>18583</v>
      </c>
      <c r="D12556" t="s">
        <v>40</v>
      </c>
      <c r="E12556" t="s">
        <v>122</v>
      </c>
      <c r="F12556" t="s">
        <v>18584</v>
      </c>
      <c r="G12556" t="str">
        <f>"201511040634"</f>
        <v>201511040634</v>
      </c>
      <c r="H12556">
        <v>880</v>
      </c>
      <c r="I12556">
        <v>0</v>
      </c>
      <c r="J12556">
        <v>30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V12556">
        <v>0</v>
      </c>
      <c r="W12556">
        <v>910</v>
      </c>
    </row>
    <row r="12557" spans="1:23" x14ac:dyDescent="0.25">
      <c r="H12557" t="s">
        <v>18585</v>
      </c>
    </row>
    <row r="12558" spans="1:23" x14ac:dyDescent="0.25">
      <c r="A12558">
        <v>6276</v>
      </c>
      <c r="B12558">
        <v>2206</v>
      </c>
      <c r="C12558" t="s">
        <v>18586</v>
      </c>
      <c r="D12558" t="s">
        <v>196</v>
      </c>
      <c r="E12558" t="s">
        <v>1037</v>
      </c>
      <c r="F12558" t="s">
        <v>18587</v>
      </c>
      <c r="G12558" t="str">
        <f>"201511026523"</f>
        <v>201511026523</v>
      </c>
      <c r="H12558">
        <v>880</v>
      </c>
      <c r="I12558">
        <v>0</v>
      </c>
      <c r="J12558">
        <v>30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V12558">
        <v>0</v>
      </c>
      <c r="W12558">
        <v>910</v>
      </c>
    </row>
    <row r="12559" spans="1:23" x14ac:dyDescent="0.25">
      <c r="H12559" t="s">
        <v>18588</v>
      </c>
    </row>
    <row r="12560" spans="1:23" x14ac:dyDescent="0.25">
      <c r="A12560">
        <v>6277</v>
      </c>
      <c r="B12560">
        <v>9025</v>
      </c>
      <c r="C12560" t="s">
        <v>1557</v>
      </c>
      <c r="D12560" t="s">
        <v>79</v>
      </c>
      <c r="E12560" t="s">
        <v>113</v>
      </c>
      <c r="F12560" t="s">
        <v>18589</v>
      </c>
      <c r="G12560" t="str">
        <f>"201511043262"</f>
        <v>201511043262</v>
      </c>
      <c r="H12560">
        <v>880</v>
      </c>
      <c r="I12560">
        <v>0</v>
      </c>
      <c r="J12560">
        <v>30</v>
      </c>
      <c r="K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  <c r="R12560">
        <v>0</v>
      </c>
      <c r="S12560">
        <v>0</v>
      </c>
      <c r="V12560">
        <v>0</v>
      </c>
      <c r="W12560">
        <v>910</v>
      </c>
    </row>
    <row r="12561" spans="1:23" x14ac:dyDescent="0.25">
      <c r="H12561" t="s">
        <v>18590</v>
      </c>
    </row>
    <row r="12562" spans="1:23" x14ac:dyDescent="0.25">
      <c r="A12562">
        <v>6278</v>
      </c>
      <c r="B12562">
        <v>2866</v>
      </c>
      <c r="C12562" t="s">
        <v>18591</v>
      </c>
      <c r="D12562" t="s">
        <v>18592</v>
      </c>
      <c r="E12562" t="s">
        <v>222</v>
      </c>
      <c r="F12562" t="s">
        <v>18593</v>
      </c>
      <c r="G12562" t="str">
        <f>"00028574"</f>
        <v>00028574</v>
      </c>
      <c r="H12562">
        <v>880</v>
      </c>
      <c r="I12562">
        <v>0</v>
      </c>
      <c r="J12562">
        <v>30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V12562">
        <v>0</v>
      </c>
      <c r="W12562">
        <v>910</v>
      </c>
    </row>
    <row r="12563" spans="1:23" x14ac:dyDescent="0.25">
      <c r="H12563" t="s">
        <v>18594</v>
      </c>
    </row>
    <row r="12564" spans="1:23" x14ac:dyDescent="0.25">
      <c r="A12564">
        <v>6279</v>
      </c>
      <c r="B12564">
        <v>9917</v>
      </c>
      <c r="C12564" t="s">
        <v>517</v>
      </c>
      <c r="D12564" t="s">
        <v>105</v>
      </c>
      <c r="E12564" t="s">
        <v>295</v>
      </c>
      <c r="F12564" t="s">
        <v>18595</v>
      </c>
      <c r="G12564" t="str">
        <f>"201511036859"</f>
        <v>201511036859</v>
      </c>
      <c r="H12564">
        <v>880</v>
      </c>
      <c r="I12564">
        <v>0</v>
      </c>
      <c r="J12564">
        <v>30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  <c r="R12564">
        <v>0</v>
      </c>
      <c r="S12564">
        <v>0</v>
      </c>
      <c r="V12564">
        <v>1</v>
      </c>
      <c r="W12564">
        <v>910</v>
      </c>
    </row>
    <row r="12565" spans="1:23" x14ac:dyDescent="0.25">
      <c r="H12565" t="s">
        <v>18596</v>
      </c>
    </row>
    <row r="12566" spans="1:23" x14ac:dyDescent="0.25">
      <c r="A12566">
        <v>6280</v>
      </c>
      <c r="B12566">
        <v>4606</v>
      </c>
      <c r="C12566" t="s">
        <v>18597</v>
      </c>
      <c r="D12566" t="s">
        <v>14</v>
      </c>
      <c r="E12566" t="s">
        <v>32</v>
      </c>
      <c r="F12566" t="s">
        <v>18598</v>
      </c>
      <c r="G12566" t="str">
        <f>"00016523"</f>
        <v>00016523</v>
      </c>
      <c r="H12566">
        <v>880</v>
      </c>
      <c r="I12566">
        <v>0</v>
      </c>
      <c r="J12566">
        <v>30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R12566">
        <v>0</v>
      </c>
      <c r="S12566">
        <v>0</v>
      </c>
      <c r="V12566">
        <v>0</v>
      </c>
      <c r="W12566">
        <v>910</v>
      </c>
    </row>
    <row r="12567" spans="1:23" x14ac:dyDescent="0.25">
      <c r="H12567" t="s">
        <v>18599</v>
      </c>
    </row>
    <row r="12568" spans="1:23" x14ac:dyDescent="0.25">
      <c r="A12568">
        <v>6281</v>
      </c>
      <c r="B12568">
        <v>200</v>
      </c>
      <c r="C12568" t="s">
        <v>18600</v>
      </c>
      <c r="D12568" t="s">
        <v>13079</v>
      </c>
      <c r="E12568" t="s">
        <v>18601</v>
      </c>
      <c r="F12568" t="s">
        <v>18602</v>
      </c>
      <c r="G12568" t="str">
        <f>"00041382"</f>
        <v>00041382</v>
      </c>
      <c r="H12568">
        <v>704</v>
      </c>
      <c r="I12568">
        <v>150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  <c r="R12568">
        <v>8</v>
      </c>
      <c r="S12568">
        <v>56</v>
      </c>
      <c r="V12568">
        <v>0</v>
      </c>
      <c r="W12568">
        <v>910</v>
      </c>
    </row>
    <row r="12569" spans="1:23" x14ac:dyDescent="0.25">
      <c r="H12569">
        <v>835</v>
      </c>
    </row>
    <row r="12570" spans="1:23" x14ac:dyDescent="0.25">
      <c r="A12570">
        <v>6282</v>
      </c>
      <c r="B12570">
        <v>990</v>
      </c>
      <c r="C12570" t="s">
        <v>4774</v>
      </c>
      <c r="D12570" t="s">
        <v>105</v>
      </c>
      <c r="E12570" t="s">
        <v>1579</v>
      </c>
      <c r="F12570" t="s">
        <v>18603</v>
      </c>
      <c r="G12570" t="str">
        <f>"201511009152"</f>
        <v>201511009152</v>
      </c>
      <c r="H12570" t="s">
        <v>2017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  <c r="R12570">
        <v>0</v>
      </c>
      <c r="S12570">
        <v>0</v>
      </c>
      <c r="V12570">
        <v>2</v>
      </c>
      <c r="W12570" t="s">
        <v>2017</v>
      </c>
    </row>
    <row r="12571" spans="1:23" x14ac:dyDescent="0.25">
      <c r="H12571" t="s">
        <v>18604</v>
      </c>
    </row>
    <row r="12572" spans="1:23" x14ac:dyDescent="0.25">
      <c r="A12572">
        <v>6283</v>
      </c>
      <c r="B12572">
        <v>409</v>
      </c>
      <c r="C12572" t="s">
        <v>18605</v>
      </c>
      <c r="D12572" t="s">
        <v>10996</v>
      </c>
      <c r="E12572" t="s">
        <v>455</v>
      </c>
      <c r="F12572" t="s">
        <v>18606</v>
      </c>
      <c r="G12572" t="str">
        <f>"00021425"</f>
        <v>00021425</v>
      </c>
      <c r="H12572" t="s">
        <v>2017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R12572">
        <v>0</v>
      </c>
      <c r="S12572">
        <v>0</v>
      </c>
      <c r="V12572">
        <v>1</v>
      </c>
      <c r="W12572" t="s">
        <v>2017</v>
      </c>
    </row>
    <row r="12573" spans="1:23" x14ac:dyDescent="0.25">
      <c r="H12573" t="s">
        <v>18607</v>
      </c>
    </row>
    <row r="12574" spans="1:23" x14ac:dyDescent="0.25">
      <c r="A12574">
        <v>6284</v>
      </c>
      <c r="B12574">
        <v>463</v>
      </c>
      <c r="C12574" t="s">
        <v>15841</v>
      </c>
      <c r="D12574" t="s">
        <v>155</v>
      </c>
      <c r="E12574" t="s">
        <v>298</v>
      </c>
      <c r="F12574" t="s">
        <v>15842</v>
      </c>
      <c r="G12574" t="str">
        <f>"201511031019"</f>
        <v>201511031019</v>
      </c>
      <c r="H12574">
        <v>825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  <c r="R12574">
        <v>12</v>
      </c>
      <c r="S12574">
        <v>84</v>
      </c>
      <c r="V12574">
        <v>1</v>
      </c>
      <c r="W12574">
        <v>909</v>
      </c>
    </row>
    <row r="12575" spans="1:23" x14ac:dyDescent="0.25">
      <c r="H12575" t="s">
        <v>15843</v>
      </c>
    </row>
    <row r="12576" spans="1:23" x14ac:dyDescent="0.25">
      <c r="A12576">
        <v>6285</v>
      </c>
      <c r="B12576">
        <v>6210</v>
      </c>
      <c r="C12576" t="s">
        <v>18608</v>
      </c>
      <c r="D12576" t="s">
        <v>6951</v>
      </c>
      <c r="E12576" t="s">
        <v>51</v>
      </c>
      <c r="F12576" t="s">
        <v>18609</v>
      </c>
      <c r="G12576" t="str">
        <f>"201511012366"</f>
        <v>201511012366</v>
      </c>
      <c r="H12576">
        <v>825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12</v>
      </c>
      <c r="S12576">
        <v>84</v>
      </c>
      <c r="V12576">
        <v>0</v>
      </c>
      <c r="W12576">
        <v>909</v>
      </c>
    </row>
    <row r="12577" spans="1:23" x14ac:dyDescent="0.25">
      <c r="H12577" t="s">
        <v>18610</v>
      </c>
    </row>
    <row r="12578" spans="1:23" x14ac:dyDescent="0.25">
      <c r="A12578">
        <v>6286</v>
      </c>
      <c r="B12578">
        <v>9930</v>
      </c>
      <c r="C12578" t="s">
        <v>5478</v>
      </c>
      <c r="D12578" t="s">
        <v>191</v>
      </c>
      <c r="E12578" t="s">
        <v>213</v>
      </c>
      <c r="F12578" t="s">
        <v>18611</v>
      </c>
      <c r="G12578" t="str">
        <f>"201511028856"</f>
        <v>201511028856</v>
      </c>
      <c r="H12578">
        <v>825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v>12</v>
      </c>
      <c r="S12578">
        <v>84</v>
      </c>
      <c r="V12578">
        <v>0</v>
      </c>
      <c r="W12578">
        <v>909</v>
      </c>
    </row>
    <row r="12579" spans="1:23" x14ac:dyDescent="0.25">
      <c r="H12579" t="s">
        <v>18612</v>
      </c>
    </row>
    <row r="12580" spans="1:23" x14ac:dyDescent="0.25">
      <c r="A12580">
        <v>6287</v>
      </c>
      <c r="B12580">
        <v>9483</v>
      </c>
      <c r="C12580" t="s">
        <v>18613</v>
      </c>
      <c r="D12580" t="s">
        <v>406</v>
      </c>
      <c r="E12580" t="s">
        <v>55</v>
      </c>
      <c r="F12580" t="s">
        <v>18614</v>
      </c>
      <c r="G12580" t="str">
        <f>"201511042794"</f>
        <v>201511042794</v>
      </c>
      <c r="H12580">
        <v>759</v>
      </c>
      <c r="I12580">
        <v>150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  <c r="R12580">
        <v>0</v>
      </c>
      <c r="S12580">
        <v>0</v>
      </c>
      <c r="V12580">
        <v>0</v>
      </c>
      <c r="W12580">
        <v>909</v>
      </c>
    </row>
    <row r="12581" spans="1:23" x14ac:dyDescent="0.25">
      <c r="H12581" t="s">
        <v>18615</v>
      </c>
    </row>
    <row r="12582" spans="1:23" x14ac:dyDescent="0.25">
      <c r="A12582">
        <v>6288</v>
      </c>
      <c r="B12582">
        <v>2838</v>
      </c>
      <c r="C12582" t="s">
        <v>18616</v>
      </c>
      <c r="D12582" t="s">
        <v>123</v>
      </c>
      <c r="E12582" t="s">
        <v>15</v>
      </c>
      <c r="F12582" t="s">
        <v>18617</v>
      </c>
      <c r="G12582" t="str">
        <f>"00084052"</f>
        <v>00084052</v>
      </c>
      <c r="H12582">
        <v>759</v>
      </c>
      <c r="I12582">
        <v>150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0</v>
      </c>
      <c r="S12582">
        <v>0</v>
      </c>
      <c r="V12582">
        <v>2</v>
      </c>
      <c r="W12582">
        <v>909</v>
      </c>
    </row>
    <row r="12583" spans="1:23" x14ac:dyDescent="0.25">
      <c r="H12583" t="s">
        <v>18618</v>
      </c>
    </row>
    <row r="12584" spans="1:23" x14ac:dyDescent="0.25">
      <c r="A12584">
        <v>6289</v>
      </c>
      <c r="B12584">
        <v>7401</v>
      </c>
      <c r="C12584" t="s">
        <v>18619</v>
      </c>
      <c r="D12584" t="s">
        <v>105</v>
      </c>
      <c r="E12584" t="s">
        <v>15</v>
      </c>
      <c r="F12584" t="s">
        <v>18620</v>
      </c>
      <c r="G12584" t="str">
        <f>"00044195"</f>
        <v>00044195</v>
      </c>
      <c r="H12584" t="s">
        <v>5617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11</v>
      </c>
      <c r="S12584">
        <v>77</v>
      </c>
      <c r="V12584">
        <v>0</v>
      </c>
      <c r="W12584" t="s">
        <v>4309</v>
      </c>
    </row>
    <row r="12585" spans="1:23" x14ac:dyDescent="0.25">
      <c r="H12585" t="s">
        <v>18621</v>
      </c>
    </row>
    <row r="12586" spans="1:23" x14ac:dyDescent="0.25">
      <c r="A12586">
        <v>6290</v>
      </c>
      <c r="B12586">
        <v>8187</v>
      </c>
      <c r="C12586" t="s">
        <v>3580</v>
      </c>
      <c r="D12586" t="s">
        <v>25</v>
      </c>
      <c r="E12586" t="s">
        <v>60</v>
      </c>
      <c r="F12586" t="s">
        <v>18622</v>
      </c>
      <c r="G12586" t="str">
        <f>"201511038239"</f>
        <v>201511038239</v>
      </c>
      <c r="H12586">
        <v>880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0</v>
      </c>
      <c r="R12586">
        <v>4</v>
      </c>
      <c r="S12586">
        <v>28</v>
      </c>
      <c r="V12586">
        <v>0</v>
      </c>
      <c r="W12586">
        <v>908</v>
      </c>
    </row>
    <row r="12587" spans="1:23" x14ac:dyDescent="0.25">
      <c r="H12587" t="s">
        <v>18623</v>
      </c>
    </row>
    <row r="12588" spans="1:23" x14ac:dyDescent="0.25">
      <c r="A12588">
        <v>6291</v>
      </c>
      <c r="B12588">
        <v>5644</v>
      </c>
      <c r="C12588" t="s">
        <v>18624</v>
      </c>
      <c r="D12588" t="s">
        <v>18625</v>
      </c>
      <c r="E12588" t="s">
        <v>18626</v>
      </c>
      <c r="F12588" t="s">
        <v>18627</v>
      </c>
      <c r="G12588" t="str">
        <f>"00023468"</f>
        <v>00023468</v>
      </c>
      <c r="H12588">
        <v>726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R12588">
        <v>26</v>
      </c>
      <c r="S12588">
        <v>182</v>
      </c>
      <c r="V12588">
        <v>0</v>
      </c>
      <c r="W12588">
        <v>908</v>
      </c>
    </row>
    <row r="12589" spans="1:23" x14ac:dyDescent="0.25">
      <c r="H12589" t="s">
        <v>2909</v>
      </c>
    </row>
    <row r="12590" spans="1:23" x14ac:dyDescent="0.25">
      <c r="A12590">
        <v>6292</v>
      </c>
      <c r="B12590">
        <v>5946</v>
      </c>
      <c r="C12590" t="s">
        <v>18628</v>
      </c>
      <c r="D12590" t="s">
        <v>83</v>
      </c>
      <c r="E12590" t="s">
        <v>4899</v>
      </c>
      <c r="F12590" t="s">
        <v>18629</v>
      </c>
      <c r="G12590" t="str">
        <f>"00070860"</f>
        <v>00070860</v>
      </c>
      <c r="H12590" t="s">
        <v>2033</v>
      </c>
      <c r="I12590">
        <v>0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0</v>
      </c>
      <c r="R12590">
        <v>0</v>
      </c>
      <c r="S12590">
        <v>0</v>
      </c>
      <c r="V12590">
        <v>0</v>
      </c>
      <c r="W12590" t="s">
        <v>2033</v>
      </c>
    </row>
    <row r="12591" spans="1:23" x14ac:dyDescent="0.25">
      <c r="H12591" t="s">
        <v>18630</v>
      </c>
    </row>
    <row r="12592" spans="1:23" x14ac:dyDescent="0.25">
      <c r="A12592">
        <v>6293</v>
      </c>
      <c r="B12592">
        <v>8066</v>
      </c>
      <c r="C12592" t="s">
        <v>18631</v>
      </c>
      <c r="D12592" t="s">
        <v>787</v>
      </c>
      <c r="E12592" t="s">
        <v>15210</v>
      </c>
      <c r="F12592" t="s">
        <v>18632</v>
      </c>
      <c r="G12592" t="str">
        <f>"00044670"</f>
        <v>00044670</v>
      </c>
      <c r="H12592" t="s">
        <v>2033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R12592">
        <v>0</v>
      </c>
      <c r="S12592">
        <v>0</v>
      </c>
      <c r="T12592">
        <v>7</v>
      </c>
      <c r="U12592">
        <v>864</v>
      </c>
      <c r="V12592">
        <v>0</v>
      </c>
      <c r="W12592" t="s">
        <v>2033</v>
      </c>
    </row>
    <row r="12593" spans="1:23" x14ac:dyDescent="0.25">
      <c r="H12593">
        <v>864</v>
      </c>
    </row>
    <row r="12594" spans="1:23" x14ac:dyDescent="0.25">
      <c r="A12594">
        <v>6294</v>
      </c>
      <c r="B12594">
        <v>6750</v>
      </c>
      <c r="C12594" t="s">
        <v>18633</v>
      </c>
      <c r="D12594" t="s">
        <v>140</v>
      </c>
      <c r="E12594" t="s">
        <v>41</v>
      </c>
      <c r="F12594" t="s">
        <v>18634</v>
      </c>
      <c r="G12594" t="str">
        <f>"00043062"</f>
        <v>00043062</v>
      </c>
      <c r="H12594" t="s">
        <v>2033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  <c r="S12594">
        <v>0</v>
      </c>
      <c r="V12594">
        <v>0</v>
      </c>
      <c r="W12594" t="s">
        <v>2033</v>
      </c>
    </row>
    <row r="12595" spans="1:23" x14ac:dyDescent="0.25">
      <c r="H12595" t="s">
        <v>18635</v>
      </c>
    </row>
    <row r="12596" spans="1:23" x14ac:dyDescent="0.25">
      <c r="A12596">
        <v>6295</v>
      </c>
      <c r="B12596">
        <v>5477</v>
      </c>
      <c r="C12596" t="s">
        <v>428</v>
      </c>
      <c r="D12596" t="s">
        <v>18636</v>
      </c>
      <c r="E12596" t="s">
        <v>15</v>
      </c>
      <c r="F12596" t="s">
        <v>18637</v>
      </c>
      <c r="G12596" t="str">
        <f>"201511031937"</f>
        <v>201511031937</v>
      </c>
      <c r="H12596" t="s">
        <v>2033</v>
      </c>
      <c r="I12596">
        <v>0</v>
      </c>
      <c r="J12596">
        <v>0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V12596">
        <v>0</v>
      </c>
      <c r="W12596" t="s">
        <v>2033</v>
      </c>
    </row>
    <row r="12597" spans="1:23" x14ac:dyDescent="0.25">
      <c r="H12597" t="s">
        <v>18638</v>
      </c>
    </row>
    <row r="12598" spans="1:23" x14ac:dyDescent="0.25">
      <c r="A12598">
        <v>6296</v>
      </c>
      <c r="B12598">
        <v>9404</v>
      </c>
      <c r="C12598" t="s">
        <v>18639</v>
      </c>
      <c r="D12598" t="s">
        <v>383</v>
      </c>
      <c r="E12598" t="s">
        <v>222</v>
      </c>
      <c r="F12598" t="s">
        <v>18640</v>
      </c>
      <c r="G12598" t="str">
        <f>"00037372"</f>
        <v>00037372</v>
      </c>
      <c r="H12598" t="s">
        <v>2033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  <c r="R12598">
        <v>0</v>
      </c>
      <c r="S12598">
        <v>0</v>
      </c>
      <c r="V12598">
        <v>1</v>
      </c>
      <c r="W12598" t="s">
        <v>2033</v>
      </c>
    </row>
    <row r="12599" spans="1:23" x14ac:dyDescent="0.25">
      <c r="H12599" t="s">
        <v>18641</v>
      </c>
    </row>
    <row r="12600" spans="1:23" x14ac:dyDescent="0.25">
      <c r="A12600">
        <v>6297</v>
      </c>
      <c r="B12600">
        <v>2837</v>
      </c>
      <c r="C12600" t="s">
        <v>3296</v>
      </c>
      <c r="D12600" t="s">
        <v>79</v>
      </c>
      <c r="E12600" t="s">
        <v>51</v>
      </c>
      <c r="F12600" t="s">
        <v>18642</v>
      </c>
      <c r="G12600" t="str">
        <f>"00016824"</f>
        <v>00016824</v>
      </c>
      <c r="H12600" t="s">
        <v>2033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V12600">
        <v>0</v>
      </c>
      <c r="W12600" t="s">
        <v>2033</v>
      </c>
    </row>
    <row r="12601" spans="1:23" x14ac:dyDescent="0.25">
      <c r="H12601" t="s">
        <v>18643</v>
      </c>
    </row>
    <row r="12602" spans="1:23" x14ac:dyDescent="0.25">
      <c r="A12602">
        <v>6298</v>
      </c>
      <c r="B12602">
        <v>5300</v>
      </c>
      <c r="C12602" t="s">
        <v>2622</v>
      </c>
      <c r="D12602" t="s">
        <v>4213</v>
      </c>
      <c r="E12602" t="s">
        <v>213</v>
      </c>
      <c r="F12602" t="s">
        <v>18644</v>
      </c>
      <c r="G12602" t="str">
        <f>"00094232"</f>
        <v>00094232</v>
      </c>
      <c r="H12602" t="s">
        <v>2033</v>
      </c>
      <c r="I12602">
        <v>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>
        <v>0</v>
      </c>
      <c r="P12602">
        <v>0</v>
      </c>
      <c r="Q12602">
        <v>0</v>
      </c>
      <c r="R12602">
        <v>0</v>
      </c>
      <c r="S12602">
        <v>0</v>
      </c>
      <c r="V12602">
        <v>3</v>
      </c>
      <c r="W12602" t="s">
        <v>2033</v>
      </c>
    </row>
    <row r="12603" spans="1:23" x14ac:dyDescent="0.25">
      <c r="H12603">
        <v>818</v>
      </c>
    </row>
    <row r="12604" spans="1:23" x14ac:dyDescent="0.25">
      <c r="A12604">
        <v>6299</v>
      </c>
      <c r="B12604">
        <v>4373</v>
      </c>
      <c r="C12604" t="s">
        <v>18645</v>
      </c>
      <c r="D12604" t="s">
        <v>907</v>
      </c>
      <c r="E12604" t="s">
        <v>1218</v>
      </c>
      <c r="F12604" t="s">
        <v>18646</v>
      </c>
      <c r="G12604" t="str">
        <f>"201512004451"</f>
        <v>201512004451</v>
      </c>
      <c r="H12604" t="s">
        <v>2033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V12604">
        <v>0</v>
      </c>
      <c r="W12604" t="s">
        <v>2033</v>
      </c>
    </row>
    <row r="12605" spans="1:23" x14ac:dyDescent="0.25">
      <c r="H12605" t="s">
        <v>18647</v>
      </c>
    </row>
    <row r="12606" spans="1:23" x14ac:dyDescent="0.25">
      <c r="A12606">
        <v>6300</v>
      </c>
      <c r="B12606">
        <v>4373</v>
      </c>
      <c r="C12606" t="s">
        <v>18645</v>
      </c>
      <c r="D12606" t="s">
        <v>907</v>
      </c>
      <c r="E12606" t="s">
        <v>1218</v>
      </c>
      <c r="F12606" t="s">
        <v>18646</v>
      </c>
      <c r="G12606" t="str">
        <f>"201512004451"</f>
        <v>201512004451</v>
      </c>
      <c r="H12606" t="s">
        <v>2033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  <c r="R12606">
        <v>0</v>
      </c>
      <c r="S12606">
        <v>0</v>
      </c>
      <c r="T12606">
        <v>6</v>
      </c>
      <c r="U12606">
        <v>869</v>
      </c>
      <c r="V12606">
        <v>0</v>
      </c>
      <c r="W12606" t="s">
        <v>2033</v>
      </c>
    </row>
    <row r="12607" spans="1:23" x14ac:dyDescent="0.25">
      <c r="H12607" t="s">
        <v>18647</v>
      </c>
    </row>
    <row r="12608" spans="1:23" x14ac:dyDescent="0.25">
      <c r="A12608">
        <v>6301</v>
      </c>
      <c r="B12608">
        <v>4799</v>
      </c>
      <c r="C12608" t="s">
        <v>18648</v>
      </c>
      <c r="D12608" t="s">
        <v>83</v>
      </c>
      <c r="E12608" t="s">
        <v>25</v>
      </c>
      <c r="F12608" t="s">
        <v>18649</v>
      </c>
      <c r="G12608" t="str">
        <f>"00043327"</f>
        <v>00043327</v>
      </c>
      <c r="H12608" t="s">
        <v>2033</v>
      </c>
      <c r="I12608">
        <v>0</v>
      </c>
      <c r="J12608">
        <v>0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0</v>
      </c>
      <c r="R12608">
        <v>0</v>
      </c>
      <c r="S12608">
        <v>0</v>
      </c>
      <c r="V12608">
        <v>0</v>
      </c>
      <c r="W12608" t="s">
        <v>2033</v>
      </c>
    </row>
    <row r="12609" spans="1:23" x14ac:dyDescent="0.25">
      <c r="H12609" t="s">
        <v>18650</v>
      </c>
    </row>
    <row r="12610" spans="1:23" x14ac:dyDescent="0.25">
      <c r="A12610">
        <v>6302</v>
      </c>
      <c r="B12610">
        <v>3574</v>
      </c>
      <c r="C12610" t="s">
        <v>18651</v>
      </c>
      <c r="D12610" t="s">
        <v>472</v>
      </c>
      <c r="E12610" t="s">
        <v>41</v>
      </c>
      <c r="F12610" t="s">
        <v>18652</v>
      </c>
      <c r="G12610" t="str">
        <f>"201511039259"</f>
        <v>201511039259</v>
      </c>
      <c r="H12610" t="s">
        <v>2033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  <c r="V12610">
        <v>1</v>
      </c>
      <c r="W12610" t="s">
        <v>2033</v>
      </c>
    </row>
    <row r="12611" spans="1:23" x14ac:dyDescent="0.25">
      <c r="H12611" t="s">
        <v>18653</v>
      </c>
    </row>
    <row r="12612" spans="1:23" x14ac:dyDescent="0.25">
      <c r="A12612">
        <v>6303</v>
      </c>
      <c r="B12612">
        <v>2568</v>
      </c>
      <c r="C12612" t="s">
        <v>18654</v>
      </c>
      <c r="D12612" t="s">
        <v>18655</v>
      </c>
      <c r="E12612" t="s">
        <v>188</v>
      </c>
      <c r="F12612" t="s">
        <v>18656</v>
      </c>
      <c r="G12612" t="str">
        <f>"00035062"</f>
        <v>00035062</v>
      </c>
      <c r="H12612" t="s">
        <v>2033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R12612">
        <v>0</v>
      </c>
      <c r="S12612">
        <v>0</v>
      </c>
      <c r="V12612">
        <v>0</v>
      </c>
      <c r="W12612" t="s">
        <v>2033</v>
      </c>
    </row>
    <row r="12613" spans="1:23" x14ac:dyDescent="0.25">
      <c r="H12613" t="s">
        <v>18657</v>
      </c>
    </row>
    <row r="12614" spans="1:23" x14ac:dyDescent="0.25">
      <c r="A12614">
        <v>6304</v>
      </c>
      <c r="B12614">
        <v>2037</v>
      </c>
      <c r="C12614" t="s">
        <v>18658</v>
      </c>
      <c r="D12614" t="s">
        <v>112</v>
      </c>
      <c r="E12614" t="s">
        <v>55</v>
      </c>
      <c r="F12614" t="s">
        <v>18659</v>
      </c>
      <c r="G12614" t="str">
        <f>"201009000014"</f>
        <v>201009000014</v>
      </c>
      <c r="H12614" t="s">
        <v>2033</v>
      </c>
      <c r="I12614">
        <v>0</v>
      </c>
      <c r="J12614">
        <v>0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  <c r="R12614">
        <v>0</v>
      </c>
      <c r="S12614">
        <v>0</v>
      </c>
      <c r="V12614">
        <v>0</v>
      </c>
      <c r="W12614" t="s">
        <v>2033</v>
      </c>
    </row>
    <row r="12615" spans="1:23" x14ac:dyDescent="0.25">
      <c r="H12615" t="s">
        <v>18660</v>
      </c>
    </row>
    <row r="12616" spans="1:23" x14ac:dyDescent="0.25">
      <c r="A12616">
        <v>6305</v>
      </c>
      <c r="B12616">
        <v>6288</v>
      </c>
      <c r="C12616" t="s">
        <v>6930</v>
      </c>
      <c r="D12616" t="s">
        <v>230</v>
      </c>
      <c r="E12616" t="s">
        <v>51</v>
      </c>
      <c r="F12616" t="s">
        <v>18661</v>
      </c>
      <c r="G12616" t="str">
        <f>"201511032640"</f>
        <v>201511032640</v>
      </c>
      <c r="H12616" t="s">
        <v>2033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v>0</v>
      </c>
      <c r="S12616">
        <v>0</v>
      </c>
      <c r="V12616">
        <v>0</v>
      </c>
      <c r="W12616" t="s">
        <v>2033</v>
      </c>
    </row>
    <row r="12617" spans="1:23" x14ac:dyDescent="0.25">
      <c r="H12617" t="s">
        <v>18662</v>
      </c>
    </row>
    <row r="12618" spans="1:23" x14ac:dyDescent="0.25">
      <c r="A12618">
        <v>6306</v>
      </c>
      <c r="B12618">
        <v>6003</v>
      </c>
      <c r="C12618" t="s">
        <v>18663</v>
      </c>
      <c r="D12618" t="s">
        <v>13607</v>
      </c>
      <c r="E12618" t="s">
        <v>70</v>
      </c>
      <c r="F12618" t="s">
        <v>18664</v>
      </c>
      <c r="G12618" t="str">
        <f>"201511025786"</f>
        <v>201511025786</v>
      </c>
      <c r="H12618" t="s">
        <v>2033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V12618">
        <v>1</v>
      </c>
      <c r="W12618" t="s">
        <v>2033</v>
      </c>
    </row>
    <row r="12619" spans="1:23" x14ac:dyDescent="0.25">
      <c r="H12619" t="s">
        <v>18665</v>
      </c>
    </row>
    <row r="12620" spans="1:23" x14ac:dyDescent="0.25">
      <c r="A12620">
        <v>6307</v>
      </c>
      <c r="B12620">
        <v>9328</v>
      </c>
      <c r="C12620" t="s">
        <v>8171</v>
      </c>
      <c r="D12620" t="s">
        <v>1006</v>
      </c>
      <c r="E12620" t="s">
        <v>188</v>
      </c>
      <c r="F12620" t="s">
        <v>18666</v>
      </c>
      <c r="G12620" t="str">
        <f>"201510002702"</f>
        <v>201510002702</v>
      </c>
      <c r="H12620" t="s">
        <v>2033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>
        <v>6</v>
      </c>
      <c r="U12620" t="s">
        <v>2343</v>
      </c>
      <c r="V12620">
        <v>0</v>
      </c>
      <c r="W12620" t="s">
        <v>2033</v>
      </c>
    </row>
    <row r="12621" spans="1:23" x14ac:dyDescent="0.25">
      <c r="H12621" t="s">
        <v>18667</v>
      </c>
    </row>
    <row r="12622" spans="1:23" x14ac:dyDescent="0.25">
      <c r="A12622">
        <v>6308</v>
      </c>
      <c r="B12622">
        <v>9328</v>
      </c>
      <c r="C12622" t="s">
        <v>8171</v>
      </c>
      <c r="D12622" t="s">
        <v>1006</v>
      </c>
      <c r="E12622" t="s">
        <v>188</v>
      </c>
      <c r="F12622" t="s">
        <v>18666</v>
      </c>
      <c r="G12622" t="str">
        <f>"201510002702"</f>
        <v>201510002702</v>
      </c>
      <c r="H12622" t="s">
        <v>2033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V12622">
        <v>0</v>
      </c>
      <c r="W12622" t="s">
        <v>2033</v>
      </c>
    </row>
    <row r="12623" spans="1:23" x14ac:dyDescent="0.25">
      <c r="H12623" t="s">
        <v>18667</v>
      </c>
    </row>
    <row r="12624" spans="1:23" x14ac:dyDescent="0.25">
      <c r="A12624">
        <v>6309</v>
      </c>
      <c r="B12624">
        <v>9424</v>
      </c>
      <c r="C12624" t="s">
        <v>18668</v>
      </c>
      <c r="D12624" t="s">
        <v>515</v>
      </c>
      <c r="E12624" t="s">
        <v>203</v>
      </c>
      <c r="F12624" t="s">
        <v>18669</v>
      </c>
      <c r="G12624" t="str">
        <f>"201511022623"</f>
        <v>201511022623</v>
      </c>
      <c r="H12624" t="s">
        <v>2033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V12624">
        <v>0</v>
      </c>
      <c r="W12624" t="s">
        <v>2033</v>
      </c>
    </row>
    <row r="12625" spans="1:23" x14ac:dyDescent="0.25">
      <c r="H12625" t="s">
        <v>18670</v>
      </c>
    </row>
    <row r="12626" spans="1:23" x14ac:dyDescent="0.25">
      <c r="A12626">
        <v>6310</v>
      </c>
      <c r="B12626">
        <v>921</v>
      </c>
      <c r="C12626" t="s">
        <v>5738</v>
      </c>
      <c r="D12626" t="s">
        <v>18671</v>
      </c>
      <c r="E12626" t="s">
        <v>51</v>
      </c>
      <c r="F12626" t="s">
        <v>18672</v>
      </c>
      <c r="G12626" t="str">
        <f>"00027735"</f>
        <v>00027735</v>
      </c>
      <c r="H12626">
        <v>847</v>
      </c>
      <c r="I12626">
        <v>0</v>
      </c>
      <c r="J12626">
        <v>30</v>
      </c>
      <c r="K12626">
        <v>0</v>
      </c>
      <c r="L12626">
        <v>30</v>
      </c>
      <c r="M12626">
        <v>0</v>
      </c>
      <c r="N12626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V12626">
        <v>0</v>
      </c>
      <c r="W12626">
        <v>907</v>
      </c>
    </row>
    <row r="12627" spans="1:23" x14ac:dyDescent="0.25">
      <c r="H12627" t="s">
        <v>18673</v>
      </c>
    </row>
    <row r="12628" spans="1:23" x14ac:dyDescent="0.25">
      <c r="A12628">
        <v>6311</v>
      </c>
      <c r="B12628">
        <v>7207</v>
      </c>
      <c r="C12628" t="s">
        <v>18674</v>
      </c>
      <c r="D12628" t="s">
        <v>36</v>
      </c>
      <c r="E12628" t="s">
        <v>122</v>
      </c>
      <c r="F12628" t="s">
        <v>18675</v>
      </c>
      <c r="G12628" t="str">
        <f>"201510004537"</f>
        <v>201510004537</v>
      </c>
      <c r="H12628">
        <v>781</v>
      </c>
      <c r="I12628">
        <v>0</v>
      </c>
      <c r="J12628">
        <v>0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  <c r="R12628">
        <v>18</v>
      </c>
      <c r="S12628">
        <v>126</v>
      </c>
      <c r="V12628">
        <v>1</v>
      </c>
      <c r="W12628">
        <v>907</v>
      </c>
    </row>
    <row r="12629" spans="1:23" x14ac:dyDescent="0.25">
      <c r="H12629" t="s">
        <v>18676</v>
      </c>
    </row>
    <row r="12630" spans="1:23" x14ac:dyDescent="0.25">
      <c r="A12630">
        <v>6312</v>
      </c>
      <c r="B12630">
        <v>8877</v>
      </c>
      <c r="C12630" t="s">
        <v>18677</v>
      </c>
      <c r="D12630" t="s">
        <v>18678</v>
      </c>
      <c r="E12630" t="s">
        <v>15</v>
      </c>
      <c r="F12630" t="s">
        <v>18679</v>
      </c>
      <c r="G12630" t="str">
        <f>"201511040906"</f>
        <v>201511040906</v>
      </c>
      <c r="H12630">
        <v>660</v>
      </c>
      <c r="I12630">
        <v>0</v>
      </c>
      <c r="J12630">
        <v>30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R12630">
        <v>31</v>
      </c>
      <c r="S12630">
        <v>217</v>
      </c>
      <c r="V12630">
        <v>2</v>
      </c>
      <c r="W12630">
        <v>907</v>
      </c>
    </row>
    <row r="12631" spans="1:23" x14ac:dyDescent="0.25">
      <c r="H12631" t="s">
        <v>18680</v>
      </c>
    </row>
    <row r="12632" spans="1:23" x14ac:dyDescent="0.25">
      <c r="A12632">
        <v>6313</v>
      </c>
      <c r="B12632">
        <v>2900</v>
      </c>
      <c r="C12632" t="s">
        <v>18681</v>
      </c>
      <c r="D12632" t="s">
        <v>24</v>
      </c>
      <c r="E12632" t="s">
        <v>51</v>
      </c>
      <c r="F12632" t="s">
        <v>18682</v>
      </c>
      <c r="G12632" t="str">
        <f>"201511006948"</f>
        <v>201511006948</v>
      </c>
      <c r="H12632" t="s">
        <v>14258</v>
      </c>
      <c r="I12632">
        <v>150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v>5</v>
      </c>
      <c r="S12632">
        <v>35</v>
      </c>
      <c r="V12632">
        <v>0</v>
      </c>
      <c r="W12632" t="s">
        <v>18683</v>
      </c>
    </row>
    <row r="12633" spans="1:23" x14ac:dyDescent="0.25">
      <c r="H12633" t="s">
        <v>10688</v>
      </c>
    </row>
    <row r="12634" spans="1:23" x14ac:dyDescent="0.25">
      <c r="A12634">
        <v>6314</v>
      </c>
      <c r="B12634">
        <v>3971</v>
      </c>
      <c r="C12634" t="s">
        <v>18684</v>
      </c>
      <c r="D12634" t="s">
        <v>188</v>
      </c>
      <c r="E12634" t="s">
        <v>25</v>
      </c>
      <c r="F12634" t="s">
        <v>18685</v>
      </c>
      <c r="G12634" t="str">
        <f>"201511004431"</f>
        <v>201511004431</v>
      </c>
      <c r="H12634" t="s">
        <v>4969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R12634">
        <v>5</v>
      </c>
      <c r="S12634">
        <v>35</v>
      </c>
      <c r="V12634">
        <v>0</v>
      </c>
      <c r="W12634" t="s">
        <v>18686</v>
      </c>
    </row>
    <row r="12635" spans="1:23" x14ac:dyDescent="0.25">
      <c r="H12635" t="s">
        <v>2909</v>
      </c>
    </row>
    <row r="12636" spans="1:23" x14ac:dyDescent="0.25">
      <c r="A12636">
        <v>6315</v>
      </c>
      <c r="B12636">
        <v>5699</v>
      </c>
      <c r="C12636" t="s">
        <v>18687</v>
      </c>
      <c r="D12636" t="s">
        <v>6527</v>
      </c>
      <c r="E12636" t="s">
        <v>18688</v>
      </c>
      <c r="F12636" t="s">
        <v>18689</v>
      </c>
      <c r="G12636" t="str">
        <f>"201511019999"</f>
        <v>201511019999</v>
      </c>
      <c r="H12636">
        <v>715</v>
      </c>
      <c r="I12636">
        <v>0</v>
      </c>
      <c r="J12636">
        <v>30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0</v>
      </c>
      <c r="R12636">
        <v>23</v>
      </c>
      <c r="S12636">
        <v>161</v>
      </c>
      <c r="V12636">
        <v>0</v>
      </c>
      <c r="W12636">
        <v>906</v>
      </c>
    </row>
    <row r="12637" spans="1:23" x14ac:dyDescent="0.25">
      <c r="H12637" t="s">
        <v>18690</v>
      </c>
    </row>
    <row r="12638" spans="1:23" x14ac:dyDescent="0.25">
      <c r="A12638">
        <v>6316</v>
      </c>
      <c r="B12638">
        <v>6202</v>
      </c>
      <c r="C12638" t="s">
        <v>18691</v>
      </c>
      <c r="D12638" t="s">
        <v>18692</v>
      </c>
      <c r="E12638" t="s">
        <v>18693</v>
      </c>
      <c r="F12638" t="s">
        <v>18694</v>
      </c>
      <c r="G12638" t="str">
        <f>"00053151"</f>
        <v>00053151</v>
      </c>
      <c r="H12638" t="s">
        <v>2658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  <c r="R12638">
        <v>6</v>
      </c>
      <c r="S12638">
        <v>42</v>
      </c>
      <c r="V12638">
        <v>2</v>
      </c>
      <c r="W12638" t="s">
        <v>18695</v>
      </c>
    </row>
    <row r="12639" spans="1:23" x14ac:dyDescent="0.25">
      <c r="H12639" t="s">
        <v>18696</v>
      </c>
    </row>
    <row r="12640" spans="1:23" x14ac:dyDescent="0.25">
      <c r="A12640">
        <v>6317</v>
      </c>
      <c r="B12640">
        <v>9799</v>
      </c>
      <c r="C12640" t="s">
        <v>14813</v>
      </c>
      <c r="D12640" t="s">
        <v>41</v>
      </c>
      <c r="E12640" t="s">
        <v>425</v>
      </c>
      <c r="F12640" t="s">
        <v>14814</v>
      </c>
      <c r="G12640" t="str">
        <f>"00097378"</f>
        <v>00097378</v>
      </c>
      <c r="H12640" t="s">
        <v>2658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R12640">
        <v>6</v>
      </c>
      <c r="S12640">
        <v>42</v>
      </c>
      <c r="V12640">
        <v>0</v>
      </c>
      <c r="W12640" t="s">
        <v>18695</v>
      </c>
    </row>
    <row r="12641" spans="1:23" x14ac:dyDescent="0.25">
      <c r="H12641" t="s">
        <v>14816</v>
      </c>
    </row>
    <row r="12642" spans="1:23" x14ac:dyDescent="0.25">
      <c r="A12642">
        <v>6318</v>
      </c>
      <c r="B12642">
        <v>6332</v>
      </c>
      <c r="C12642" t="s">
        <v>517</v>
      </c>
      <c r="D12642" t="s">
        <v>3971</v>
      </c>
      <c r="E12642" t="s">
        <v>70</v>
      </c>
      <c r="F12642" t="s">
        <v>14817</v>
      </c>
      <c r="G12642" t="str">
        <f>"00016213"</f>
        <v>00016213</v>
      </c>
      <c r="H12642" t="s">
        <v>4367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  <c r="R12642">
        <v>0</v>
      </c>
      <c r="S12642">
        <v>0</v>
      </c>
      <c r="V12642">
        <v>0</v>
      </c>
      <c r="W12642" t="s">
        <v>4367</v>
      </c>
    </row>
    <row r="12643" spans="1:23" x14ac:dyDescent="0.25">
      <c r="H12643" t="s">
        <v>14819</v>
      </c>
    </row>
    <row r="12644" spans="1:23" x14ac:dyDescent="0.25">
      <c r="A12644">
        <v>6319</v>
      </c>
      <c r="B12644">
        <v>8646</v>
      </c>
      <c r="C12644" t="s">
        <v>18697</v>
      </c>
      <c r="D12644" t="s">
        <v>18698</v>
      </c>
      <c r="E12644" t="s">
        <v>196</v>
      </c>
      <c r="F12644" t="s">
        <v>18699</v>
      </c>
      <c r="G12644" t="str">
        <f>"201507000472"</f>
        <v>201507000472</v>
      </c>
      <c r="H12644" t="s">
        <v>2517</v>
      </c>
      <c r="I12644">
        <v>0</v>
      </c>
      <c r="J12644">
        <v>30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0</v>
      </c>
      <c r="V12644">
        <v>2</v>
      </c>
      <c r="W12644" t="s">
        <v>18700</v>
      </c>
    </row>
    <row r="12645" spans="1:23" x14ac:dyDescent="0.25">
      <c r="H12645" t="s">
        <v>18701</v>
      </c>
    </row>
    <row r="12646" spans="1:23" x14ac:dyDescent="0.25">
      <c r="A12646">
        <v>6320</v>
      </c>
      <c r="B12646">
        <v>5595</v>
      </c>
      <c r="C12646" t="s">
        <v>773</v>
      </c>
      <c r="D12646" t="s">
        <v>140</v>
      </c>
      <c r="E12646" t="s">
        <v>60</v>
      </c>
      <c r="F12646" t="s">
        <v>18702</v>
      </c>
      <c r="G12646" t="str">
        <f>"201511037637"</f>
        <v>201511037637</v>
      </c>
      <c r="H12646" t="s">
        <v>2517</v>
      </c>
      <c r="I12646">
        <v>0</v>
      </c>
      <c r="J12646">
        <v>30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R12646">
        <v>0</v>
      </c>
      <c r="S12646">
        <v>0</v>
      </c>
      <c r="V12646">
        <v>0</v>
      </c>
      <c r="W12646" t="s">
        <v>18700</v>
      </c>
    </row>
    <row r="12647" spans="1:23" x14ac:dyDescent="0.25">
      <c r="H12647" t="s">
        <v>18703</v>
      </c>
    </row>
    <row r="12648" spans="1:23" x14ac:dyDescent="0.25">
      <c r="A12648">
        <v>6321</v>
      </c>
      <c r="B12648">
        <v>7506</v>
      </c>
      <c r="C12648" t="s">
        <v>18704</v>
      </c>
      <c r="D12648" t="s">
        <v>18705</v>
      </c>
      <c r="E12648" t="s">
        <v>521</v>
      </c>
      <c r="F12648" t="s">
        <v>18706</v>
      </c>
      <c r="G12648" t="str">
        <f>"201511036242"</f>
        <v>201511036242</v>
      </c>
      <c r="H12648" t="s">
        <v>2517</v>
      </c>
      <c r="I12648">
        <v>0</v>
      </c>
      <c r="J12648">
        <v>30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V12648">
        <v>0</v>
      </c>
      <c r="W12648" t="s">
        <v>18700</v>
      </c>
    </row>
    <row r="12649" spans="1:23" x14ac:dyDescent="0.25">
      <c r="H12649" t="s">
        <v>18707</v>
      </c>
    </row>
    <row r="12650" spans="1:23" x14ac:dyDescent="0.25">
      <c r="A12650">
        <v>6322</v>
      </c>
      <c r="B12650">
        <v>4613</v>
      </c>
      <c r="C12650" t="s">
        <v>4165</v>
      </c>
      <c r="D12650" t="s">
        <v>4166</v>
      </c>
      <c r="E12650" t="s">
        <v>192</v>
      </c>
      <c r="F12650" t="s">
        <v>18708</v>
      </c>
      <c r="G12650" t="str">
        <f>"201511037464"</f>
        <v>201511037464</v>
      </c>
      <c r="H12650" t="s">
        <v>6181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V12650">
        <v>0</v>
      </c>
      <c r="W12650" t="s">
        <v>6181</v>
      </c>
    </row>
    <row r="12651" spans="1:23" x14ac:dyDescent="0.25">
      <c r="H12651" t="s">
        <v>14111</v>
      </c>
    </row>
    <row r="12652" spans="1:23" x14ac:dyDescent="0.25">
      <c r="A12652">
        <v>6323</v>
      </c>
      <c r="B12652">
        <v>8974</v>
      </c>
      <c r="C12652" t="s">
        <v>3545</v>
      </c>
      <c r="D12652" t="s">
        <v>64</v>
      </c>
      <c r="E12652" t="s">
        <v>213</v>
      </c>
      <c r="F12652" t="s">
        <v>18709</v>
      </c>
      <c r="G12652" t="str">
        <f>"00056054"</f>
        <v>00056054</v>
      </c>
      <c r="H12652" t="s">
        <v>6181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v>0</v>
      </c>
      <c r="S12652">
        <v>0</v>
      </c>
      <c r="V12652">
        <v>2</v>
      </c>
      <c r="W12652" t="s">
        <v>6181</v>
      </c>
    </row>
    <row r="12653" spans="1:23" x14ac:dyDescent="0.25">
      <c r="H12653" t="s">
        <v>18710</v>
      </c>
    </row>
    <row r="12654" spans="1:23" x14ac:dyDescent="0.25">
      <c r="A12654">
        <v>6324</v>
      </c>
      <c r="B12654">
        <v>2976</v>
      </c>
      <c r="C12654" t="s">
        <v>1235</v>
      </c>
      <c r="D12654" t="s">
        <v>936</v>
      </c>
      <c r="E12654" t="s">
        <v>15</v>
      </c>
      <c r="F12654" t="s">
        <v>18711</v>
      </c>
      <c r="G12654" t="str">
        <f>"201511025557"</f>
        <v>201511025557</v>
      </c>
      <c r="H12654">
        <v>869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R12654">
        <v>5</v>
      </c>
      <c r="S12654">
        <v>35</v>
      </c>
      <c r="V12654">
        <v>0</v>
      </c>
      <c r="W12654">
        <v>904</v>
      </c>
    </row>
    <row r="12655" spans="1:23" x14ac:dyDescent="0.25">
      <c r="H12655">
        <v>835</v>
      </c>
    </row>
    <row r="12656" spans="1:23" x14ac:dyDescent="0.25">
      <c r="A12656">
        <v>6325</v>
      </c>
      <c r="B12656">
        <v>8414</v>
      </c>
      <c r="C12656" t="s">
        <v>18712</v>
      </c>
      <c r="D12656" t="s">
        <v>450</v>
      </c>
      <c r="E12656" t="s">
        <v>70</v>
      </c>
      <c r="F12656" t="s">
        <v>18713</v>
      </c>
      <c r="G12656" t="str">
        <f>"00040202"</f>
        <v>00040202</v>
      </c>
      <c r="H12656">
        <v>869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5</v>
      </c>
      <c r="S12656">
        <v>35</v>
      </c>
      <c r="V12656">
        <v>0</v>
      </c>
      <c r="W12656">
        <v>904</v>
      </c>
    </row>
    <row r="12657" spans="1:23" x14ac:dyDescent="0.25">
      <c r="H12657" t="s">
        <v>18714</v>
      </c>
    </row>
    <row r="12658" spans="1:23" x14ac:dyDescent="0.25">
      <c r="A12658">
        <v>6326</v>
      </c>
      <c r="B12658">
        <v>2571</v>
      </c>
      <c r="C12658" t="s">
        <v>4963</v>
      </c>
      <c r="D12658" t="s">
        <v>18715</v>
      </c>
      <c r="E12658" t="s">
        <v>8470</v>
      </c>
      <c r="F12658" t="s">
        <v>18716</v>
      </c>
      <c r="G12658" t="str">
        <f>"201511034325"</f>
        <v>201511034325</v>
      </c>
      <c r="H12658">
        <v>869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0</v>
      </c>
      <c r="R12658">
        <v>5</v>
      </c>
      <c r="S12658">
        <v>35</v>
      </c>
      <c r="V12658">
        <v>0</v>
      </c>
      <c r="W12658">
        <v>904</v>
      </c>
    </row>
    <row r="12659" spans="1:23" x14ac:dyDescent="0.25">
      <c r="H12659" t="s">
        <v>18717</v>
      </c>
    </row>
    <row r="12660" spans="1:23" x14ac:dyDescent="0.25">
      <c r="A12660">
        <v>6327</v>
      </c>
      <c r="B12660">
        <v>8896</v>
      </c>
      <c r="C12660" t="s">
        <v>2785</v>
      </c>
      <c r="D12660" t="s">
        <v>14</v>
      </c>
      <c r="E12660" t="s">
        <v>96</v>
      </c>
      <c r="F12660" t="s">
        <v>18718</v>
      </c>
      <c r="G12660" t="str">
        <f>"201512003887"</f>
        <v>201512003887</v>
      </c>
      <c r="H12660">
        <v>770</v>
      </c>
      <c r="I12660">
        <v>0</v>
      </c>
      <c r="J12660">
        <v>50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v>12</v>
      </c>
      <c r="S12660">
        <v>84</v>
      </c>
      <c r="V12660">
        <v>0</v>
      </c>
      <c r="W12660">
        <v>904</v>
      </c>
    </row>
    <row r="12661" spans="1:23" x14ac:dyDescent="0.25">
      <c r="H12661" t="s">
        <v>18719</v>
      </c>
    </row>
    <row r="12662" spans="1:23" x14ac:dyDescent="0.25">
      <c r="A12662">
        <v>6328</v>
      </c>
      <c r="B12662">
        <v>8330</v>
      </c>
      <c r="C12662" t="s">
        <v>18720</v>
      </c>
      <c r="D12662" t="s">
        <v>14</v>
      </c>
      <c r="E12662" t="s">
        <v>175</v>
      </c>
      <c r="F12662" t="s">
        <v>18721</v>
      </c>
      <c r="G12662" t="str">
        <f>"00024170"</f>
        <v>00024170</v>
      </c>
      <c r="H12662">
        <v>748</v>
      </c>
      <c r="I12662">
        <v>0</v>
      </c>
      <c r="J12662">
        <v>30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18</v>
      </c>
      <c r="S12662">
        <v>126</v>
      </c>
      <c r="V12662">
        <v>1</v>
      </c>
      <c r="W12662">
        <v>904</v>
      </c>
    </row>
    <row r="12663" spans="1:23" x14ac:dyDescent="0.25">
      <c r="H12663">
        <v>833</v>
      </c>
    </row>
    <row r="12664" spans="1:23" x14ac:dyDescent="0.25">
      <c r="A12664">
        <v>6329</v>
      </c>
      <c r="B12664">
        <v>287</v>
      </c>
      <c r="C12664" t="s">
        <v>18722</v>
      </c>
      <c r="D12664" t="s">
        <v>2101</v>
      </c>
      <c r="E12664" t="s">
        <v>18723</v>
      </c>
      <c r="F12664" t="s">
        <v>18724</v>
      </c>
      <c r="G12664" t="str">
        <f>"00024663"</f>
        <v>00024663</v>
      </c>
      <c r="H12664" t="s">
        <v>4390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0</v>
      </c>
      <c r="V12664">
        <v>0</v>
      </c>
      <c r="W12664" t="s">
        <v>4390</v>
      </c>
    </row>
    <row r="12665" spans="1:23" x14ac:dyDescent="0.25">
      <c r="H12665" t="s">
        <v>18725</v>
      </c>
    </row>
    <row r="12666" spans="1:23" x14ac:dyDescent="0.25">
      <c r="A12666">
        <v>6330</v>
      </c>
      <c r="B12666">
        <v>10002</v>
      </c>
      <c r="C12666" t="s">
        <v>18726</v>
      </c>
      <c r="D12666" t="s">
        <v>14</v>
      </c>
      <c r="E12666" t="s">
        <v>18727</v>
      </c>
      <c r="F12666" t="s">
        <v>18728</v>
      </c>
      <c r="G12666" t="str">
        <f>"00085024"</f>
        <v>00085024</v>
      </c>
      <c r="H12666" t="s">
        <v>4390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V12666">
        <v>0</v>
      </c>
      <c r="W12666" t="s">
        <v>4390</v>
      </c>
    </row>
    <row r="12667" spans="1:23" x14ac:dyDescent="0.25">
      <c r="H12667" t="s">
        <v>6982</v>
      </c>
    </row>
    <row r="12668" spans="1:23" x14ac:dyDescent="0.25">
      <c r="A12668">
        <v>6331</v>
      </c>
      <c r="B12668">
        <v>2515</v>
      </c>
      <c r="C12668" t="s">
        <v>4035</v>
      </c>
      <c r="D12668" t="s">
        <v>4656</v>
      </c>
      <c r="E12668" t="s">
        <v>70</v>
      </c>
      <c r="F12668" t="s">
        <v>18729</v>
      </c>
      <c r="G12668" t="str">
        <f>"00086490"</f>
        <v>00086490</v>
      </c>
      <c r="H12668">
        <v>770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19</v>
      </c>
      <c r="S12668">
        <v>133</v>
      </c>
      <c r="V12668">
        <v>0</v>
      </c>
      <c r="W12668">
        <v>903</v>
      </c>
    </row>
    <row r="12669" spans="1:23" x14ac:dyDescent="0.25">
      <c r="H12669" t="s">
        <v>735</v>
      </c>
    </row>
    <row r="12670" spans="1:23" x14ac:dyDescent="0.25">
      <c r="A12670">
        <v>6332</v>
      </c>
      <c r="B12670">
        <v>5608</v>
      </c>
      <c r="C12670" t="s">
        <v>18730</v>
      </c>
      <c r="D12670" t="s">
        <v>36</v>
      </c>
      <c r="E12670" t="s">
        <v>192</v>
      </c>
      <c r="F12670" t="s">
        <v>18731</v>
      </c>
      <c r="G12670" t="str">
        <f>"201511020318"</f>
        <v>201511020318</v>
      </c>
      <c r="H12670" t="s">
        <v>6478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18</v>
      </c>
      <c r="S12670">
        <v>126</v>
      </c>
      <c r="V12670">
        <v>0</v>
      </c>
      <c r="W12670" t="s">
        <v>18732</v>
      </c>
    </row>
    <row r="12671" spans="1:23" x14ac:dyDescent="0.25">
      <c r="H12671" t="s">
        <v>18733</v>
      </c>
    </row>
    <row r="12672" spans="1:23" x14ac:dyDescent="0.25">
      <c r="A12672">
        <v>6333</v>
      </c>
      <c r="B12672">
        <v>2282</v>
      </c>
      <c r="C12672" t="s">
        <v>1136</v>
      </c>
      <c r="D12672" t="s">
        <v>4345</v>
      </c>
      <c r="E12672" t="s">
        <v>116</v>
      </c>
      <c r="F12672" t="s">
        <v>18734</v>
      </c>
      <c r="G12672" t="str">
        <f>"201511020231"</f>
        <v>201511020231</v>
      </c>
      <c r="H12672" t="s">
        <v>2517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4</v>
      </c>
      <c r="S12672">
        <v>28</v>
      </c>
      <c r="V12672">
        <v>1</v>
      </c>
      <c r="W12672" t="s">
        <v>18735</v>
      </c>
    </row>
    <row r="12673" spans="1:23" x14ac:dyDescent="0.25">
      <c r="H12673" t="s">
        <v>18736</v>
      </c>
    </row>
    <row r="12674" spans="1:23" x14ac:dyDescent="0.25">
      <c r="A12674">
        <v>6334</v>
      </c>
      <c r="B12674">
        <v>8918</v>
      </c>
      <c r="C12674" t="s">
        <v>14375</v>
      </c>
      <c r="D12674" t="s">
        <v>1113</v>
      </c>
      <c r="E12674" t="s">
        <v>41</v>
      </c>
      <c r="F12674" t="s">
        <v>18737</v>
      </c>
      <c r="G12674" t="str">
        <f>"201511017348"</f>
        <v>201511017348</v>
      </c>
      <c r="H12674">
        <v>902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0</v>
      </c>
      <c r="R12674">
        <v>0</v>
      </c>
      <c r="S12674">
        <v>0</v>
      </c>
      <c r="V12674">
        <v>0</v>
      </c>
      <c r="W12674">
        <v>902</v>
      </c>
    </row>
    <row r="12675" spans="1:23" x14ac:dyDescent="0.25">
      <c r="H12675" t="s">
        <v>18738</v>
      </c>
    </row>
    <row r="12676" spans="1:23" x14ac:dyDescent="0.25">
      <c r="A12676">
        <v>6335</v>
      </c>
      <c r="B12676">
        <v>10098</v>
      </c>
      <c r="C12676" t="s">
        <v>18739</v>
      </c>
      <c r="D12676" t="s">
        <v>31</v>
      </c>
      <c r="E12676" t="s">
        <v>51</v>
      </c>
      <c r="F12676" t="s">
        <v>18740</v>
      </c>
      <c r="G12676" t="str">
        <f>"201511024166"</f>
        <v>201511024166</v>
      </c>
      <c r="H12676">
        <v>902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R12676">
        <v>0</v>
      </c>
      <c r="S12676">
        <v>0</v>
      </c>
      <c r="V12676">
        <v>0</v>
      </c>
      <c r="W12676">
        <v>902</v>
      </c>
    </row>
    <row r="12677" spans="1:23" x14ac:dyDescent="0.25">
      <c r="H12677" t="s">
        <v>18741</v>
      </c>
    </row>
    <row r="12678" spans="1:23" x14ac:dyDescent="0.25">
      <c r="A12678">
        <v>6336</v>
      </c>
      <c r="B12678">
        <v>2532</v>
      </c>
      <c r="C12678" t="s">
        <v>767</v>
      </c>
      <c r="D12678" t="s">
        <v>570</v>
      </c>
      <c r="E12678" t="s">
        <v>25</v>
      </c>
      <c r="F12678" t="s">
        <v>18742</v>
      </c>
      <c r="G12678" t="str">
        <f>"00040267"</f>
        <v>00040267</v>
      </c>
      <c r="H12678">
        <v>902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0</v>
      </c>
      <c r="R12678">
        <v>0</v>
      </c>
      <c r="S12678">
        <v>0</v>
      </c>
      <c r="V12678">
        <v>2</v>
      </c>
      <c r="W12678">
        <v>902</v>
      </c>
    </row>
    <row r="12679" spans="1:23" x14ac:dyDescent="0.25">
      <c r="H12679">
        <v>817</v>
      </c>
    </row>
    <row r="12680" spans="1:23" x14ac:dyDescent="0.25">
      <c r="A12680">
        <v>6337</v>
      </c>
      <c r="B12680">
        <v>4265</v>
      </c>
      <c r="C12680" t="s">
        <v>18743</v>
      </c>
      <c r="D12680" t="s">
        <v>842</v>
      </c>
      <c r="E12680" t="s">
        <v>75</v>
      </c>
      <c r="F12680" t="s">
        <v>18744</v>
      </c>
      <c r="G12680" t="str">
        <f>"00029734"</f>
        <v>00029734</v>
      </c>
      <c r="H12680">
        <v>902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0</v>
      </c>
      <c r="V12680">
        <v>2</v>
      </c>
      <c r="W12680">
        <v>902</v>
      </c>
    </row>
    <row r="12681" spans="1:23" x14ac:dyDescent="0.25">
      <c r="H12681">
        <v>833</v>
      </c>
    </row>
    <row r="12682" spans="1:23" x14ac:dyDescent="0.25">
      <c r="A12682">
        <v>6338</v>
      </c>
      <c r="B12682">
        <v>1712</v>
      </c>
      <c r="C12682" t="s">
        <v>18745</v>
      </c>
      <c r="D12682" t="s">
        <v>18746</v>
      </c>
      <c r="E12682" t="s">
        <v>18747</v>
      </c>
      <c r="F12682" t="s">
        <v>18748</v>
      </c>
      <c r="G12682" t="str">
        <f>"00011653"</f>
        <v>00011653</v>
      </c>
      <c r="H12682">
        <v>902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V12682">
        <v>0</v>
      </c>
      <c r="W12682">
        <v>902</v>
      </c>
    </row>
    <row r="12683" spans="1:23" x14ac:dyDescent="0.25">
      <c r="H12683" t="s">
        <v>18749</v>
      </c>
    </row>
    <row r="12684" spans="1:23" x14ac:dyDescent="0.25">
      <c r="A12684">
        <v>6339</v>
      </c>
      <c r="B12684">
        <v>2368</v>
      </c>
      <c r="C12684" t="s">
        <v>18750</v>
      </c>
      <c r="D12684" t="s">
        <v>18751</v>
      </c>
      <c r="E12684" t="s">
        <v>407</v>
      </c>
      <c r="F12684" t="s">
        <v>18752</v>
      </c>
      <c r="G12684" t="str">
        <f>"00041053"</f>
        <v>00041053</v>
      </c>
      <c r="H12684">
        <v>902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  <c r="R12684">
        <v>0</v>
      </c>
      <c r="S12684">
        <v>0</v>
      </c>
      <c r="V12684">
        <v>1</v>
      </c>
      <c r="W12684">
        <v>902</v>
      </c>
    </row>
    <row r="12685" spans="1:23" x14ac:dyDescent="0.25">
      <c r="H12685" t="s">
        <v>18753</v>
      </c>
    </row>
    <row r="12686" spans="1:23" x14ac:dyDescent="0.25">
      <c r="A12686">
        <v>6340</v>
      </c>
      <c r="B12686">
        <v>1004</v>
      </c>
      <c r="C12686" t="s">
        <v>18754</v>
      </c>
      <c r="D12686" t="s">
        <v>1540</v>
      </c>
      <c r="E12686" t="s">
        <v>811</v>
      </c>
      <c r="F12686" t="s">
        <v>18755</v>
      </c>
      <c r="G12686" t="str">
        <f>"201511035445"</f>
        <v>201511035445</v>
      </c>
      <c r="H12686">
        <v>902</v>
      </c>
      <c r="I12686">
        <v>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  <c r="R12686">
        <v>0</v>
      </c>
      <c r="S12686">
        <v>0</v>
      </c>
      <c r="V12686">
        <v>0</v>
      </c>
      <c r="W12686">
        <v>902</v>
      </c>
    </row>
    <row r="12687" spans="1:23" x14ac:dyDescent="0.25">
      <c r="H12687" t="s">
        <v>18756</v>
      </c>
    </row>
    <row r="12688" spans="1:23" x14ac:dyDescent="0.25">
      <c r="A12688">
        <v>6341</v>
      </c>
      <c r="B12688">
        <v>2088</v>
      </c>
      <c r="C12688" t="s">
        <v>18757</v>
      </c>
      <c r="D12688" t="s">
        <v>18758</v>
      </c>
      <c r="E12688" t="s">
        <v>18759</v>
      </c>
      <c r="F12688" t="s">
        <v>18760</v>
      </c>
      <c r="G12688" t="str">
        <f>"00040107"</f>
        <v>00040107</v>
      </c>
      <c r="H12688">
        <v>902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V12688">
        <v>0</v>
      </c>
      <c r="W12688">
        <v>902</v>
      </c>
    </row>
    <row r="12689" spans="1:23" x14ac:dyDescent="0.25">
      <c r="H12689" t="s">
        <v>18761</v>
      </c>
    </row>
    <row r="12690" spans="1:23" x14ac:dyDescent="0.25">
      <c r="A12690">
        <v>6342</v>
      </c>
      <c r="B12690">
        <v>8015</v>
      </c>
      <c r="C12690" t="s">
        <v>18762</v>
      </c>
      <c r="D12690" t="s">
        <v>14</v>
      </c>
      <c r="E12690" t="s">
        <v>70</v>
      </c>
      <c r="F12690" t="s">
        <v>18763</v>
      </c>
      <c r="G12690" t="str">
        <f>"00024819"</f>
        <v>00024819</v>
      </c>
      <c r="H12690">
        <v>902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V12690">
        <v>0</v>
      </c>
      <c r="W12690">
        <v>902</v>
      </c>
    </row>
    <row r="12691" spans="1:23" x14ac:dyDescent="0.25">
      <c r="H12691" t="s">
        <v>18764</v>
      </c>
    </row>
    <row r="12692" spans="1:23" x14ac:dyDescent="0.25">
      <c r="A12692">
        <v>6343</v>
      </c>
      <c r="B12692">
        <v>6865</v>
      </c>
      <c r="C12692" t="s">
        <v>18765</v>
      </c>
      <c r="D12692" t="s">
        <v>2865</v>
      </c>
      <c r="E12692" t="s">
        <v>51</v>
      </c>
      <c r="F12692" t="s">
        <v>18766</v>
      </c>
      <c r="G12692" t="str">
        <f>"201511029634"</f>
        <v>201511029634</v>
      </c>
      <c r="H12692">
        <v>902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V12692">
        <v>0</v>
      </c>
      <c r="W12692">
        <v>902</v>
      </c>
    </row>
    <row r="12693" spans="1:23" x14ac:dyDescent="0.25">
      <c r="H12693" t="s">
        <v>18767</v>
      </c>
    </row>
    <row r="12694" spans="1:23" x14ac:dyDescent="0.25">
      <c r="A12694">
        <v>6344</v>
      </c>
      <c r="B12694">
        <v>6525</v>
      </c>
      <c r="C12694" t="s">
        <v>18768</v>
      </c>
      <c r="D12694" t="s">
        <v>1439</v>
      </c>
      <c r="E12694" t="s">
        <v>51</v>
      </c>
      <c r="F12694" t="s">
        <v>18769</v>
      </c>
      <c r="G12694" t="str">
        <f>"00042069"</f>
        <v>00042069</v>
      </c>
      <c r="H12694">
        <v>902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R12694">
        <v>0</v>
      </c>
      <c r="S12694">
        <v>0</v>
      </c>
      <c r="V12694">
        <v>0</v>
      </c>
      <c r="W12694">
        <v>902</v>
      </c>
    </row>
    <row r="12695" spans="1:23" x14ac:dyDescent="0.25">
      <c r="H12695" t="s">
        <v>18770</v>
      </c>
    </row>
    <row r="12696" spans="1:23" x14ac:dyDescent="0.25">
      <c r="A12696">
        <v>6345</v>
      </c>
      <c r="B12696">
        <v>3561</v>
      </c>
      <c r="C12696" t="s">
        <v>18771</v>
      </c>
      <c r="D12696" t="s">
        <v>2036</v>
      </c>
      <c r="E12696" t="s">
        <v>70</v>
      </c>
      <c r="F12696" t="s">
        <v>18772</v>
      </c>
      <c r="G12696" t="str">
        <f>"201511014743"</f>
        <v>201511014743</v>
      </c>
      <c r="H12696">
        <v>902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  <c r="R12696">
        <v>0</v>
      </c>
      <c r="S12696">
        <v>0</v>
      </c>
      <c r="V12696">
        <v>1</v>
      </c>
      <c r="W12696">
        <v>902</v>
      </c>
    </row>
    <row r="12697" spans="1:23" x14ac:dyDescent="0.25">
      <c r="H12697" t="s">
        <v>18773</v>
      </c>
    </row>
    <row r="12698" spans="1:23" x14ac:dyDescent="0.25">
      <c r="A12698">
        <v>6346</v>
      </c>
      <c r="B12698">
        <v>2728</v>
      </c>
      <c r="C12698" t="s">
        <v>2319</v>
      </c>
      <c r="D12698" t="s">
        <v>18774</v>
      </c>
      <c r="E12698" t="s">
        <v>196</v>
      </c>
      <c r="F12698" t="s">
        <v>18775</v>
      </c>
      <c r="G12698" t="str">
        <f>"00026547"</f>
        <v>00026547</v>
      </c>
      <c r="H12698">
        <v>902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0</v>
      </c>
      <c r="S12698">
        <v>0</v>
      </c>
      <c r="V12698">
        <v>0</v>
      </c>
      <c r="W12698">
        <v>902</v>
      </c>
    </row>
    <row r="12699" spans="1:23" x14ac:dyDescent="0.25">
      <c r="H12699" t="s">
        <v>18776</v>
      </c>
    </row>
    <row r="12700" spans="1:23" x14ac:dyDescent="0.25">
      <c r="A12700">
        <v>6347</v>
      </c>
      <c r="B12700">
        <v>3497</v>
      </c>
      <c r="C12700" t="s">
        <v>2498</v>
      </c>
      <c r="D12700" t="s">
        <v>24</v>
      </c>
      <c r="E12700" t="s">
        <v>116</v>
      </c>
      <c r="F12700" t="s">
        <v>18777</v>
      </c>
      <c r="G12700" t="str">
        <f>"201511006273"</f>
        <v>201511006273</v>
      </c>
      <c r="H12700" t="s">
        <v>2791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v>7</v>
      </c>
      <c r="S12700">
        <v>49</v>
      </c>
      <c r="V12700">
        <v>0</v>
      </c>
      <c r="W12700" t="s">
        <v>18778</v>
      </c>
    </row>
    <row r="12701" spans="1:23" x14ac:dyDescent="0.25">
      <c r="H12701" t="s">
        <v>18779</v>
      </c>
    </row>
    <row r="12702" spans="1:23" x14ac:dyDescent="0.25">
      <c r="A12702">
        <v>6348</v>
      </c>
      <c r="B12702">
        <v>5340</v>
      </c>
      <c r="C12702" t="s">
        <v>18780</v>
      </c>
      <c r="D12702" t="s">
        <v>140</v>
      </c>
      <c r="E12702" t="s">
        <v>213</v>
      </c>
      <c r="F12702" t="s">
        <v>18781</v>
      </c>
      <c r="G12702" t="str">
        <f>"00067753"</f>
        <v>00067753</v>
      </c>
      <c r="H12702">
        <v>836</v>
      </c>
      <c r="I12702">
        <v>0</v>
      </c>
      <c r="J12702">
        <v>30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5</v>
      </c>
      <c r="S12702">
        <v>35</v>
      </c>
      <c r="V12702">
        <v>0</v>
      </c>
      <c r="W12702">
        <v>901</v>
      </c>
    </row>
    <row r="12703" spans="1:23" x14ac:dyDescent="0.25">
      <c r="H12703" t="s">
        <v>18782</v>
      </c>
    </row>
    <row r="12704" spans="1:23" x14ac:dyDescent="0.25">
      <c r="A12704">
        <v>6349</v>
      </c>
      <c r="B12704">
        <v>4121</v>
      </c>
      <c r="C12704" t="s">
        <v>18783</v>
      </c>
      <c r="D12704" t="s">
        <v>1812</v>
      </c>
      <c r="E12704" t="s">
        <v>162</v>
      </c>
      <c r="F12704" t="s">
        <v>18784</v>
      </c>
      <c r="G12704" t="str">
        <f>"00070380"</f>
        <v>00070380</v>
      </c>
      <c r="H12704" t="s">
        <v>4060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  <c r="R12704">
        <v>18</v>
      </c>
      <c r="S12704">
        <v>126</v>
      </c>
      <c r="V12704">
        <v>2</v>
      </c>
      <c r="W12704" t="s">
        <v>18785</v>
      </c>
    </row>
    <row r="12705" spans="1:23" x14ac:dyDescent="0.25">
      <c r="H12705" t="s">
        <v>18786</v>
      </c>
    </row>
    <row r="12706" spans="1:23" x14ac:dyDescent="0.25">
      <c r="A12706">
        <v>6350</v>
      </c>
      <c r="B12706">
        <v>4472</v>
      </c>
      <c r="C12706" t="s">
        <v>18787</v>
      </c>
      <c r="D12706" t="s">
        <v>187</v>
      </c>
      <c r="E12706" t="s">
        <v>51</v>
      </c>
      <c r="F12706" t="s">
        <v>18788</v>
      </c>
      <c r="G12706" t="str">
        <f>"00082080"</f>
        <v>00082080</v>
      </c>
      <c r="H12706">
        <v>858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  <c r="R12706">
        <v>6</v>
      </c>
      <c r="S12706">
        <v>42</v>
      </c>
      <c r="V12706">
        <v>1</v>
      </c>
      <c r="W12706">
        <v>900</v>
      </c>
    </row>
    <row r="12707" spans="1:23" x14ac:dyDescent="0.25">
      <c r="H12707" t="s">
        <v>18789</v>
      </c>
    </row>
    <row r="12708" spans="1:23" x14ac:dyDescent="0.25">
      <c r="A12708">
        <v>6351</v>
      </c>
      <c r="B12708">
        <v>5389</v>
      </c>
      <c r="C12708" t="s">
        <v>5435</v>
      </c>
      <c r="D12708" t="s">
        <v>1655</v>
      </c>
      <c r="E12708" t="s">
        <v>1101</v>
      </c>
      <c r="F12708" t="s">
        <v>18790</v>
      </c>
      <c r="G12708" t="str">
        <f>"00020826"</f>
        <v>00020826</v>
      </c>
      <c r="H12708">
        <v>858</v>
      </c>
      <c r="I12708">
        <v>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R12708">
        <v>6</v>
      </c>
      <c r="S12708">
        <v>42</v>
      </c>
      <c r="V12708">
        <v>0</v>
      </c>
      <c r="W12708">
        <v>900</v>
      </c>
    </row>
    <row r="12709" spans="1:23" x14ac:dyDescent="0.25">
      <c r="H12709" t="s">
        <v>18791</v>
      </c>
    </row>
    <row r="12710" spans="1:23" x14ac:dyDescent="0.25">
      <c r="A12710">
        <v>6352</v>
      </c>
      <c r="B12710">
        <v>5323</v>
      </c>
      <c r="C12710" t="s">
        <v>15523</v>
      </c>
      <c r="D12710" t="s">
        <v>2526</v>
      </c>
      <c r="E12710" t="s">
        <v>65</v>
      </c>
      <c r="F12710" t="s">
        <v>18792</v>
      </c>
      <c r="G12710" t="str">
        <f>"201511035465"</f>
        <v>201511035465</v>
      </c>
      <c r="H12710" t="s">
        <v>4431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v>0</v>
      </c>
      <c r="S12710">
        <v>0</v>
      </c>
      <c r="V12710">
        <v>0</v>
      </c>
      <c r="W12710" t="s">
        <v>4431</v>
      </c>
    </row>
    <row r="12711" spans="1:23" x14ac:dyDescent="0.25">
      <c r="H12711" t="s">
        <v>18793</v>
      </c>
    </row>
    <row r="12712" spans="1:23" x14ac:dyDescent="0.25">
      <c r="A12712">
        <v>6353</v>
      </c>
      <c r="B12712">
        <v>922</v>
      </c>
      <c r="C12712" t="s">
        <v>6013</v>
      </c>
      <c r="D12712" t="s">
        <v>2454</v>
      </c>
      <c r="E12712" t="s">
        <v>213</v>
      </c>
      <c r="F12712" t="s">
        <v>18794</v>
      </c>
      <c r="G12712" t="str">
        <f>"201511039450"</f>
        <v>201511039450</v>
      </c>
      <c r="H12712">
        <v>869</v>
      </c>
      <c r="I12712">
        <v>0</v>
      </c>
      <c r="J12712">
        <v>30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V12712">
        <v>0</v>
      </c>
      <c r="W12712">
        <v>899</v>
      </c>
    </row>
    <row r="12713" spans="1:23" x14ac:dyDescent="0.25">
      <c r="H12713" t="s">
        <v>18795</v>
      </c>
    </row>
    <row r="12714" spans="1:23" x14ac:dyDescent="0.25">
      <c r="A12714">
        <v>6354</v>
      </c>
      <c r="B12714">
        <v>3067</v>
      </c>
      <c r="C12714" t="s">
        <v>18796</v>
      </c>
      <c r="D12714" t="s">
        <v>442</v>
      </c>
      <c r="E12714" t="s">
        <v>196</v>
      </c>
      <c r="F12714" t="s">
        <v>18797</v>
      </c>
      <c r="G12714" t="str">
        <f>"201511028358"</f>
        <v>201511028358</v>
      </c>
      <c r="H12714">
        <v>869</v>
      </c>
      <c r="I12714">
        <v>0</v>
      </c>
      <c r="J12714">
        <v>30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  <c r="R12714">
        <v>0</v>
      </c>
      <c r="S12714">
        <v>0</v>
      </c>
      <c r="V12714">
        <v>0</v>
      </c>
      <c r="W12714">
        <v>899</v>
      </c>
    </row>
    <row r="12715" spans="1:23" x14ac:dyDescent="0.25">
      <c r="H12715" t="s">
        <v>18798</v>
      </c>
    </row>
    <row r="12716" spans="1:23" x14ac:dyDescent="0.25">
      <c r="A12716">
        <v>6355</v>
      </c>
      <c r="B12716">
        <v>1959</v>
      </c>
      <c r="C12716" t="s">
        <v>18799</v>
      </c>
      <c r="D12716" t="s">
        <v>4341</v>
      </c>
      <c r="E12716" t="s">
        <v>70</v>
      </c>
      <c r="F12716" t="s">
        <v>18800</v>
      </c>
      <c r="G12716" t="str">
        <f>"201512004651"</f>
        <v>201512004651</v>
      </c>
      <c r="H12716">
        <v>869</v>
      </c>
      <c r="I12716">
        <v>0</v>
      </c>
      <c r="J12716">
        <v>30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  <c r="R12716">
        <v>0</v>
      </c>
      <c r="S12716">
        <v>0</v>
      </c>
      <c r="V12716">
        <v>0</v>
      </c>
      <c r="W12716">
        <v>899</v>
      </c>
    </row>
    <row r="12717" spans="1:23" x14ac:dyDescent="0.25">
      <c r="H12717" t="s">
        <v>18801</v>
      </c>
    </row>
    <row r="12718" spans="1:23" x14ac:dyDescent="0.25">
      <c r="A12718">
        <v>6356</v>
      </c>
      <c r="B12718">
        <v>3723</v>
      </c>
      <c r="C12718" t="s">
        <v>18802</v>
      </c>
      <c r="D12718" t="s">
        <v>18803</v>
      </c>
      <c r="E12718" t="s">
        <v>55</v>
      </c>
      <c r="F12718" t="s">
        <v>18804</v>
      </c>
      <c r="G12718" t="str">
        <f>"201511018135"</f>
        <v>201511018135</v>
      </c>
      <c r="H12718">
        <v>869</v>
      </c>
      <c r="I12718">
        <v>0</v>
      </c>
      <c r="J12718">
        <v>30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  <c r="V12718">
        <v>2</v>
      </c>
      <c r="W12718">
        <v>899</v>
      </c>
    </row>
    <row r="12719" spans="1:23" x14ac:dyDescent="0.25">
      <c r="H12719" t="s">
        <v>18805</v>
      </c>
    </row>
    <row r="12720" spans="1:23" x14ac:dyDescent="0.25">
      <c r="A12720">
        <v>6357</v>
      </c>
      <c r="B12720">
        <v>9901</v>
      </c>
      <c r="C12720" t="s">
        <v>18806</v>
      </c>
      <c r="D12720" t="s">
        <v>14</v>
      </c>
      <c r="E12720" t="s">
        <v>298</v>
      </c>
      <c r="F12720" t="s">
        <v>18807</v>
      </c>
      <c r="G12720" t="str">
        <f>"201511042746"</f>
        <v>201511042746</v>
      </c>
      <c r="H12720">
        <v>869</v>
      </c>
      <c r="I12720">
        <v>0</v>
      </c>
      <c r="J12720">
        <v>30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  <c r="R12720">
        <v>0</v>
      </c>
      <c r="S12720">
        <v>0</v>
      </c>
      <c r="V12720">
        <v>1</v>
      </c>
      <c r="W12720">
        <v>899</v>
      </c>
    </row>
    <row r="12721" spans="1:23" x14ac:dyDescent="0.25">
      <c r="H12721" t="s">
        <v>18808</v>
      </c>
    </row>
    <row r="12722" spans="1:23" x14ac:dyDescent="0.25">
      <c r="A12722">
        <v>6358</v>
      </c>
      <c r="B12722">
        <v>9546</v>
      </c>
      <c r="C12722" t="s">
        <v>2083</v>
      </c>
      <c r="D12722" t="s">
        <v>50</v>
      </c>
      <c r="E12722" t="s">
        <v>213</v>
      </c>
      <c r="F12722" t="s">
        <v>18809</v>
      </c>
      <c r="G12722" t="str">
        <f>"201511038336"</f>
        <v>201511038336</v>
      </c>
      <c r="H12722">
        <v>869</v>
      </c>
      <c r="I12722">
        <v>0</v>
      </c>
      <c r="J12722">
        <v>30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R12722">
        <v>0</v>
      </c>
      <c r="S12722">
        <v>0</v>
      </c>
      <c r="V12722">
        <v>0</v>
      </c>
      <c r="W12722">
        <v>899</v>
      </c>
    </row>
    <row r="12723" spans="1:23" x14ac:dyDescent="0.25">
      <c r="H12723" t="s">
        <v>18810</v>
      </c>
    </row>
    <row r="12724" spans="1:23" x14ac:dyDescent="0.25">
      <c r="A12724">
        <v>6359</v>
      </c>
      <c r="B12724">
        <v>6914</v>
      </c>
      <c r="C12724" t="s">
        <v>18811</v>
      </c>
      <c r="D12724" t="s">
        <v>3012</v>
      </c>
      <c r="E12724" t="s">
        <v>51</v>
      </c>
      <c r="F12724" t="s">
        <v>18812</v>
      </c>
      <c r="G12724" t="str">
        <f>"201510004988"</f>
        <v>201510004988</v>
      </c>
      <c r="H12724">
        <v>814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  <c r="R12724">
        <v>12</v>
      </c>
      <c r="S12724">
        <v>84</v>
      </c>
      <c r="V12724">
        <v>2</v>
      </c>
      <c r="W12724">
        <v>898</v>
      </c>
    </row>
    <row r="12725" spans="1:23" x14ac:dyDescent="0.25">
      <c r="H12725" t="s">
        <v>18813</v>
      </c>
    </row>
    <row r="12726" spans="1:23" x14ac:dyDescent="0.25">
      <c r="A12726">
        <v>6360</v>
      </c>
      <c r="B12726">
        <v>2159</v>
      </c>
      <c r="C12726" t="s">
        <v>2083</v>
      </c>
      <c r="D12726" t="s">
        <v>191</v>
      </c>
      <c r="E12726" t="s">
        <v>18814</v>
      </c>
      <c r="F12726" t="s">
        <v>18815</v>
      </c>
      <c r="G12726" t="str">
        <f>"00070120"</f>
        <v>00070120</v>
      </c>
      <c r="H12726">
        <v>748</v>
      </c>
      <c r="I12726">
        <v>150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V12726">
        <v>0</v>
      </c>
      <c r="W12726">
        <v>898</v>
      </c>
    </row>
    <row r="12727" spans="1:23" x14ac:dyDescent="0.25">
      <c r="H12727" t="s">
        <v>18816</v>
      </c>
    </row>
    <row r="12728" spans="1:23" x14ac:dyDescent="0.25">
      <c r="A12728">
        <v>6361</v>
      </c>
      <c r="B12728">
        <v>5167</v>
      </c>
      <c r="C12728" t="s">
        <v>18817</v>
      </c>
      <c r="D12728" t="s">
        <v>14</v>
      </c>
      <c r="E12728" t="s">
        <v>15</v>
      </c>
      <c r="F12728" t="s">
        <v>18818</v>
      </c>
      <c r="G12728" t="str">
        <f>"00070866"</f>
        <v>00070866</v>
      </c>
      <c r="H12728">
        <v>748</v>
      </c>
      <c r="I12728">
        <v>150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V12728">
        <v>0</v>
      </c>
      <c r="W12728">
        <v>898</v>
      </c>
    </row>
    <row r="12729" spans="1:23" x14ac:dyDescent="0.25">
      <c r="H12729" t="s">
        <v>18819</v>
      </c>
    </row>
    <row r="12730" spans="1:23" x14ac:dyDescent="0.25">
      <c r="A12730">
        <v>6362</v>
      </c>
      <c r="B12730">
        <v>3626</v>
      </c>
      <c r="C12730" t="s">
        <v>221</v>
      </c>
      <c r="D12730" t="s">
        <v>1784</v>
      </c>
      <c r="E12730" t="s">
        <v>162</v>
      </c>
      <c r="F12730" t="s">
        <v>18820</v>
      </c>
      <c r="G12730" t="str">
        <f>"00069163"</f>
        <v>00069163</v>
      </c>
      <c r="H12730" t="s">
        <v>2169</v>
      </c>
      <c r="I12730">
        <v>0</v>
      </c>
      <c r="J12730">
        <v>0</v>
      </c>
      <c r="K12730">
        <v>0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  <c r="R12730">
        <v>0</v>
      </c>
      <c r="S12730">
        <v>0</v>
      </c>
      <c r="V12730">
        <v>0</v>
      </c>
      <c r="W12730" t="s">
        <v>2169</v>
      </c>
    </row>
    <row r="12731" spans="1:23" x14ac:dyDescent="0.25">
      <c r="H12731" t="s">
        <v>18821</v>
      </c>
    </row>
    <row r="12732" spans="1:23" x14ac:dyDescent="0.25">
      <c r="A12732">
        <v>6363</v>
      </c>
      <c r="B12732">
        <v>8360</v>
      </c>
      <c r="C12732" t="s">
        <v>10584</v>
      </c>
      <c r="D12732" t="s">
        <v>140</v>
      </c>
      <c r="E12732" t="s">
        <v>690</v>
      </c>
      <c r="F12732" t="s">
        <v>18822</v>
      </c>
      <c r="G12732" t="str">
        <f>"00060357"</f>
        <v>00060357</v>
      </c>
      <c r="H12732" t="s">
        <v>3499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v>13</v>
      </c>
      <c r="S12732">
        <v>91</v>
      </c>
      <c r="V12732">
        <v>0</v>
      </c>
      <c r="W12732" t="s">
        <v>18823</v>
      </c>
    </row>
    <row r="12733" spans="1:23" x14ac:dyDescent="0.25">
      <c r="H12733" t="s">
        <v>18824</v>
      </c>
    </row>
    <row r="12734" spans="1:23" x14ac:dyDescent="0.25">
      <c r="A12734">
        <v>6364</v>
      </c>
      <c r="B12734">
        <v>2021</v>
      </c>
      <c r="C12734" t="s">
        <v>18825</v>
      </c>
      <c r="D12734" t="s">
        <v>806</v>
      </c>
      <c r="E12734" t="s">
        <v>15</v>
      </c>
      <c r="F12734" t="s">
        <v>18826</v>
      </c>
      <c r="G12734" t="str">
        <f>"201502000612"</f>
        <v>201502000612</v>
      </c>
      <c r="H12734">
        <v>869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4</v>
      </c>
      <c r="S12734">
        <v>28</v>
      </c>
      <c r="V12734">
        <v>1</v>
      </c>
      <c r="W12734">
        <v>897</v>
      </c>
    </row>
    <row r="12735" spans="1:23" x14ac:dyDescent="0.25">
      <c r="H12735" t="s">
        <v>18827</v>
      </c>
    </row>
    <row r="12736" spans="1:23" x14ac:dyDescent="0.25">
      <c r="A12736">
        <v>6365</v>
      </c>
      <c r="B12736">
        <v>8160</v>
      </c>
      <c r="C12736" t="s">
        <v>18828</v>
      </c>
      <c r="D12736" t="s">
        <v>18829</v>
      </c>
      <c r="E12736" t="s">
        <v>123</v>
      </c>
      <c r="F12736" t="s">
        <v>18830</v>
      </c>
      <c r="G12736" t="str">
        <f>"00037466"</f>
        <v>00037466</v>
      </c>
      <c r="H12736">
        <v>825</v>
      </c>
      <c r="I12736">
        <v>0</v>
      </c>
      <c r="J12736">
        <v>30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R12736">
        <v>6</v>
      </c>
      <c r="S12736">
        <v>42</v>
      </c>
      <c r="V12736">
        <v>0</v>
      </c>
      <c r="W12736">
        <v>897</v>
      </c>
    </row>
    <row r="12737" spans="1:23" x14ac:dyDescent="0.25">
      <c r="H12737">
        <v>862</v>
      </c>
    </row>
    <row r="12738" spans="1:23" x14ac:dyDescent="0.25">
      <c r="A12738">
        <v>6366</v>
      </c>
      <c r="B12738">
        <v>1256</v>
      </c>
      <c r="C12738" t="s">
        <v>6438</v>
      </c>
      <c r="D12738" t="s">
        <v>1655</v>
      </c>
      <c r="E12738" t="s">
        <v>60</v>
      </c>
      <c r="F12738" t="s">
        <v>18831</v>
      </c>
      <c r="G12738" t="str">
        <f>"201511023392"</f>
        <v>201511023392</v>
      </c>
      <c r="H12738">
        <v>792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  <c r="R12738">
        <v>15</v>
      </c>
      <c r="S12738">
        <v>105</v>
      </c>
      <c r="V12738">
        <v>2</v>
      </c>
      <c r="W12738">
        <v>897</v>
      </c>
    </row>
    <row r="12739" spans="1:23" x14ac:dyDescent="0.25">
      <c r="H12739" t="s">
        <v>18832</v>
      </c>
    </row>
    <row r="12740" spans="1:23" x14ac:dyDescent="0.25">
      <c r="A12740">
        <v>6367</v>
      </c>
      <c r="B12740">
        <v>4308</v>
      </c>
      <c r="C12740" t="s">
        <v>18833</v>
      </c>
      <c r="D12740" t="s">
        <v>14</v>
      </c>
      <c r="E12740" t="s">
        <v>222</v>
      </c>
      <c r="F12740" t="s">
        <v>18834</v>
      </c>
      <c r="G12740" t="str">
        <f>"201511009719"</f>
        <v>201511009719</v>
      </c>
      <c r="H12740" t="s">
        <v>2632</v>
      </c>
      <c r="I12740">
        <v>0</v>
      </c>
      <c r="J12740">
        <v>30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  <c r="R12740">
        <v>0</v>
      </c>
      <c r="S12740">
        <v>0</v>
      </c>
      <c r="V12740">
        <v>0</v>
      </c>
      <c r="W12740" t="s">
        <v>18835</v>
      </c>
    </row>
    <row r="12741" spans="1:23" x14ac:dyDescent="0.25">
      <c r="H12741" t="s">
        <v>3632</v>
      </c>
    </row>
    <row r="12742" spans="1:23" x14ac:dyDescent="0.25">
      <c r="A12742">
        <v>6368</v>
      </c>
      <c r="B12742">
        <v>4308</v>
      </c>
      <c r="C12742" t="s">
        <v>18833</v>
      </c>
      <c r="D12742" t="s">
        <v>14</v>
      </c>
      <c r="E12742" t="s">
        <v>222</v>
      </c>
      <c r="F12742" t="s">
        <v>18834</v>
      </c>
      <c r="G12742" t="str">
        <f>"201511009719"</f>
        <v>201511009719</v>
      </c>
      <c r="H12742" t="s">
        <v>2632</v>
      </c>
      <c r="I12742">
        <v>0</v>
      </c>
      <c r="J12742">
        <v>30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  <c r="T12742">
        <v>6</v>
      </c>
      <c r="U12742">
        <v>834</v>
      </c>
      <c r="V12742">
        <v>0</v>
      </c>
      <c r="W12742" t="s">
        <v>18835</v>
      </c>
    </row>
    <row r="12743" spans="1:23" x14ac:dyDescent="0.25">
      <c r="H12743" t="s">
        <v>3632</v>
      </c>
    </row>
    <row r="12744" spans="1:23" x14ac:dyDescent="0.25">
      <c r="A12744">
        <v>6369</v>
      </c>
      <c r="B12744">
        <v>986</v>
      </c>
      <c r="C12744" t="s">
        <v>18836</v>
      </c>
      <c r="D12744" t="s">
        <v>79</v>
      </c>
      <c r="E12744" t="s">
        <v>2120</v>
      </c>
      <c r="F12744" t="s">
        <v>18837</v>
      </c>
      <c r="G12744" t="str">
        <f>"201502004230"</f>
        <v>201502004230</v>
      </c>
      <c r="H12744" t="s">
        <v>2186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V12744">
        <v>0</v>
      </c>
      <c r="W12744" t="s">
        <v>2186</v>
      </c>
    </row>
    <row r="12745" spans="1:23" x14ac:dyDescent="0.25">
      <c r="H12745" t="s">
        <v>4340</v>
      </c>
    </row>
    <row r="12746" spans="1:23" x14ac:dyDescent="0.25">
      <c r="A12746">
        <v>6370</v>
      </c>
      <c r="B12746">
        <v>10447</v>
      </c>
      <c r="C12746" t="s">
        <v>18838</v>
      </c>
      <c r="D12746" t="s">
        <v>18839</v>
      </c>
      <c r="E12746" t="s">
        <v>15</v>
      </c>
      <c r="F12746" t="s">
        <v>18840</v>
      </c>
      <c r="G12746" t="str">
        <f>"201512003176"</f>
        <v>201512003176</v>
      </c>
      <c r="H12746" t="s">
        <v>2186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  <c r="R12746">
        <v>0</v>
      </c>
      <c r="S12746">
        <v>0</v>
      </c>
      <c r="V12746">
        <v>0</v>
      </c>
      <c r="W12746" t="s">
        <v>2186</v>
      </c>
    </row>
    <row r="12747" spans="1:23" x14ac:dyDescent="0.25">
      <c r="H12747" t="s">
        <v>18841</v>
      </c>
    </row>
    <row r="12748" spans="1:23" x14ac:dyDescent="0.25">
      <c r="A12748">
        <v>6371</v>
      </c>
      <c r="B12748">
        <v>7198</v>
      </c>
      <c r="C12748" t="s">
        <v>18842</v>
      </c>
      <c r="D12748" t="s">
        <v>83</v>
      </c>
      <c r="E12748" t="s">
        <v>15</v>
      </c>
      <c r="F12748" t="s">
        <v>18843</v>
      </c>
      <c r="G12748" t="str">
        <f>"201511036229"</f>
        <v>201511036229</v>
      </c>
      <c r="H12748" t="s">
        <v>2186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v>0</v>
      </c>
      <c r="S12748">
        <v>0</v>
      </c>
      <c r="V12748">
        <v>2</v>
      </c>
      <c r="W12748" t="s">
        <v>2186</v>
      </c>
    </row>
    <row r="12749" spans="1:23" x14ac:dyDescent="0.25">
      <c r="H12749" t="s">
        <v>18844</v>
      </c>
    </row>
    <row r="12750" spans="1:23" x14ac:dyDescent="0.25">
      <c r="A12750">
        <v>6372</v>
      </c>
      <c r="B12750">
        <v>10071</v>
      </c>
      <c r="C12750" t="s">
        <v>18845</v>
      </c>
      <c r="D12750" t="s">
        <v>112</v>
      </c>
      <c r="E12750" t="s">
        <v>55</v>
      </c>
      <c r="F12750" t="s">
        <v>18846</v>
      </c>
      <c r="G12750" t="str">
        <f>"00024981"</f>
        <v>00024981</v>
      </c>
      <c r="H12750" t="s">
        <v>2186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V12750">
        <v>0</v>
      </c>
      <c r="W12750" t="s">
        <v>2186</v>
      </c>
    </row>
    <row r="12751" spans="1:23" x14ac:dyDescent="0.25">
      <c r="H12751" t="s">
        <v>18847</v>
      </c>
    </row>
    <row r="12752" spans="1:23" x14ac:dyDescent="0.25">
      <c r="A12752">
        <v>6373</v>
      </c>
      <c r="B12752">
        <v>4875</v>
      </c>
      <c r="C12752" t="s">
        <v>18848</v>
      </c>
      <c r="D12752" t="s">
        <v>18849</v>
      </c>
      <c r="E12752" t="s">
        <v>3533</v>
      </c>
      <c r="F12752" t="s">
        <v>18850</v>
      </c>
      <c r="G12752" t="str">
        <f>"00091017"</f>
        <v>00091017</v>
      </c>
      <c r="H12752" t="s">
        <v>2186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V12752">
        <v>2</v>
      </c>
      <c r="W12752" t="s">
        <v>2186</v>
      </c>
    </row>
    <row r="12753" spans="1:23" x14ac:dyDescent="0.25">
      <c r="H12753" t="s">
        <v>18851</v>
      </c>
    </row>
    <row r="12754" spans="1:23" x14ac:dyDescent="0.25">
      <c r="A12754">
        <v>6374</v>
      </c>
      <c r="B12754">
        <v>10510</v>
      </c>
      <c r="C12754" t="s">
        <v>6836</v>
      </c>
      <c r="D12754" t="s">
        <v>450</v>
      </c>
      <c r="E12754" t="s">
        <v>1552</v>
      </c>
      <c r="F12754" t="s">
        <v>18852</v>
      </c>
      <c r="G12754" t="str">
        <f>"00024270"</f>
        <v>00024270</v>
      </c>
      <c r="H12754" t="s">
        <v>2186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  <c r="R12754">
        <v>0</v>
      </c>
      <c r="S12754">
        <v>0</v>
      </c>
      <c r="V12754">
        <v>2</v>
      </c>
      <c r="W12754" t="s">
        <v>2186</v>
      </c>
    </row>
    <row r="12755" spans="1:23" x14ac:dyDescent="0.25">
      <c r="H12755" t="s">
        <v>18853</v>
      </c>
    </row>
    <row r="12756" spans="1:23" x14ac:dyDescent="0.25">
      <c r="A12756">
        <v>6375</v>
      </c>
      <c r="B12756">
        <v>2023</v>
      </c>
      <c r="C12756" t="s">
        <v>18854</v>
      </c>
      <c r="D12756" t="s">
        <v>83</v>
      </c>
      <c r="E12756" t="s">
        <v>96</v>
      </c>
      <c r="F12756" t="s">
        <v>18855</v>
      </c>
      <c r="G12756" t="str">
        <f>"201511024743"</f>
        <v>201511024743</v>
      </c>
      <c r="H12756" t="s">
        <v>2186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  <c r="R12756">
        <v>0</v>
      </c>
      <c r="S12756">
        <v>0</v>
      </c>
      <c r="V12756">
        <v>0</v>
      </c>
      <c r="W12756" t="s">
        <v>2186</v>
      </c>
    </row>
    <row r="12757" spans="1:23" x14ac:dyDescent="0.25">
      <c r="H12757" t="s">
        <v>18856</v>
      </c>
    </row>
    <row r="12758" spans="1:23" x14ac:dyDescent="0.25">
      <c r="A12758">
        <v>6376</v>
      </c>
      <c r="B12758">
        <v>5217</v>
      </c>
      <c r="C12758" t="s">
        <v>18857</v>
      </c>
      <c r="D12758" t="s">
        <v>2353</v>
      </c>
      <c r="E12758" t="s">
        <v>55</v>
      </c>
      <c r="F12758" t="s">
        <v>18858</v>
      </c>
      <c r="G12758" t="str">
        <f>"201511025133"</f>
        <v>201511025133</v>
      </c>
      <c r="H12758" t="s">
        <v>2186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v>0</v>
      </c>
      <c r="S12758">
        <v>0</v>
      </c>
      <c r="V12758">
        <v>0</v>
      </c>
      <c r="W12758" t="s">
        <v>2186</v>
      </c>
    </row>
    <row r="12759" spans="1:23" x14ac:dyDescent="0.25">
      <c r="H12759" t="s">
        <v>18859</v>
      </c>
    </row>
    <row r="12760" spans="1:23" x14ac:dyDescent="0.25">
      <c r="A12760">
        <v>6377</v>
      </c>
      <c r="B12760">
        <v>825</v>
      </c>
      <c r="C12760" t="s">
        <v>18860</v>
      </c>
      <c r="D12760" t="s">
        <v>18861</v>
      </c>
      <c r="E12760" t="s">
        <v>11930</v>
      </c>
      <c r="F12760" t="s">
        <v>18862</v>
      </c>
      <c r="G12760" t="str">
        <f>"201511018600"</f>
        <v>201511018600</v>
      </c>
      <c r="H12760" t="s">
        <v>2186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v>0</v>
      </c>
      <c r="S12760">
        <v>0</v>
      </c>
      <c r="V12760">
        <v>0</v>
      </c>
      <c r="W12760" t="s">
        <v>2186</v>
      </c>
    </row>
    <row r="12761" spans="1:23" x14ac:dyDescent="0.25">
      <c r="H12761" t="s">
        <v>18863</v>
      </c>
    </row>
    <row r="12762" spans="1:23" x14ac:dyDescent="0.25">
      <c r="A12762">
        <v>6378</v>
      </c>
      <c r="B12762">
        <v>8566</v>
      </c>
      <c r="C12762" t="s">
        <v>5683</v>
      </c>
      <c r="D12762" t="s">
        <v>50</v>
      </c>
      <c r="E12762" t="s">
        <v>32</v>
      </c>
      <c r="F12762" t="s">
        <v>18864</v>
      </c>
      <c r="G12762" t="str">
        <f>"00043275"</f>
        <v>00043275</v>
      </c>
      <c r="H12762" t="s">
        <v>2186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R12762">
        <v>0</v>
      </c>
      <c r="S12762">
        <v>0</v>
      </c>
      <c r="V12762">
        <v>2</v>
      </c>
      <c r="W12762" t="s">
        <v>2186</v>
      </c>
    </row>
    <row r="12763" spans="1:23" x14ac:dyDescent="0.25">
      <c r="H12763" t="s">
        <v>18865</v>
      </c>
    </row>
    <row r="12764" spans="1:23" x14ac:dyDescent="0.25">
      <c r="A12764">
        <v>6379</v>
      </c>
      <c r="B12764">
        <v>1010</v>
      </c>
      <c r="C12764" t="s">
        <v>18866</v>
      </c>
      <c r="D12764" t="s">
        <v>14</v>
      </c>
      <c r="E12764" t="s">
        <v>192</v>
      </c>
      <c r="F12764" t="s">
        <v>18867</v>
      </c>
      <c r="G12764" t="str">
        <f>"00039592"</f>
        <v>00039592</v>
      </c>
      <c r="H12764" t="s">
        <v>2994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  <c r="R12764">
        <v>8</v>
      </c>
      <c r="S12764">
        <v>56</v>
      </c>
      <c r="V12764">
        <v>2</v>
      </c>
      <c r="W12764" t="s">
        <v>18868</v>
      </c>
    </row>
    <row r="12765" spans="1:23" x14ac:dyDescent="0.25">
      <c r="H12765" t="s">
        <v>18869</v>
      </c>
    </row>
    <row r="12766" spans="1:23" x14ac:dyDescent="0.25">
      <c r="A12766">
        <v>6380</v>
      </c>
      <c r="B12766">
        <v>9883</v>
      </c>
      <c r="C12766" t="s">
        <v>18870</v>
      </c>
      <c r="D12766" t="s">
        <v>878</v>
      </c>
      <c r="E12766" t="s">
        <v>298</v>
      </c>
      <c r="F12766" t="s">
        <v>18871</v>
      </c>
      <c r="G12766" t="str">
        <f>"201511011081"</f>
        <v>201511011081</v>
      </c>
      <c r="H12766">
        <v>770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0</v>
      </c>
      <c r="R12766">
        <v>18</v>
      </c>
      <c r="S12766">
        <v>126</v>
      </c>
      <c r="T12766">
        <v>6</v>
      </c>
      <c r="U12766">
        <v>832</v>
      </c>
      <c r="V12766">
        <v>0</v>
      </c>
      <c r="W12766">
        <v>896</v>
      </c>
    </row>
    <row r="12767" spans="1:23" x14ac:dyDescent="0.25">
      <c r="H12767" t="s">
        <v>18872</v>
      </c>
    </row>
    <row r="12768" spans="1:23" x14ac:dyDescent="0.25">
      <c r="A12768">
        <v>6381</v>
      </c>
      <c r="B12768">
        <v>9883</v>
      </c>
      <c r="C12768" t="s">
        <v>18870</v>
      </c>
      <c r="D12768" t="s">
        <v>878</v>
      </c>
      <c r="E12768" t="s">
        <v>298</v>
      </c>
      <c r="F12768" t="s">
        <v>18871</v>
      </c>
      <c r="G12768" t="str">
        <f>"201511011081"</f>
        <v>201511011081</v>
      </c>
      <c r="H12768">
        <v>770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  <c r="R12768">
        <v>18</v>
      </c>
      <c r="S12768">
        <v>126</v>
      </c>
      <c r="V12768">
        <v>0</v>
      </c>
      <c r="W12768">
        <v>896</v>
      </c>
    </row>
    <row r="12769" spans="1:23" x14ac:dyDescent="0.25">
      <c r="H12769" t="s">
        <v>18872</v>
      </c>
    </row>
    <row r="12770" spans="1:23" x14ac:dyDescent="0.25">
      <c r="A12770">
        <v>6382</v>
      </c>
      <c r="B12770">
        <v>6686</v>
      </c>
      <c r="C12770" t="s">
        <v>18873</v>
      </c>
      <c r="D12770" t="s">
        <v>18874</v>
      </c>
      <c r="E12770" t="s">
        <v>810</v>
      </c>
      <c r="F12770" t="s">
        <v>18875</v>
      </c>
      <c r="G12770" t="str">
        <f>"00002389"</f>
        <v>00002389</v>
      </c>
      <c r="H12770" t="s">
        <v>6037</v>
      </c>
      <c r="I12770">
        <v>150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  <c r="R12770">
        <v>13</v>
      </c>
      <c r="S12770">
        <v>91</v>
      </c>
      <c r="V12770">
        <v>0</v>
      </c>
      <c r="W12770" t="s">
        <v>18876</v>
      </c>
    </row>
    <row r="12771" spans="1:23" x14ac:dyDescent="0.25">
      <c r="H12771" t="s">
        <v>18877</v>
      </c>
    </row>
    <row r="12772" spans="1:23" x14ac:dyDescent="0.25">
      <c r="A12772">
        <v>6383</v>
      </c>
      <c r="B12772">
        <v>517</v>
      </c>
      <c r="C12772" t="s">
        <v>18878</v>
      </c>
      <c r="D12772" t="s">
        <v>18879</v>
      </c>
      <c r="E12772" t="s">
        <v>18880</v>
      </c>
      <c r="F12772" t="s">
        <v>18881</v>
      </c>
      <c r="G12772" t="str">
        <f>"201511011413"</f>
        <v>201511011413</v>
      </c>
      <c r="H12772">
        <v>825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70</v>
      </c>
      <c r="R12772">
        <v>0</v>
      </c>
      <c r="S12772">
        <v>0</v>
      </c>
      <c r="V12772">
        <v>0</v>
      </c>
      <c r="W12772">
        <v>895</v>
      </c>
    </row>
    <row r="12773" spans="1:23" x14ac:dyDescent="0.25">
      <c r="H12773" t="s">
        <v>18882</v>
      </c>
    </row>
    <row r="12774" spans="1:23" x14ac:dyDescent="0.25">
      <c r="A12774">
        <v>6384</v>
      </c>
      <c r="B12774">
        <v>3096</v>
      </c>
      <c r="C12774" t="s">
        <v>18883</v>
      </c>
      <c r="D12774" t="s">
        <v>25</v>
      </c>
      <c r="E12774" t="s">
        <v>113</v>
      </c>
      <c r="F12774" t="s">
        <v>18884</v>
      </c>
      <c r="G12774" t="str">
        <f>"201511028761"</f>
        <v>201511028761</v>
      </c>
      <c r="H12774">
        <v>825</v>
      </c>
      <c r="I12774">
        <v>0</v>
      </c>
      <c r="J12774">
        <v>70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v>0</v>
      </c>
      <c r="S12774">
        <v>0</v>
      </c>
      <c r="V12774">
        <v>0</v>
      </c>
      <c r="W12774">
        <v>895</v>
      </c>
    </row>
    <row r="12775" spans="1:23" x14ac:dyDescent="0.25">
      <c r="H12775" t="s">
        <v>18885</v>
      </c>
    </row>
    <row r="12776" spans="1:23" x14ac:dyDescent="0.25">
      <c r="A12776">
        <v>6385</v>
      </c>
      <c r="B12776">
        <v>7440</v>
      </c>
      <c r="C12776" t="s">
        <v>18886</v>
      </c>
      <c r="D12776" t="s">
        <v>7362</v>
      </c>
      <c r="E12776" t="s">
        <v>25</v>
      </c>
      <c r="F12776" t="s">
        <v>18887</v>
      </c>
      <c r="G12776" t="str">
        <f>"201511015439"</f>
        <v>201511015439</v>
      </c>
      <c r="H12776">
        <v>715</v>
      </c>
      <c r="I12776">
        <v>150</v>
      </c>
      <c r="J12776">
        <v>30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V12776">
        <v>2</v>
      </c>
      <c r="W12776">
        <v>895</v>
      </c>
    </row>
    <row r="12777" spans="1:23" x14ac:dyDescent="0.25">
      <c r="H12777" t="s">
        <v>18888</v>
      </c>
    </row>
    <row r="12778" spans="1:23" x14ac:dyDescent="0.25">
      <c r="A12778">
        <v>6386</v>
      </c>
      <c r="B12778">
        <v>7970</v>
      </c>
      <c r="C12778" t="s">
        <v>18889</v>
      </c>
      <c r="D12778" t="s">
        <v>83</v>
      </c>
      <c r="E12778" t="s">
        <v>70</v>
      </c>
      <c r="F12778" t="s">
        <v>18890</v>
      </c>
      <c r="G12778" t="str">
        <f>"00050161"</f>
        <v>00050161</v>
      </c>
      <c r="H12778" t="s">
        <v>2791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0</v>
      </c>
      <c r="R12778">
        <v>6</v>
      </c>
      <c r="S12778">
        <v>42</v>
      </c>
      <c r="V12778">
        <v>1</v>
      </c>
      <c r="W12778" t="s">
        <v>18891</v>
      </c>
    </row>
    <row r="12779" spans="1:23" x14ac:dyDescent="0.25">
      <c r="H12779" t="s">
        <v>18892</v>
      </c>
    </row>
    <row r="12780" spans="1:23" x14ac:dyDescent="0.25">
      <c r="A12780">
        <v>6387</v>
      </c>
      <c r="B12780">
        <v>3072</v>
      </c>
      <c r="C12780" t="s">
        <v>18893</v>
      </c>
      <c r="D12780" t="s">
        <v>4934</v>
      </c>
      <c r="E12780" t="s">
        <v>96</v>
      </c>
      <c r="F12780" t="s">
        <v>18894</v>
      </c>
      <c r="G12780" t="str">
        <f>"201511025495"</f>
        <v>201511025495</v>
      </c>
      <c r="H12780" t="s">
        <v>5623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v>9</v>
      </c>
      <c r="S12780">
        <v>63</v>
      </c>
      <c r="V12780">
        <v>0</v>
      </c>
      <c r="W12780" t="s">
        <v>18895</v>
      </c>
    </row>
    <row r="12781" spans="1:23" x14ac:dyDescent="0.25">
      <c r="H12781" t="s">
        <v>18896</v>
      </c>
    </row>
    <row r="12782" spans="1:23" x14ac:dyDescent="0.25">
      <c r="A12782">
        <v>6388</v>
      </c>
      <c r="B12782">
        <v>8076</v>
      </c>
      <c r="C12782" t="s">
        <v>18897</v>
      </c>
      <c r="D12782" t="s">
        <v>203</v>
      </c>
      <c r="E12782" t="s">
        <v>15</v>
      </c>
      <c r="F12782" t="s">
        <v>18898</v>
      </c>
      <c r="G12782" t="str">
        <f>"201511035586"</f>
        <v>201511035586</v>
      </c>
      <c r="H12782" t="s">
        <v>6789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0</v>
      </c>
      <c r="R12782">
        <v>11</v>
      </c>
      <c r="S12782">
        <v>77</v>
      </c>
      <c r="V12782">
        <v>1</v>
      </c>
      <c r="W12782" t="s">
        <v>2263</v>
      </c>
    </row>
    <row r="12783" spans="1:23" x14ac:dyDescent="0.25">
      <c r="H12783" t="s">
        <v>10456</v>
      </c>
    </row>
    <row r="12784" spans="1:23" x14ac:dyDescent="0.25">
      <c r="A12784">
        <v>6389</v>
      </c>
      <c r="B12784">
        <v>3322</v>
      </c>
      <c r="C12784" t="s">
        <v>15679</v>
      </c>
      <c r="D12784" t="s">
        <v>83</v>
      </c>
      <c r="E12784" t="s">
        <v>130</v>
      </c>
      <c r="F12784" t="s">
        <v>18899</v>
      </c>
      <c r="G12784" t="str">
        <f>"201510003066"</f>
        <v>201510003066</v>
      </c>
      <c r="H12784">
        <v>792</v>
      </c>
      <c r="I12784">
        <v>0</v>
      </c>
      <c r="J12784">
        <v>30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R12784">
        <v>10</v>
      </c>
      <c r="S12784">
        <v>70</v>
      </c>
      <c r="V12784">
        <v>0</v>
      </c>
      <c r="W12784">
        <v>892</v>
      </c>
    </row>
    <row r="12785" spans="1:23" x14ac:dyDescent="0.25">
      <c r="H12785" t="s">
        <v>18900</v>
      </c>
    </row>
    <row r="12786" spans="1:23" x14ac:dyDescent="0.25">
      <c r="A12786">
        <v>6390</v>
      </c>
      <c r="B12786">
        <v>8320</v>
      </c>
      <c r="C12786" t="s">
        <v>6573</v>
      </c>
      <c r="D12786" t="s">
        <v>31</v>
      </c>
      <c r="E12786" t="s">
        <v>15</v>
      </c>
      <c r="F12786" t="s">
        <v>18901</v>
      </c>
      <c r="G12786" t="str">
        <f>"201511033375"</f>
        <v>201511033375</v>
      </c>
      <c r="H12786" t="s">
        <v>2978</v>
      </c>
      <c r="I12786">
        <v>0</v>
      </c>
      <c r="J12786">
        <v>50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R12786">
        <v>0</v>
      </c>
      <c r="S12786">
        <v>0</v>
      </c>
      <c r="V12786">
        <v>1</v>
      </c>
      <c r="W12786" t="s">
        <v>18902</v>
      </c>
    </row>
    <row r="12787" spans="1:23" x14ac:dyDescent="0.25">
      <c r="H12787" t="s">
        <v>18903</v>
      </c>
    </row>
    <row r="12788" spans="1:23" x14ac:dyDescent="0.25">
      <c r="A12788">
        <v>6391</v>
      </c>
      <c r="B12788">
        <v>8320</v>
      </c>
      <c r="C12788" t="s">
        <v>6573</v>
      </c>
      <c r="D12788" t="s">
        <v>31</v>
      </c>
      <c r="E12788" t="s">
        <v>15</v>
      </c>
      <c r="F12788" t="s">
        <v>18901</v>
      </c>
      <c r="G12788" t="str">
        <f>"201511033375"</f>
        <v>201511033375</v>
      </c>
      <c r="H12788" t="s">
        <v>2978</v>
      </c>
      <c r="I12788">
        <v>0</v>
      </c>
      <c r="J12788">
        <v>50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R12788">
        <v>0</v>
      </c>
      <c r="S12788">
        <v>0</v>
      </c>
      <c r="T12788">
        <v>6</v>
      </c>
      <c r="U12788">
        <v>831</v>
      </c>
      <c r="V12788">
        <v>1</v>
      </c>
      <c r="W12788" t="s">
        <v>18902</v>
      </c>
    </row>
    <row r="12789" spans="1:23" x14ac:dyDescent="0.25">
      <c r="H12789" t="s">
        <v>18903</v>
      </c>
    </row>
    <row r="12790" spans="1:23" x14ac:dyDescent="0.25">
      <c r="A12790">
        <v>6392</v>
      </c>
      <c r="B12790">
        <v>9427</v>
      </c>
      <c r="C12790" t="s">
        <v>18904</v>
      </c>
      <c r="D12790" t="s">
        <v>18905</v>
      </c>
      <c r="E12790" t="s">
        <v>810</v>
      </c>
      <c r="F12790" t="s">
        <v>18906</v>
      </c>
      <c r="G12790" t="str">
        <f>"00037412"</f>
        <v>00037412</v>
      </c>
      <c r="H12790" t="s">
        <v>5122</v>
      </c>
      <c r="I12790">
        <v>0</v>
      </c>
      <c r="J12790">
        <v>30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0</v>
      </c>
      <c r="R12790">
        <v>0</v>
      </c>
      <c r="S12790">
        <v>0</v>
      </c>
      <c r="V12790">
        <v>0</v>
      </c>
      <c r="W12790" t="s">
        <v>18907</v>
      </c>
    </row>
    <row r="12791" spans="1:23" x14ac:dyDescent="0.25">
      <c r="H12791" t="s">
        <v>18908</v>
      </c>
    </row>
    <row r="12792" spans="1:23" x14ac:dyDescent="0.25">
      <c r="A12792">
        <v>6393</v>
      </c>
      <c r="B12792">
        <v>5069</v>
      </c>
      <c r="C12792" t="s">
        <v>18909</v>
      </c>
      <c r="D12792" t="s">
        <v>371</v>
      </c>
      <c r="E12792" t="s">
        <v>18910</v>
      </c>
      <c r="F12792" t="s">
        <v>18911</v>
      </c>
      <c r="G12792" t="str">
        <f>"00081169"</f>
        <v>00081169</v>
      </c>
      <c r="H12792">
        <v>891</v>
      </c>
      <c r="I12792">
        <v>0</v>
      </c>
      <c r="J12792">
        <v>0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>
        <v>0</v>
      </c>
      <c r="Q12792">
        <v>0</v>
      </c>
      <c r="R12792">
        <v>0</v>
      </c>
      <c r="S12792">
        <v>0</v>
      </c>
      <c r="V12792">
        <v>0</v>
      </c>
      <c r="W12792">
        <v>891</v>
      </c>
    </row>
    <row r="12793" spans="1:23" x14ac:dyDescent="0.25">
      <c r="H12793" t="s">
        <v>18912</v>
      </c>
    </row>
    <row r="12794" spans="1:23" x14ac:dyDescent="0.25">
      <c r="A12794">
        <v>6394</v>
      </c>
      <c r="B12794">
        <v>8546</v>
      </c>
      <c r="C12794" t="s">
        <v>18913</v>
      </c>
      <c r="D12794" t="s">
        <v>83</v>
      </c>
      <c r="E12794" t="s">
        <v>15</v>
      </c>
      <c r="F12794" t="s">
        <v>18914</v>
      </c>
      <c r="G12794" t="str">
        <f>"00102778"</f>
        <v>00102778</v>
      </c>
      <c r="H12794">
        <v>891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V12794">
        <v>2</v>
      </c>
      <c r="W12794">
        <v>891</v>
      </c>
    </row>
    <row r="12795" spans="1:23" x14ac:dyDescent="0.25">
      <c r="H12795" t="s">
        <v>18915</v>
      </c>
    </row>
    <row r="12796" spans="1:23" x14ac:dyDescent="0.25">
      <c r="A12796">
        <v>6395</v>
      </c>
      <c r="B12796">
        <v>4545</v>
      </c>
      <c r="C12796" t="s">
        <v>18916</v>
      </c>
      <c r="D12796" t="s">
        <v>96</v>
      </c>
      <c r="E12796" t="s">
        <v>192</v>
      </c>
      <c r="F12796" t="s">
        <v>18917</v>
      </c>
      <c r="G12796" t="str">
        <f>"00073165"</f>
        <v>00073165</v>
      </c>
      <c r="H12796">
        <v>891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v>0</v>
      </c>
      <c r="S12796">
        <v>0</v>
      </c>
      <c r="V12796">
        <v>1</v>
      </c>
      <c r="W12796">
        <v>891</v>
      </c>
    </row>
    <row r="12797" spans="1:23" x14ac:dyDescent="0.25">
      <c r="H12797" t="s">
        <v>18918</v>
      </c>
    </row>
    <row r="12798" spans="1:23" x14ac:dyDescent="0.25">
      <c r="A12798">
        <v>6396</v>
      </c>
      <c r="B12798">
        <v>7844</v>
      </c>
      <c r="C12798" t="s">
        <v>3021</v>
      </c>
      <c r="D12798" t="s">
        <v>105</v>
      </c>
      <c r="E12798" t="s">
        <v>15</v>
      </c>
      <c r="F12798" t="s">
        <v>18919</v>
      </c>
      <c r="G12798" t="str">
        <f>"00024188"</f>
        <v>00024188</v>
      </c>
      <c r="H12798">
        <v>891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  <c r="R12798">
        <v>0</v>
      </c>
      <c r="S12798">
        <v>0</v>
      </c>
      <c r="V12798">
        <v>0</v>
      </c>
      <c r="W12798">
        <v>891</v>
      </c>
    </row>
    <row r="12799" spans="1:23" x14ac:dyDescent="0.25">
      <c r="H12799">
        <v>841</v>
      </c>
    </row>
    <row r="12800" spans="1:23" x14ac:dyDescent="0.25">
      <c r="A12800">
        <v>6397</v>
      </c>
      <c r="B12800">
        <v>2857</v>
      </c>
      <c r="C12800" t="s">
        <v>18920</v>
      </c>
      <c r="D12800" t="s">
        <v>31</v>
      </c>
      <c r="E12800" t="s">
        <v>41</v>
      </c>
      <c r="F12800" t="s">
        <v>18921</v>
      </c>
      <c r="G12800" t="str">
        <f>"201511020710"</f>
        <v>201511020710</v>
      </c>
      <c r="H12800">
        <v>891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  <c r="R12800">
        <v>0</v>
      </c>
      <c r="S12800">
        <v>0</v>
      </c>
      <c r="V12800">
        <v>3</v>
      </c>
      <c r="W12800">
        <v>891</v>
      </c>
    </row>
    <row r="12801" spans="1:23" x14ac:dyDescent="0.25">
      <c r="H12801" t="s">
        <v>18922</v>
      </c>
    </row>
    <row r="12802" spans="1:23" x14ac:dyDescent="0.25">
      <c r="A12802">
        <v>6398</v>
      </c>
      <c r="B12802">
        <v>687</v>
      </c>
      <c r="C12802" t="s">
        <v>5919</v>
      </c>
      <c r="D12802" t="s">
        <v>31</v>
      </c>
      <c r="E12802" t="s">
        <v>70</v>
      </c>
      <c r="F12802" t="s">
        <v>18923</v>
      </c>
      <c r="G12802" t="str">
        <f>"201503000214"</f>
        <v>201503000214</v>
      </c>
      <c r="H12802">
        <v>891</v>
      </c>
      <c r="I12802">
        <v>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  <c r="R12802">
        <v>0</v>
      </c>
      <c r="S12802">
        <v>0</v>
      </c>
      <c r="V12802">
        <v>0</v>
      </c>
      <c r="W12802">
        <v>891</v>
      </c>
    </row>
    <row r="12803" spans="1:23" x14ac:dyDescent="0.25">
      <c r="H12803" t="s">
        <v>18924</v>
      </c>
    </row>
    <row r="12804" spans="1:23" x14ac:dyDescent="0.25">
      <c r="A12804">
        <v>6399</v>
      </c>
      <c r="B12804">
        <v>1693</v>
      </c>
      <c r="C12804" t="s">
        <v>18925</v>
      </c>
      <c r="D12804" t="s">
        <v>18926</v>
      </c>
      <c r="E12804" t="s">
        <v>123</v>
      </c>
      <c r="F12804" t="s">
        <v>18927</v>
      </c>
      <c r="G12804" t="str">
        <f>"201511027507"</f>
        <v>201511027507</v>
      </c>
      <c r="H12804">
        <v>891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0</v>
      </c>
      <c r="R12804">
        <v>0</v>
      </c>
      <c r="S12804">
        <v>0</v>
      </c>
      <c r="V12804">
        <v>0</v>
      </c>
      <c r="W12804">
        <v>891</v>
      </c>
    </row>
    <row r="12805" spans="1:23" x14ac:dyDescent="0.25">
      <c r="H12805" t="s">
        <v>18928</v>
      </c>
    </row>
    <row r="12806" spans="1:23" x14ac:dyDescent="0.25">
      <c r="A12806">
        <v>6400</v>
      </c>
      <c r="B12806">
        <v>3910</v>
      </c>
      <c r="C12806" t="s">
        <v>18929</v>
      </c>
      <c r="D12806" t="s">
        <v>6527</v>
      </c>
      <c r="E12806" t="s">
        <v>55</v>
      </c>
      <c r="F12806" t="s">
        <v>18930</v>
      </c>
      <c r="G12806" t="str">
        <f>"00028445"</f>
        <v>00028445</v>
      </c>
      <c r="H12806">
        <v>891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V12806">
        <v>0</v>
      </c>
      <c r="W12806">
        <v>891</v>
      </c>
    </row>
    <row r="12807" spans="1:23" x14ac:dyDescent="0.25">
      <c r="H12807" t="s">
        <v>18931</v>
      </c>
    </row>
    <row r="12808" spans="1:23" x14ac:dyDescent="0.25">
      <c r="A12808">
        <v>6401</v>
      </c>
      <c r="B12808">
        <v>61</v>
      </c>
      <c r="C12808" t="s">
        <v>18932</v>
      </c>
      <c r="D12808" t="s">
        <v>2045</v>
      </c>
      <c r="E12808" t="s">
        <v>116</v>
      </c>
      <c r="F12808" t="s">
        <v>18933</v>
      </c>
      <c r="G12808" t="str">
        <f>"00016503"</f>
        <v>00016503</v>
      </c>
      <c r="H12808">
        <v>891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R12808">
        <v>0</v>
      </c>
      <c r="S12808">
        <v>0</v>
      </c>
      <c r="V12808">
        <v>2</v>
      </c>
      <c r="W12808">
        <v>891</v>
      </c>
    </row>
    <row r="12809" spans="1:23" x14ac:dyDescent="0.25">
      <c r="H12809" t="s">
        <v>18934</v>
      </c>
    </row>
    <row r="12810" spans="1:23" x14ac:dyDescent="0.25">
      <c r="A12810">
        <v>6402</v>
      </c>
      <c r="B12810">
        <v>61</v>
      </c>
      <c r="C12810" t="s">
        <v>18932</v>
      </c>
      <c r="D12810" t="s">
        <v>2045</v>
      </c>
      <c r="E12810" t="s">
        <v>116</v>
      </c>
      <c r="F12810" t="s">
        <v>18933</v>
      </c>
      <c r="G12810" t="str">
        <f>"00016503"</f>
        <v>00016503</v>
      </c>
      <c r="H12810">
        <v>891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R12810">
        <v>0</v>
      </c>
      <c r="S12810">
        <v>0</v>
      </c>
      <c r="T12810">
        <v>6</v>
      </c>
      <c r="U12810" t="s">
        <v>2343</v>
      </c>
      <c r="V12810">
        <v>2</v>
      </c>
      <c r="W12810">
        <v>891</v>
      </c>
    </row>
    <row r="12811" spans="1:23" x14ac:dyDescent="0.25">
      <c r="H12811" t="s">
        <v>18934</v>
      </c>
    </row>
    <row r="12812" spans="1:23" x14ac:dyDescent="0.25">
      <c r="A12812">
        <v>6403</v>
      </c>
      <c r="B12812">
        <v>160</v>
      </c>
      <c r="C12812" t="s">
        <v>780</v>
      </c>
      <c r="D12812" t="s">
        <v>24</v>
      </c>
      <c r="E12812" t="s">
        <v>781</v>
      </c>
      <c r="F12812" t="s">
        <v>18935</v>
      </c>
      <c r="G12812" t="str">
        <f>"201406003226"</f>
        <v>201406003226</v>
      </c>
      <c r="H12812">
        <v>825</v>
      </c>
      <c r="I12812">
        <v>0</v>
      </c>
      <c r="J12812">
        <v>30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R12812">
        <v>5</v>
      </c>
      <c r="S12812">
        <v>35</v>
      </c>
      <c r="V12812">
        <v>0</v>
      </c>
      <c r="W12812">
        <v>890</v>
      </c>
    </row>
    <row r="12813" spans="1:23" x14ac:dyDescent="0.25">
      <c r="H12813" t="s">
        <v>18936</v>
      </c>
    </row>
    <row r="12814" spans="1:23" x14ac:dyDescent="0.25">
      <c r="A12814">
        <v>6404</v>
      </c>
      <c r="B12814">
        <v>2126</v>
      </c>
      <c r="C12814" t="s">
        <v>517</v>
      </c>
      <c r="D12814" t="s">
        <v>12523</v>
      </c>
      <c r="E12814" t="s">
        <v>116</v>
      </c>
      <c r="F12814" t="s">
        <v>18937</v>
      </c>
      <c r="G12814" t="str">
        <f>"201504001375"</f>
        <v>201504001375</v>
      </c>
      <c r="H12814">
        <v>825</v>
      </c>
      <c r="I12814">
        <v>0</v>
      </c>
      <c r="J12814">
        <v>30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  <c r="R12814">
        <v>5</v>
      </c>
      <c r="S12814">
        <v>35</v>
      </c>
      <c r="V12814">
        <v>0</v>
      </c>
      <c r="W12814">
        <v>890</v>
      </c>
    </row>
    <row r="12815" spans="1:23" x14ac:dyDescent="0.25">
      <c r="H12815" t="s">
        <v>18938</v>
      </c>
    </row>
    <row r="12816" spans="1:23" x14ac:dyDescent="0.25">
      <c r="A12816">
        <v>6405</v>
      </c>
      <c r="B12816">
        <v>7239</v>
      </c>
      <c r="C12816" t="s">
        <v>18939</v>
      </c>
      <c r="D12816" t="s">
        <v>1784</v>
      </c>
      <c r="E12816" t="s">
        <v>55</v>
      </c>
      <c r="F12816" t="s">
        <v>18940</v>
      </c>
      <c r="G12816" t="str">
        <f>"201511008635"</f>
        <v>201511008635</v>
      </c>
      <c r="H12816" t="s">
        <v>4599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  <c r="R12816">
        <v>0</v>
      </c>
      <c r="S12816">
        <v>0</v>
      </c>
      <c r="V12816">
        <v>0</v>
      </c>
      <c r="W12816" t="s">
        <v>4599</v>
      </c>
    </row>
    <row r="12817" spans="1:23" x14ac:dyDescent="0.25">
      <c r="H12817" t="s">
        <v>18941</v>
      </c>
    </row>
    <row r="12818" spans="1:23" x14ac:dyDescent="0.25">
      <c r="A12818">
        <v>6406</v>
      </c>
      <c r="B12818">
        <v>4893</v>
      </c>
      <c r="C12818" t="s">
        <v>18942</v>
      </c>
      <c r="D12818" t="s">
        <v>18943</v>
      </c>
      <c r="E12818" t="s">
        <v>6324</v>
      </c>
      <c r="F12818" t="s">
        <v>18944</v>
      </c>
      <c r="G12818" t="str">
        <f>"201511039235"</f>
        <v>201511039235</v>
      </c>
      <c r="H12818" t="s">
        <v>7250</v>
      </c>
      <c r="I12818">
        <v>0</v>
      </c>
      <c r="J12818">
        <v>0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0</v>
      </c>
      <c r="R12818">
        <v>22</v>
      </c>
      <c r="S12818">
        <v>154</v>
      </c>
      <c r="V12818">
        <v>0</v>
      </c>
      <c r="W12818" t="s">
        <v>4599</v>
      </c>
    </row>
    <row r="12819" spans="1:23" x14ac:dyDescent="0.25">
      <c r="H12819" t="s">
        <v>18945</v>
      </c>
    </row>
    <row r="12820" spans="1:23" x14ac:dyDescent="0.25">
      <c r="A12820">
        <v>6407</v>
      </c>
      <c r="B12820">
        <v>4762</v>
      </c>
      <c r="C12820" t="s">
        <v>4990</v>
      </c>
      <c r="D12820" t="s">
        <v>40</v>
      </c>
      <c r="E12820" t="s">
        <v>41</v>
      </c>
      <c r="F12820" t="s">
        <v>18946</v>
      </c>
      <c r="G12820" t="str">
        <f>"201511024695"</f>
        <v>201511024695</v>
      </c>
      <c r="H12820" t="s">
        <v>5590</v>
      </c>
      <c r="I12820">
        <v>0</v>
      </c>
      <c r="J12820">
        <v>0</v>
      </c>
      <c r="K12820">
        <v>0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0</v>
      </c>
      <c r="R12820">
        <v>8</v>
      </c>
      <c r="S12820">
        <v>56</v>
      </c>
      <c r="V12820">
        <v>0</v>
      </c>
      <c r="W12820" t="s">
        <v>18947</v>
      </c>
    </row>
    <row r="12821" spans="1:23" x14ac:dyDescent="0.25">
      <c r="H12821">
        <v>817</v>
      </c>
    </row>
    <row r="12822" spans="1:23" x14ac:dyDescent="0.25">
      <c r="A12822">
        <v>6408</v>
      </c>
      <c r="B12822">
        <v>4313</v>
      </c>
      <c r="C12822" t="s">
        <v>18948</v>
      </c>
      <c r="D12822" t="s">
        <v>112</v>
      </c>
      <c r="E12822" t="s">
        <v>694</v>
      </c>
      <c r="F12822" t="s">
        <v>18949</v>
      </c>
      <c r="G12822" t="str">
        <f>"201511009329"</f>
        <v>201511009329</v>
      </c>
      <c r="H12822">
        <v>770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  <c r="R12822">
        <v>17</v>
      </c>
      <c r="S12822">
        <v>119</v>
      </c>
      <c r="V12822">
        <v>0</v>
      </c>
      <c r="W12822">
        <v>889</v>
      </c>
    </row>
    <row r="12823" spans="1:23" x14ac:dyDescent="0.25">
      <c r="H12823" t="s">
        <v>18950</v>
      </c>
    </row>
    <row r="12824" spans="1:23" x14ac:dyDescent="0.25">
      <c r="A12824">
        <v>6409</v>
      </c>
      <c r="B12824">
        <v>5262</v>
      </c>
      <c r="C12824" t="s">
        <v>18951</v>
      </c>
      <c r="D12824" t="s">
        <v>14716</v>
      </c>
      <c r="E12824" t="s">
        <v>1310</v>
      </c>
      <c r="F12824" t="s">
        <v>18952</v>
      </c>
      <c r="G12824" t="str">
        <f>"201512004021"</f>
        <v>201512004021</v>
      </c>
      <c r="H12824">
        <v>770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  <c r="R12824">
        <v>17</v>
      </c>
      <c r="S12824">
        <v>119</v>
      </c>
      <c r="V12824">
        <v>1</v>
      </c>
      <c r="W12824">
        <v>889</v>
      </c>
    </row>
    <row r="12825" spans="1:23" x14ac:dyDescent="0.25">
      <c r="H12825">
        <v>876</v>
      </c>
    </row>
    <row r="12826" spans="1:23" x14ac:dyDescent="0.25">
      <c r="A12826">
        <v>6410</v>
      </c>
      <c r="B12826">
        <v>4568</v>
      </c>
      <c r="C12826" t="s">
        <v>18953</v>
      </c>
      <c r="D12826" t="s">
        <v>40</v>
      </c>
      <c r="E12826" t="s">
        <v>25</v>
      </c>
      <c r="F12826" t="s">
        <v>18954</v>
      </c>
      <c r="G12826" t="str">
        <f>"00076369"</f>
        <v>00076369</v>
      </c>
      <c r="H12826">
        <v>605</v>
      </c>
      <c r="I12826">
        <v>150</v>
      </c>
      <c r="J12826">
        <v>0</v>
      </c>
      <c r="K12826">
        <v>50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R12826">
        <v>12</v>
      </c>
      <c r="S12826">
        <v>84</v>
      </c>
      <c r="V12826">
        <v>0</v>
      </c>
      <c r="W12826">
        <v>889</v>
      </c>
    </row>
    <row r="12827" spans="1:23" x14ac:dyDescent="0.25">
      <c r="H12827" t="s">
        <v>18955</v>
      </c>
    </row>
    <row r="12828" spans="1:23" x14ac:dyDescent="0.25">
      <c r="A12828">
        <v>6411</v>
      </c>
      <c r="B12828">
        <v>8926</v>
      </c>
      <c r="C12828" t="s">
        <v>1884</v>
      </c>
      <c r="D12828" t="s">
        <v>59</v>
      </c>
      <c r="E12828" t="s">
        <v>25</v>
      </c>
      <c r="F12828" t="s">
        <v>18956</v>
      </c>
      <c r="G12828" t="str">
        <f>"00042400"</f>
        <v>00042400</v>
      </c>
      <c r="H12828">
        <v>858</v>
      </c>
      <c r="I12828">
        <v>0</v>
      </c>
      <c r="J12828">
        <v>30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  <c r="R12828">
        <v>0</v>
      </c>
      <c r="S12828">
        <v>0</v>
      </c>
      <c r="V12828">
        <v>0</v>
      </c>
      <c r="W12828">
        <v>888</v>
      </c>
    </row>
    <row r="12829" spans="1:23" x14ac:dyDescent="0.25">
      <c r="H12829" t="s">
        <v>18957</v>
      </c>
    </row>
    <row r="12830" spans="1:23" x14ac:dyDescent="0.25">
      <c r="A12830">
        <v>6412</v>
      </c>
      <c r="B12830">
        <v>1099</v>
      </c>
      <c r="C12830" t="s">
        <v>4286</v>
      </c>
      <c r="D12830" t="s">
        <v>14</v>
      </c>
      <c r="E12830" t="s">
        <v>25</v>
      </c>
      <c r="F12830" t="s">
        <v>18958</v>
      </c>
      <c r="G12830" t="str">
        <f>"201511039818"</f>
        <v>201511039818</v>
      </c>
      <c r="H12830">
        <v>825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  <c r="R12830">
        <v>9</v>
      </c>
      <c r="S12830">
        <v>63</v>
      </c>
      <c r="V12830">
        <v>1</v>
      </c>
      <c r="W12830">
        <v>888</v>
      </c>
    </row>
    <row r="12831" spans="1:23" x14ac:dyDescent="0.25">
      <c r="H12831" t="s">
        <v>18959</v>
      </c>
    </row>
    <row r="12832" spans="1:23" x14ac:dyDescent="0.25">
      <c r="A12832">
        <v>6413</v>
      </c>
      <c r="B12832">
        <v>9795</v>
      </c>
      <c r="C12832" t="s">
        <v>6224</v>
      </c>
      <c r="D12832" t="s">
        <v>15</v>
      </c>
      <c r="E12832" t="s">
        <v>25</v>
      </c>
      <c r="F12832" t="s">
        <v>18960</v>
      </c>
      <c r="G12832" t="str">
        <f>"00094013"</f>
        <v>00094013</v>
      </c>
      <c r="H12832" t="s">
        <v>5800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  <c r="R12832">
        <v>0</v>
      </c>
      <c r="S12832">
        <v>0</v>
      </c>
      <c r="V12832">
        <v>1</v>
      </c>
      <c r="W12832" t="s">
        <v>5800</v>
      </c>
    </row>
    <row r="12833" spans="1:23" x14ac:dyDescent="0.25">
      <c r="H12833" t="s">
        <v>18961</v>
      </c>
    </row>
    <row r="12834" spans="1:23" x14ac:dyDescent="0.25">
      <c r="A12834">
        <v>6414</v>
      </c>
      <c r="B12834">
        <v>1769</v>
      </c>
      <c r="C12834" t="s">
        <v>18962</v>
      </c>
      <c r="D12834" t="s">
        <v>1143</v>
      </c>
      <c r="E12834" t="s">
        <v>70</v>
      </c>
      <c r="F12834" t="s">
        <v>18963</v>
      </c>
      <c r="G12834" t="str">
        <f>"00091021"</f>
        <v>00091021</v>
      </c>
      <c r="H12834" t="s">
        <v>5800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  <c r="R12834">
        <v>0</v>
      </c>
      <c r="S12834">
        <v>0</v>
      </c>
      <c r="V12834">
        <v>0</v>
      </c>
      <c r="W12834" t="s">
        <v>5800</v>
      </c>
    </row>
    <row r="12835" spans="1:23" x14ac:dyDescent="0.25">
      <c r="H12835" t="s">
        <v>18964</v>
      </c>
    </row>
    <row r="12836" spans="1:23" x14ac:dyDescent="0.25">
      <c r="A12836">
        <v>6415</v>
      </c>
      <c r="B12836">
        <v>4261</v>
      </c>
      <c r="C12836" t="s">
        <v>2667</v>
      </c>
      <c r="D12836" t="s">
        <v>651</v>
      </c>
      <c r="E12836" t="s">
        <v>96</v>
      </c>
      <c r="F12836" t="s">
        <v>18965</v>
      </c>
      <c r="G12836" t="str">
        <f>"201511030102"</f>
        <v>201511030102</v>
      </c>
      <c r="H12836" t="s">
        <v>5800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V12836">
        <v>0</v>
      </c>
      <c r="W12836" t="s">
        <v>5800</v>
      </c>
    </row>
    <row r="12837" spans="1:23" x14ac:dyDescent="0.25">
      <c r="H12837" t="s">
        <v>18966</v>
      </c>
    </row>
    <row r="12838" spans="1:23" x14ac:dyDescent="0.25">
      <c r="A12838">
        <v>6416</v>
      </c>
      <c r="B12838">
        <v>496</v>
      </c>
      <c r="C12838" t="s">
        <v>18967</v>
      </c>
      <c r="D12838" t="s">
        <v>187</v>
      </c>
      <c r="E12838" t="s">
        <v>41</v>
      </c>
      <c r="F12838" t="s">
        <v>18968</v>
      </c>
      <c r="G12838" t="str">
        <f>"00035001"</f>
        <v>00035001</v>
      </c>
      <c r="H12838" t="s">
        <v>5800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R12838">
        <v>0</v>
      </c>
      <c r="S12838">
        <v>0</v>
      </c>
      <c r="V12838">
        <v>1</v>
      </c>
      <c r="W12838" t="s">
        <v>5800</v>
      </c>
    </row>
    <row r="12839" spans="1:23" x14ac:dyDescent="0.25">
      <c r="H12839" t="s">
        <v>18969</v>
      </c>
    </row>
    <row r="12840" spans="1:23" x14ac:dyDescent="0.25">
      <c r="A12840">
        <v>6417</v>
      </c>
      <c r="B12840">
        <v>3293</v>
      </c>
      <c r="C12840" t="s">
        <v>2748</v>
      </c>
      <c r="D12840" t="s">
        <v>31</v>
      </c>
      <c r="E12840" t="s">
        <v>222</v>
      </c>
      <c r="F12840" t="s">
        <v>18970</v>
      </c>
      <c r="G12840" t="str">
        <f>"201511043325"</f>
        <v>201511043325</v>
      </c>
      <c r="H12840" t="s">
        <v>2791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  <c r="R12840">
        <v>5</v>
      </c>
      <c r="S12840">
        <v>35</v>
      </c>
      <c r="V12840">
        <v>3</v>
      </c>
      <c r="W12840" t="s">
        <v>18971</v>
      </c>
    </row>
    <row r="12841" spans="1:23" x14ac:dyDescent="0.25">
      <c r="H12841" t="s">
        <v>18972</v>
      </c>
    </row>
    <row r="12842" spans="1:23" x14ac:dyDescent="0.25">
      <c r="A12842">
        <v>6418</v>
      </c>
      <c r="B12842">
        <v>3244</v>
      </c>
      <c r="C12842" t="s">
        <v>2319</v>
      </c>
      <c r="D12842" t="s">
        <v>485</v>
      </c>
      <c r="E12842" t="s">
        <v>51</v>
      </c>
      <c r="F12842" t="s">
        <v>18973</v>
      </c>
      <c r="G12842" t="str">
        <f>"201412000267"</f>
        <v>201412000267</v>
      </c>
      <c r="H12842">
        <v>737</v>
      </c>
      <c r="I12842">
        <v>150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  <c r="R12842">
        <v>0</v>
      </c>
      <c r="S12842">
        <v>0</v>
      </c>
      <c r="V12842">
        <v>0</v>
      </c>
      <c r="W12842">
        <v>887</v>
      </c>
    </row>
    <row r="12843" spans="1:23" x14ac:dyDescent="0.25">
      <c r="H12843" t="s">
        <v>18974</v>
      </c>
    </row>
    <row r="12844" spans="1:23" x14ac:dyDescent="0.25">
      <c r="A12844">
        <v>6419</v>
      </c>
      <c r="B12844">
        <v>5671</v>
      </c>
      <c r="C12844" t="s">
        <v>18975</v>
      </c>
      <c r="D12844" t="s">
        <v>244</v>
      </c>
      <c r="E12844" t="s">
        <v>4232</v>
      </c>
      <c r="F12844" t="s">
        <v>18976</v>
      </c>
      <c r="G12844" t="str">
        <f>"201511022825"</f>
        <v>201511022825</v>
      </c>
      <c r="H12844">
        <v>704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  <c r="R12844">
        <v>26</v>
      </c>
      <c r="S12844">
        <v>182</v>
      </c>
      <c r="V12844">
        <v>3</v>
      </c>
      <c r="W12844">
        <v>886</v>
      </c>
    </row>
    <row r="12845" spans="1:23" x14ac:dyDescent="0.25">
      <c r="H12845" t="s">
        <v>18977</v>
      </c>
    </row>
    <row r="12846" spans="1:23" x14ac:dyDescent="0.25">
      <c r="A12846">
        <v>6420</v>
      </c>
      <c r="B12846">
        <v>10403</v>
      </c>
      <c r="C12846" t="s">
        <v>18978</v>
      </c>
      <c r="D12846" t="s">
        <v>40</v>
      </c>
      <c r="E12846" t="s">
        <v>213</v>
      </c>
      <c r="F12846" t="s">
        <v>18979</v>
      </c>
      <c r="G12846" t="str">
        <f>"00019188"</f>
        <v>00019188</v>
      </c>
      <c r="H12846" t="s">
        <v>5078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  <c r="R12846">
        <v>3</v>
      </c>
      <c r="S12846">
        <v>21</v>
      </c>
      <c r="V12846">
        <v>1</v>
      </c>
      <c r="W12846" t="s">
        <v>18980</v>
      </c>
    </row>
    <row r="12847" spans="1:23" x14ac:dyDescent="0.25">
      <c r="H12847" t="s">
        <v>18981</v>
      </c>
    </row>
    <row r="12848" spans="1:23" x14ac:dyDescent="0.25">
      <c r="A12848">
        <v>6421</v>
      </c>
      <c r="B12848">
        <v>8108</v>
      </c>
      <c r="C12848" t="s">
        <v>12238</v>
      </c>
      <c r="D12848" t="s">
        <v>489</v>
      </c>
      <c r="E12848" t="s">
        <v>162</v>
      </c>
      <c r="F12848" t="s">
        <v>18982</v>
      </c>
      <c r="G12848" t="str">
        <f>"00096025"</f>
        <v>00096025</v>
      </c>
      <c r="H12848" t="s">
        <v>2366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0</v>
      </c>
      <c r="R12848">
        <v>0</v>
      </c>
      <c r="S12848">
        <v>0</v>
      </c>
      <c r="V12848">
        <v>2</v>
      </c>
      <c r="W12848" t="s">
        <v>2366</v>
      </c>
    </row>
    <row r="12849" spans="1:23" x14ac:dyDescent="0.25">
      <c r="H12849" t="s">
        <v>17788</v>
      </c>
    </row>
    <row r="12850" spans="1:23" x14ac:dyDescent="0.25">
      <c r="A12850">
        <v>6422</v>
      </c>
      <c r="B12850">
        <v>9126</v>
      </c>
      <c r="C12850" t="s">
        <v>504</v>
      </c>
      <c r="D12850" t="s">
        <v>1872</v>
      </c>
      <c r="E12850" t="s">
        <v>51</v>
      </c>
      <c r="F12850" t="s">
        <v>18983</v>
      </c>
      <c r="G12850" t="str">
        <f>"00069952"</f>
        <v>00069952</v>
      </c>
      <c r="H12850" t="s">
        <v>2366</v>
      </c>
      <c r="I12850">
        <v>0</v>
      </c>
      <c r="J12850">
        <v>0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  <c r="R12850">
        <v>0</v>
      </c>
      <c r="S12850">
        <v>0</v>
      </c>
      <c r="V12850">
        <v>0</v>
      </c>
      <c r="W12850" t="s">
        <v>2366</v>
      </c>
    </row>
    <row r="12851" spans="1:23" x14ac:dyDescent="0.25">
      <c r="H12851" t="s">
        <v>18984</v>
      </c>
    </row>
    <row r="12852" spans="1:23" x14ac:dyDescent="0.25">
      <c r="A12852">
        <v>6423</v>
      </c>
      <c r="B12852">
        <v>1561</v>
      </c>
      <c r="C12852" t="s">
        <v>517</v>
      </c>
      <c r="D12852" t="s">
        <v>326</v>
      </c>
      <c r="E12852" t="s">
        <v>60</v>
      </c>
      <c r="F12852" t="s">
        <v>18985</v>
      </c>
      <c r="G12852" t="str">
        <f>"00026939"</f>
        <v>00026939</v>
      </c>
      <c r="H12852" t="s">
        <v>2366</v>
      </c>
      <c r="I12852">
        <v>0</v>
      </c>
      <c r="J12852">
        <v>0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  <c r="R12852">
        <v>0</v>
      </c>
      <c r="S12852">
        <v>0</v>
      </c>
      <c r="V12852">
        <v>2</v>
      </c>
      <c r="W12852" t="s">
        <v>2366</v>
      </c>
    </row>
    <row r="12853" spans="1:23" x14ac:dyDescent="0.25">
      <c r="H12853" t="s">
        <v>18986</v>
      </c>
    </row>
    <row r="12854" spans="1:23" x14ac:dyDescent="0.25">
      <c r="A12854">
        <v>6424</v>
      </c>
      <c r="B12854">
        <v>7704</v>
      </c>
      <c r="C12854" t="s">
        <v>18987</v>
      </c>
      <c r="D12854" t="s">
        <v>112</v>
      </c>
      <c r="E12854" t="s">
        <v>55</v>
      </c>
      <c r="F12854" t="s">
        <v>18988</v>
      </c>
      <c r="G12854" t="str">
        <f>"00047023"</f>
        <v>00047023</v>
      </c>
      <c r="H12854" t="s">
        <v>2366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v>0</v>
      </c>
      <c r="S12854">
        <v>0</v>
      </c>
      <c r="V12854">
        <v>0</v>
      </c>
      <c r="W12854" t="s">
        <v>2366</v>
      </c>
    </row>
    <row r="12855" spans="1:23" x14ac:dyDescent="0.25">
      <c r="H12855" t="s">
        <v>18989</v>
      </c>
    </row>
    <row r="12856" spans="1:23" x14ac:dyDescent="0.25">
      <c r="A12856">
        <v>6425</v>
      </c>
      <c r="B12856">
        <v>3078</v>
      </c>
      <c r="C12856" t="s">
        <v>18990</v>
      </c>
      <c r="D12856" t="s">
        <v>18991</v>
      </c>
      <c r="E12856" t="s">
        <v>70</v>
      </c>
      <c r="F12856" t="s">
        <v>18992</v>
      </c>
      <c r="G12856" t="str">
        <f>"00017882"</f>
        <v>00017882</v>
      </c>
      <c r="H12856" t="s">
        <v>2366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  <c r="R12856">
        <v>0</v>
      </c>
      <c r="S12856">
        <v>0</v>
      </c>
      <c r="V12856">
        <v>1</v>
      </c>
      <c r="W12856" t="s">
        <v>2366</v>
      </c>
    </row>
    <row r="12857" spans="1:23" x14ac:dyDescent="0.25">
      <c r="H12857" t="s">
        <v>18993</v>
      </c>
    </row>
    <row r="12858" spans="1:23" x14ac:dyDescent="0.25">
      <c r="A12858">
        <v>6426</v>
      </c>
      <c r="B12858">
        <v>7537</v>
      </c>
      <c r="C12858" t="s">
        <v>18994</v>
      </c>
      <c r="D12858" t="s">
        <v>70</v>
      </c>
      <c r="E12858" t="s">
        <v>15</v>
      </c>
      <c r="F12858" t="s">
        <v>18995</v>
      </c>
      <c r="G12858" t="str">
        <f>"201511005547"</f>
        <v>201511005547</v>
      </c>
      <c r="H12858" t="s">
        <v>2366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R12858">
        <v>0</v>
      </c>
      <c r="S12858">
        <v>0</v>
      </c>
      <c r="V12858">
        <v>2</v>
      </c>
      <c r="W12858" t="s">
        <v>2366</v>
      </c>
    </row>
    <row r="12859" spans="1:23" x14ac:dyDescent="0.25">
      <c r="H12859" t="s">
        <v>18996</v>
      </c>
    </row>
    <row r="12860" spans="1:23" x14ac:dyDescent="0.25">
      <c r="A12860">
        <v>6427</v>
      </c>
      <c r="B12860">
        <v>5960</v>
      </c>
      <c r="C12860" t="s">
        <v>18997</v>
      </c>
      <c r="D12860" t="s">
        <v>326</v>
      </c>
      <c r="E12860" t="s">
        <v>4836</v>
      </c>
      <c r="F12860" t="s">
        <v>18998</v>
      </c>
      <c r="G12860" t="str">
        <f>"00036971"</f>
        <v>00036971</v>
      </c>
      <c r="H12860" t="s">
        <v>6789</v>
      </c>
      <c r="I12860">
        <v>0</v>
      </c>
      <c r="J12860">
        <v>0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  <c r="R12860">
        <v>10</v>
      </c>
      <c r="S12860">
        <v>70</v>
      </c>
      <c r="V12860">
        <v>2</v>
      </c>
      <c r="W12860" t="s">
        <v>18999</v>
      </c>
    </row>
    <row r="12861" spans="1:23" x14ac:dyDescent="0.25">
      <c r="H12861" t="s">
        <v>19000</v>
      </c>
    </row>
    <row r="12862" spans="1:23" x14ac:dyDescent="0.25">
      <c r="A12862">
        <v>6428</v>
      </c>
      <c r="B12862">
        <v>7109</v>
      </c>
      <c r="C12862" t="s">
        <v>19001</v>
      </c>
      <c r="D12862" t="s">
        <v>5403</v>
      </c>
      <c r="E12862" t="s">
        <v>123</v>
      </c>
      <c r="F12862" t="s">
        <v>19002</v>
      </c>
      <c r="G12862" t="str">
        <f>"00023208"</f>
        <v>00023208</v>
      </c>
      <c r="H12862">
        <v>836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  <c r="R12862">
        <v>7</v>
      </c>
      <c r="S12862">
        <v>49</v>
      </c>
      <c r="V12862">
        <v>1</v>
      </c>
      <c r="W12862">
        <v>885</v>
      </c>
    </row>
    <row r="12863" spans="1:23" x14ac:dyDescent="0.25">
      <c r="H12863" t="s">
        <v>19003</v>
      </c>
    </row>
    <row r="12864" spans="1:23" x14ac:dyDescent="0.25">
      <c r="A12864">
        <v>6429</v>
      </c>
      <c r="B12864">
        <v>7907</v>
      </c>
      <c r="C12864" t="s">
        <v>19004</v>
      </c>
      <c r="D12864" t="s">
        <v>19005</v>
      </c>
      <c r="E12864" t="s">
        <v>19006</v>
      </c>
      <c r="F12864" t="s">
        <v>19007</v>
      </c>
      <c r="G12864" t="str">
        <f>"00074815"</f>
        <v>00074815</v>
      </c>
      <c r="H12864">
        <v>693</v>
      </c>
      <c r="I12864">
        <v>150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R12864">
        <v>6</v>
      </c>
      <c r="S12864">
        <v>42</v>
      </c>
      <c r="V12864">
        <v>0</v>
      </c>
      <c r="W12864">
        <v>885</v>
      </c>
    </row>
    <row r="12865" spans="1:23" x14ac:dyDescent="0.25">
      <c r="H12865" t="s">
        <v>19008</v>
      </c>
    </row>
    <row r="12866" spans="1:23" x14ac:dyDescent="0.25">
      <c r="A12866">
        <v>6430</v>
      </c>
      <c r="B12866">
        <v>966</v>
      </c>
      <c r="C12866" t="s">
        <v>19009</v>
      </c>
      <c r="D12866" t="s">
        <v>636</v>
      </c>
      <c r="E12866" t="s">
        <v>188</v>
      </c>
      <c r="F12866" t="s">
        <v>19010</v>
      </c>
      <c r="G12866" t="str">
        <f>"201406015639"</f>
        <v>201406015639</v>
      </c>
      <c r="H12866" t="s">
        <v>2658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R12866">
        <v>3</v>
      </c>
      <c r="S12866">
        <v>21</v>
      </c>
      <c r="V12866">
        <v>0</v>
      </c>
      <c r="W12866" t="s">
        <v>19011</v>
      </c>
    </row>
    <row r="12867" spans="1:23" x14ac:dyDescent="0.25">
      <c r="H12867" t="s">
        <v>19012</v>
      </c>
    </row>
    <row r="12868" spans="1:23" x14ac:dyDescent="0.25">
      <c r="A12868">
        <v>6431</v>
      </c>
      <c r="B12868">
        <v>7313</v>
      </c>
      <c r="C12868" t="s">
        <v>4677</v>
      </c>
      <c r="D12868" t="s">
        <v>4678</v>
      </c>
      <c r="E12868" t="s">
        <v>96</v>
      </c>
      <c r="F12868" t="s">
        <v>4679</v>
      </c>
      <c r="G12868" t="str">
        <f>"00085402"</f>
        <v>00085402</v>
      </c>
      <c r="H12868" t="s">
        <v>2385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0</v>
      </c>
      <c r="R12868">
        <v>0</v>
      </c>
      <c r="S12868">
        <v>0</v>
      </c>
      <c r="V12868">
        <v>0</v>
      </c>
      <c r="W12868" t="s">
        <v>2385</v>
      </c>
    </row>
    <row r="12869" spans="1:23" x14ac:dyDescent="0.25">
      <c r="H12869" t="s">
        <v>4681</v>
      </c>
    </row>
    <row r="12870" spans="1:23" x14ac:dyDescent="0.25">
      <c r="A12870">
        <v>6432</v>
      </c>
      <c r="B12870">
        <v>3419</v>
      </c>
      <c r="C12870" t="s">
        <v>1318</v>
      </c>
      <c r="D12870" t="s">
        <v>187</v>
      </c>
      <c r="E12870" t="s">
        <v>459</v>
      </c>
      <c r="F12870" t="s">
        <v>19013</v>
      </c>
      <c r="G12870" t="str">
        <f>"00084446"</f>
        <v>00084446</v>
      </c>
      <c r="H12870" t="s">
        <v>2857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R12870">
        <v>5</v>
      </c>
      <c r="S12870">
        <v>35</v>
      </c>
      <c r="V12870">
        <v>0</v>
      </c>
      <c r="W12870" t="s">
        <v>19014</v>
      </c>
    </row>
    <row r="12871" spans="1:23" x14ac:dyDescent="0.25">
      <c r="H12871">
        <v>876</v>
      </c>
    </row>
    <row r="12872" spans="1:23" x14ac:dyDescent="0.25">
      <c r="A12872">
        <v>6433</v>
      </c>
      <c r="B12872">
        <v>7418</v>
      </c>
      <c r="C12872" t="s">
        <v>19015</v>
      </c>
      <c r="D12872" t="s">
        <v>55</v>
      </c>
      <c r="E12872" t="s">
        <v>9727</v>
      </c>
      <c r="F12872" t="s">
        <v>19016</v>
      </c>
      <c r="G12872" t="str">
        <f>"201511030738"</f>
        <v>201511030738</v>
      </c>
      <c r="H12872">
        <v>814</v>
      </c>
      <c r="I12872">
        <v>0</v>
      </c>
      <c r="J12872">
        <v>70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R12872">
        <v>0</v>
      </c>
      <c r="S12872">
        <v>0</v>
      </c>
      <c r="V12872">
        <v>0</v>
      </c>
      <c r="W12872">
        <v>884</v>
      </c>
    </row>
    <row r="12873" spans="1:23" x14ac:dyDescent="0.25">
      <c r="H12873" t="s">
        <v>19017</v>
      </c>
    </row>
    <row r="12874" spans="1:23" x14ac:dyDescent="0.25">
      <c r="A12874">
        <v>6434</v>
      </c>
      <c r="B12874">
        <v>7652</v>
      </c>
      <c r="C12874" t="s">
        <v>19018</v>
      </c>
      <c r="D12874" t="s">
        <v>2911</v>
      </c>
      <c r="E12874" t="s">
        <v>222</v>
      </c>
      <c r="F12874" t="s">
        <v>19019</v>
      </c>
      <c r="G12874" t="str">
        <f>"201511007020"</f>
        <v>201511007020</v>
      </c>
      <c r="H12874">
        <v>792</v>
      </c>
      <c r="I12874">
        <v>0</v>
      </c>
      <c r="J12874">
        <v>50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  <c r="R12874">
        <v>6</v>
      </c>
      <c r="S12874">
        <v>42</v>
      </c>
      <c r="V12874">
        <v>0</v>
      </c>
      <c r="W12874">
        <v>884</v>
      </c>
    </row>
    <row r="12875" spans="1:23" x14ac:dyDescent="0.25">
      <c r="H12875" t="s">
        <v>880</v>
      </c>
    </row>
    <row r="12876" spans="1:23" x14ac:dyDescent="0.25">
      <c r="A12876">
        <v>6435</v>
      </c>
      <c r="B12876">
        <v>10065</v>
      </c>
      <c r="C12876" t="s">
        <v>19020</v>
      </c>
      <c r="D12876" t="s">
        <v>19021</v>
      </c>
      <c r="E12876" t="s">
        <v>19022</v>
      </c>
      <c r="F12876" t="s">
        <v>19023</v>
      </c>
      <c r="G12876" t="str">
        <f>"00073301"</f>
        <v>00073301</v>
      </c>
      <c r="H12876" t="s">
        <v>2791</v>
      </c>
      <c r="I12876">
        <v>0</v>
      </c>
      <c r="J12876">
        <v>30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0</v>
      </c>
      <c r="Q12876">
        <v>0</v>
      </c>
      <c r="R12876">
        <v>0</v>
      </c>
      <c r="S12876">
        <v>0</v>
      </c>
      <c r="V12876">
        <v>2</v>
      </c>
      <c r="W12876" t="s">
        <v>19024</v>
      </c>
    </row>
    <row r="12877" spans="1:23" x14ac:dyDescent="0.25">
      <c r="H12877" t="s">
        <v>19025</v>
      </c>
    </row>
    <row r="12878" spans="1:23" x14ac:dyDescent="0.25">
      <c r="A12878">
        <v>6436</v>
      </c>
      <c r="B12878">
        <v>8794</v>
      </c>
      <c r="C12878" t="s">
        <v>19026</v>
      </c>
      <c r="D12878" t="s">
        <v>496</v>
      </c>
      <c r="E12878" t="s">
        <v>51</v>
      </c>
      <c r="F12878" t="s">
        <v>19027</v>
      </c>
      <c r="G12878" t="str">
        <f>"201502003223"</f>
        <v>201502003223</v>
      </c>
      <c r="H12878" t="s">
        <v>19028</v>
      </c>
      <c r="I12878">
        <v>150</v>
      </c>
      <c r="J12878">
        <v>30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0</v>
      </c>
      <c r="R12878">
        <v>12</v>
      </c>
      <c r="S12878">
        <v>84</v>
      </c>
      <c r="V12878">
        <v>0</v>
      </c>
      <c r="W12878" t="s">
        <v>2420</v>
      </c>
    </row>
    <row r="12879" spans="1:23" x14ac:dyDescent="0.25">
      <c r="H12879" t="s">
        <v>19029</v>
      </c>
    </row>
    <row r="12880" spans="1:23" x14ac:dyDescent="0.25">
      <c r="A12880">
        <v>6437</v>
      </c>
      <c r="B12880">
        <v>1558</v>
      </c>
      <c r="C12880" t="s">
        <v>19030</v>
      </c>
      <c r="D12880" t="s">
        <v>489</v>
      </c>
      <c r="E12880" t="s">
        <v>295</v>
      </c>
      <c r="F12880" t="s">
        <v>19031</v>
      </c>
      <c r="G12880" t="str">
        <f>"201511017057"</f>
        <v>201511017057</v>
      </c>
      <c r="H12880">
        <v>847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0</v>
      </c>
      <c r="R12880">
        <v>5</v>
      </c>
      <c r="S12880">
        <v>35</v>
      </c>
      <c r="V12880">
        <v>2</v>
      </c>
      <c r="W12880">
        <v>882</v>
      </c>
    </row>
    <row r="12881" spans="1:23" x14ac:dyDescent="0.25">
      <c r="H12881" t="s">
        <v>735</v>
      </c>
    </row>
    <row r="12882" spans="1:23" x14ac:dyDescent="0.25">
      <c r="A12882">
        <v>6438</v>
      </c>
      <c r="B12882">
        <v>5048</v>
      </c>
      <c r="C12882" t="s">
        <v>5559</v>
      </c>
      <c r="D12882" t="s">
        <v>379</v>
      </c>
      <c r="E12882" t="s">
        <v>70</v>
      </c>
      <c r="F12882" t="s">
        <v>19032</v>
      </c>
      <c r="G12882" t="str">
        <f>"201510000346"</f>
        <v>201510000346</v>
      </c>
      <c r="H12882">
        <v>660</v>
      </c>
      <c r="I12882">
        <v>150</v>
      </c>
      <c r="J12882">
        <v>30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  <c r="R12882">
        <v>6</v>
      </c>
      <c r="S12882">
        <v>42</v>
      </c>
      <c r="V12882">
        <v>2</v>
      </c>
      <c r="W12882">
        <v>882</v>
      </c>
    </row>
    <row r="12883" spans="1:23" x14ac:dyDescent="0.25">
      <c r="H12883" t="s">
        <v>19033</v>
      </c>
    </row>
    <row r="12884" spans="1:23" x14ac:dyDescent="0.25">
      <c r="A12884">
        <v>6439</v>
      </c>
      <c r="B12884">
        <v>9075</v>
      </c>
      <c r="C12884" t="s">
        <v>1518</v>
      </c>
      <c r="D12884" t="s">
        <v>2999</v>
      </c>
      <c r="E12884" t="s">
        <v>41</v>
      </c>
      <c r="F12884" t="s">
        <v>19034</v>
      </c>
      <c r="G12884" t="str">
        <f>"201511035184"</f>
        <v>201511035184</v>
      </c>
      <c r="H12884" t="s">
        <v>4742</v>
      </c>
      <c r="I12884">
        <v>150</v>
      </c>
      <c r="J12884">
        <v>0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0</v>
      </c>
      <c r="R12884">
        <v>0</v>
      </c>
      <c r="S12884">
        <v>0</v>
      </c>
      <c r="V12884">
        <v>0</v>
      </c>
      <c r="W12884" t="s">
        <v>19035</v>
      </c>
    </row>
    <row r="12885" spans="1:23" x14ac:dyDescent="0.25">
      <c r="H12885" t="s">
        <v>19036</v>
      </c>
    </row>
    <row r="12886" spans="1:23" x14ac:dyDescent="0.25">
      <c r="A12886">
        <v>6440</v>
      </c>
      <c r="B12886">
        <v>3592</v>
      </c>
      <c r="C12886" t="s">
        <v>19037</v>
      </c>
      <c r="D12886" t="s">
        <v>842</v>
      </c>
      <c r="E12886" t="s">
        <v>25</v>
      </c>
      <c r="F12886" t="s">
        <v>19038</v>
      </c>
      <c r="G12886" t="str">
        <f>"201511043231"</f>
        <v>201511043231</v>
      </c>
      <c r="H12886">
        <v>825</v>
      </c>
      <c r="I12886">
        <v>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0</v>
      </c>
      <c r="R12886">
        <v>8</v>
      </c>
      <c r="S12886">
        <v>56</v>
      </c>
      <c r="V12886">
        <v>1</v>
      </c>
      <c r="W12886">
        <v>881</v>
      </c>
    </row>
    <row r="12887" spans="1:23" x14ac:dyDescent="0.25">
      <c r="H12887" t="s">
        <v>19039</v>
      </c>
    </row>
    <row r="12888" spans="1:23" x14ac:dyDescent="0.25">
      <c r="A12888">
        <v>6441</v>
      </c>
      <c r="B12888">
        <v>9834</v>
      </c>
      <c r="C12888" t="s">
        <v>2108</v>
      </c>
      <c r="D12888" t="s">
        <v>15</v>
      </c>
      <c r="E12888" t="s">
        <v>196</v>
      </c>
      <c r="F12888" t="s">
        <v>19040</v>
      </c>
      <c r="G12888" t="str">
        <f>"201511033293"</f>
        <v>201511033293</v>
      </c>
      <c r="H12888">
        <v>748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  <c r="R12888">
        <v>19</v>
      </c>
      <c r="S12888">
        <v>133</v>
      </c>
      <c r="V12888">
        <v>1</v>
      </c>
      <c r="W12888">
        <v>881</v>
      </c>
    </row>
    <row r="12889" spans="1:23" x14ac:dyDescent="0.25">
      <c r="H12889" t="s">
        <v>19041</v>
      </c>
    </row>
    <row r="12890" spans="1:23" x14ac:dyDescent="0.25">
      <c r="A12890">
        <v>6442</v>
      </c>
      <c r="B12890">
        <v>3820</v>
      </c>
      <c r="C12890" t="s">
        <v>19042</v>
      </c>
      <c r="D12890" t="s">
        <v>24</v>
      </c>
      <c r="E12890" t="s">
        <v>96</v>
      </c>
      <c r="F12890" t="s">
        <v>19043</v>
      </c>
      <c r="G12890" t="str">
        <f>"00070245"</f>
        <v>00070245</v>
      </c>
      <c r="H12890">
        <v>880</v>
      </c>
      <c r="I12890">
        <v>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0</v>
      </c>
      <c r="R12890">
        <v>0</v>
      </c>
      <c r="S12890">
        <v>0</v>
      </c>
      <c r="V12890">
        <v>2</v>
      </c>
      <c r="W12890">
        <v>880</v>
      </c>
    </row>
    <row r="12891" spans="1:23" x14ac:dyDescent="0.25">
      <c r="H12891" t="s">
        <v>19044</v>
      </c>
    </row>
    <row r="12892" spans="1:23" x14ac:dyDescent="0.25">
      <c r="A12892">
        <v>6443</v>
      </c>
      <c r="B12892">
        <v>6677</v>
      </c>
      <c r="C12892" t="s">
        <v>19045</v>
      </c>
      <c r="D12892" t="s">
        <v>14</v>
      </c>
      <c r="E12892" t="s">
        <v>8375</v>
      </c>
      <c r="F12892" t="s">
        <v>19046</v>
      </c>
      <c r="G12892" t="str">
        <f>"201511018228"</f>
        <v>201511018228</v>
      </c>
      <c r="H12892">
        <v>880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0</v>
      </c>
      <c r="R12892">
        <v>0</v>
      </c>
      <c r="S12892">
        <v>0</v>
      </c>
      <c r="V12892">
        <v>0</v>
      </c>
      <c r="W12892">
        <v>880</v>
      </c>
    </row>
    <row r="12893" spans="1:23" x14ac:dyDescent="0.25">
      <c r="H12893" t="s">
        <v>19047</v>
      </c>
    </row>
    <row r="12894" spans="1:23" x14ac:dyDescent="0.25">
      <c r="A12894">
        <v>6444</v>
      </c>
      <c r="B12894">
        <v>1039</v>
      </c>
      <c r="C12894" t="s">
        <v>19048</v>
      </c>
      <c r="D12894" t="s">
        <v>83</v>
      </c>
      <c r="E12894" t="s">
        <v>51</v>
      </c>
      <c r="F12894" t="s">
        <v>19049</v>
      </c>
      <c r="G12894" t="str">
        <f>"00027664"</f>
        <v>00027664</v>
      </c>
      <c r="H12894">
        <v>880</v>
      </c>
      <c r="I12894">
        <v>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  <c r="R12894">
        <v>0</v>
      </c>
      <c r="S12894">
        <v>0</v>
      </c>
      <c r="V12894">
        <v>2</v>
      </c>
      <c r="W12894">
        <v>880</v>
      </c>
    </row>
    <row r="12895" spans="1:23" x14ac:dyDescent="0.25">
      <c r="H12895" t="s">
        <v>16716</v>
      </c>
    </row>
    <row r="12896" spans="1:23" x14ac:dyDescent="0.25">
      <c r="A12896">
        <v>6445</v>
      </c>
      <c r="B12896">
        <v>9763</v>
      </c>
      <c r="C12896" t="s">
        <v>19050</v>
      </c>
      <c r="D12896" t="s">
        <v>425</v>
      </c>
      <c r="E12896" t="s">
        <v>15</v>
      </c>
      <c r="F12896" t="s">
        <v>19051</v>
      </c>
      <c r="G12896" t="str">
        <f>"201511041656"</f>
        <v>201511041656</v>
      </c>
      <c r="H12896">
        <v>880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  <c r="R12896">
        <v>0</v>
      </c>
      <c r="S12896">
        <v>0</v>
      </c>
      <c r="V12896">
        <v>0</v>
      </c>
      <c r="W12896">
        <v>880</v>
      </c>
    </row>
    <row r="12897" spans="1:23" x14ac:dyDescent="0.25">
      <c r="H12897" t="s">
        <v>19052</v>
      </c>
    </row>
    <row r="12898" spans="1:23" x14ac:dyDescent="0.25">
      <c r="A12898">
        <v>6446</v>
      </c>
      <c r="B12898">
        <v>1799</v>
      </c>
      <c r="C12898" t="s">
        <v>19053</v>
      </c>
      <c r="D12898" t="s">
        <v>187</v>
      </c>
      <c r="E12898" t="s">
        <v>1191</v>
      </c>
      <c r="F12898" t="s">
        <v>19054</v>
      </c>
      <c r="G12898" t="str">
        <f>"00022019"</f>
        <v>00022019</v>
      </c>
      <c r="H12898">
        <v>880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  <c r="R12898">
        <v>0</v>
      </c>
      <c r="S12898">
        <v>0</v>
      </c>
      <c r="V12898">
        <v>1</v>
      </c>
      <c r="W12898">
        <v>880</v>
      </c>
    </row>
    <row r="12899" spans="1:23" x14ac:dyDescent="0.25">
      <c r="H12899">
        <v>828</v>
      </c>
    </row>
    <row r="12900" spans="1:23" x14ac:dyDescent="0.25">
      <c r="A12900">
        <v>6447</v>
      </c>
      <c r="B12900">
        <v>2582</v>
      </c>
      <c r="C12900" t="s">
        <v>464</v>
      </c>
      <c r="D12900" t="s">
        <v>485</v>
      </c>
      <c r="E12900" t="s">
        <v>51</v>
      </c>
      <c r="F12900" t="s">
        <v>19055</v>
      </c>
      <c r="G12900" t="str">
        <f>"00030232"</f>
        <v>00030232</v>
      </c>
      <c r="H12900">
        <v>880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0</v>
      </c>
      <c r="R12900">
        <v>0</v>
      </c>
      <c r="S12900">
        <v>0</v>
      </c>
      <c r="V12900">
        <v>3</v>
      </c>
      <c r="W12900">
        <v>880</v>
      </c>
    </row>
    <row r="12901" spans="1:23" x14ac:dyDescent="0.25">
      <c r="H12901" t="s">
        <v>19056</v>
      </c>
    </row>
    <row r="12902" spans="1:23" x14ac:dyDescent="0.25">
      <c r="A12902">
        <v>6448</v>
      </c>
      <c r="B12902">
        <v>1544</v>
      </c>
      <c r="C12902" t="s">
        <v>19057</v>
      </c>
      <c r="D12902" t="s">
        <v>105</v>
      </c>
      <c r="E12902" t="s">
        <v>196</v>
      </c>
      <c r="F12902" t="s">
        <v>19058</v>
      </c>
      <c r="G12902" t="str">
        <f>"00069387"</f>
        <v>00069387</v>
      </c>
      <c r="H12902">
        <v>880</v>
      </c>
      <c r="I12902">
        <v>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R12902">
        <v>0</v>
      </c>
      <c r="S12902">
        <v>0</v>
      </c>
      <c r="V12902">
        <v>0</v>
      </c>
      <c r="W12902">
        <v>880</v>
      </c>
    </row>
    <row r="12903" spans="1:23" x14ac:dyDescent="0.25">
      <c r="H12903" t="s">
        <v>19059</v>
      </c>
    </row>
    <row r="12904" spans="1:23" x14ac:dyDescent="0.25">
      <c r="A12904">
        <v>6449</v>
      </c>
      <c r="B12904">
        <v>4405</v>
      </c>
      <c r="C12904" t="s">
        <v>17719</v>
      </c>
      <c r="D12904" t="s">
        <v>1218</v>
      </c>
      <c r="E12904" t="s">
        <v>51</v>
      </c>
      <c r="F12904" t="s">
        <v>19060</v>
      </c>
      <c r="G12904" t="str">
        <f>"201102000058"</f>
        <v>201102000058</v>
      </c>
      <c r="H12904">
        <v>880</v>
      </c>
      <c r="I12904">
        <v>0</v>
      </c>
      <c r="J12904">
        <v>0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0</v>
      </c>
      <c r="Q12904">
        <v>0</v>
      </c>
      <c r="R12904">
        <v>0</v>
      </c>
      <c r="S12904">
        <v>0</v>
      </c>
      <c r="V12904">
        <v>0</v>
      </c>
      <c r="W12904">
        <v>880</v>
      </c>
    </row>
    <row r="12905" spans="1:23" x14ac:dyDescent="0.25">
      <c r="H12905" t="s">
        <v>19061</v>
      </c>
    </row>
    <row r="12906" spans="1:23" x14ac:dyDescent="0.25">
      <c r="A12906">
        <v>6450</v>
      </c>
      <c r="B12906">
        <v>70</v>
      </c>
      <c r="C12906" t="s">
        <v>19062</v>
      </c>
      <c r="D12906" t="s">
        <v>383</v>
      </c>
      <c r="E12906" t="s">
        <v>196</v>
      </c>
      <c r="F12906" t="s">
        <v>19063</v>
      </c>
      <c r="G12906" t="str">
        <f>"201511009379"</f>
        <v>201511009379</v>
      </c>
      <c r="H12906">
        <v>880</v>
      </c>
      <c r="I12906">
        <v>0</v>
      </c>
      <c r="J12906">
        <v>0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R12906">
        <v>0</v>
      </c>
      <c r="S12906">
        <v>0</v>
      </c>
      <c r="V12906">
        <v>2</v>
      </c>
      <c r="W12906">
        <v>880</v>
      </c>
    </row>
    <row r="12907" spans="1:23" x14ac:dyDescent="0.25">
      <c r="H12907" t="s">
        <v>19064</v>
      </c>
    </row>
    <row r="12908" spans="1:23" x14ac:dyDescent="0.25">
      <c r="A12908">
        <v>6451</v>
      </c>
      <c r="B12908">
        <v>1066</v>
      </c>
      <c r="C12908" t="s">
        <v>19065</v>
      </c>
      <c r="D12908" t="s">
        <v>19066</v>
      </c>
      <c r="E12908" t="s">
        <v>19067</v>
      </c>
      <c r="F12908" t="s">
        <v>19068</v>
      </c>
      <c r="G12908" t="str">
        <f>"00020041"</f>
        <v>00020041</v>
      </c>
      <c r="H12908">
        <v>880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  <c r="R12908">
        <v>0</v>
      </c>
      <c r="S12908">
        <v>0</v>
      </c>
      <c r="V12908">
        <v>1</v>
      </c>
      <c r="W12908">
        <v>880</v>
      </c>
    </row>
    <row r="12909" spans="1:23" x14ac:dyDescent="0.25">
      <c r="H12909" t="s">
        <v>19069</v>
      </c>
    </row>
    <row r="12910" spans="1:23" x14ac:dyDescent="0.25">
      <c r="A12910">
        <v>6452</v>
      </c>
      <c r="B12910">
        <v>411</v>
      </c>
      <c r="C12910" t="s">
        <v>4805</v>
      </c>
      <c r="D12910" t="s">
        <v>1276</v>
      </c>
      <c r="E12910" t="s">
        <v>60</v>
      </c>
      <c r="F12910" t="s">
        <v>4806</v>
      </c>
      <c r="G12910" t="str">
        <f>"00022714"</f>
        <v>00022714</v>
      </c>
      <c r="H12910">
        <v>880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  <c r="R12910">
        <v>0</v>
      </c>
      <c r="S12910">
        <v>0</v>
      </c>
      <c r="V12910">
        <v>0</v>
      </c>
      <c r="W12910">
        <v>880</v>
      </c>
    </row>
    <row r="12911" spans="1:23" x14ac:dyDescent="0.25">
      <c r="H12911" t="s">
        <v>4807</v>
      </c>
    </row>
    <row r="12912" spans="1:23" x14ac:dyDescent="0.25">
      <c r="A12912">
        <v>6453</v>
      </c>
      <c r="B12912">
        <v>3539</v>
      </c>
      <c r="C12912" t="s">
        <v>19070</v>
      </c>
      <c r="D12912" t="s">
        <v>19071</v>
      </c>
      <c r="E12912" t="s">
        <v>196</v>
      </c>
      <c r="F12912" t="s">
        <v>19072</v>
      </c>
      <c r="G12912" t="str">
        <f>"00028414"</f>
        <v>00028414</v>
      </c>
      <c r="H12912">
        <v>880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R12912">
        <v>0</v>
      </c>
      <c r="S12912">
        <v>0</v>
      </c>
      <c r="V12912">
        <v>1</v>
      </c>
      <c r="W12912">
        <v>880</v>
      </c>
    </row>
    <row r="12913" spans="1:23" x14ac:dyDescent="0.25">
      <c r="H12913" t="s">
        <v>19073</v>
      </c>
    </row>
    <row r="12914" spans="1:23" x14ac:dyDescent="0.25">
      <c r="A12914">
        <v>6454</v>
      </c>
      <c r="B12914">
        <v>3641</v>
      </c>
      <c r="C12914" t="s">
        <v>19074</v>
      </c>
      <c r="D12914" t="s">
        <v>112</v>
      </c>
      <c r="E12914" t="s">
        <v>41</v>
      </c>
      <c r="F12914" t="s">
        <v>19075</v>
      </c>
      <c r="G12914" t="str">
        <f>"00036088"</f>
        <v>00036088</v>
      </c>
      <c r="H12914">
        <v>880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R12914">
        <v>0</v>
      </c>
      <c r="S12914">
        <v>0</v>
      </c>
      <c r="V12914">
        <v>2</v>
      </c>
      <c r="W12914">
        <v>880</v>
      </c>
    </row>
    <row r="12915" spans="1:23" x14ac:dyDescent="0.25">
      <c r="H12915" t="s">
        <v>19076</v>
      </c>
    </row>
    <row r="12916" spans="1:23" x14ac:dyDescent="0.25">
      <c r="A12916">
        <v>6455</v>
      </c>
      <c r="B12916">
        <v>8062</v>
      </c>
      <c r="C12916" t="s">
        <v>2992</v>
      </c>
      <c r="D12916" t="s">
        <v>83</v>
      </c>
      <c r="E12916" t="s">
        <v>32</v>
      </c>
      <c r="F12916" t="s">
        <v>12175</v>
      </c>
      <c r="G12916" t="str">
        <f>"00029732"</f>
        <v>00029732</v>
      </c>
      <c r="H12916">
        <v>880</v>
      </c>
      <c r="I12916">
        <v>0</v>
      </c>
      <c r="J12916">
        <v>0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  <c r="R12916">
        <v>0</v>
      </c>
      <c r="S12916">
        <v>0</v>
      </c>
      <c r="V12916">
        <v>0</v>
      </c>
      <c r="W12916">
        <v>880</v>
      </c>
    </row>
    <row r="12917" spans="1:23" x14ac:dyDescent="0.25">
      <c r="H12917" t="s">
        <v>12176</v>
      </c>
    </row>
    <row r="12918" spans="1:23" x14ac:dyDescent="0.25">
      <c r="A12918">
        <v>6456</v>
      </c>
      <c r="B12918">
        <v>7764</v>
      </c>
      <c r="C12918" t="s">
        <v>17386</v>
      </c>
      <c r="D12918" t="s">
        <v>83</v>
      </c>
      <c r="E12918" t="s">
        <v>60</v>
      </c>
      <c r="F12918" t="s">
        <v>17387</v>
      </c>
      <c r="G12918" t="str">
        <f>"201511020990"</f>
        <v>201511020990</v>
      </c>
      <c r="H12918">
        <v>880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v>0</v>
      </c>
      <c r="S12918">
        <v>0</v>
      </c>
      <c r="V12918">
        <v>0</v>
      </c>
      <c r="W12918">
        <v>880</v>
      </c>
    </row>
    <row r="12919" spans="1:23" x14ac:dyDescent="0.25">
      <c r="H12919" t="s">
        <v>17388</v>
      </c>
    </row>
    <row r="12920" spans="1:23" x14ac:dyDescent="0.25">
      <c r="A12920">
        <v>6457</v>
      </c>
      <c r="B12920">
        <v>9558</v>
      </c>
      <c r="C12920" t="s">
        <v>19077</v>
      </c>
      <c r="D12920" t="s">
        <v>1575</v>
      </c>
      <c r="E12920" t="s">
        <v>375</v>
      </c>
      <c r="F12920" t="s">
        <v>19078</v>
      </c>
      <c r="G12920" t="str">
        <f>"00023655"</f>
        <v>00023655</v>
      </c>
      <c r="H12920">
        <v>880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  <c r="R12920">
        <v>0</v>
      </c>
      <c r="S12920">
        <v>0</v>
      </c>
      <c r="V12920">
        <v>0</v>
      </c>
      <c r="W12920">
        <v>880</v>
      </c>
    </row>
    <row r="12921" spans="1:23" x14ac:dyDescent="0.25">
      <c r="H12921" t="s">
        <v>19079</v>
      </c>
    </row>
    <row r="12922" spans="1:23" x14ac:dyDescent="0.25">
      <c r="A12922">
        <v>6458</v>
      </c>
      <c r="B12922">
        <v>3769</v>
      </c>
      <c r="C12922" t="s">
        <v>19080</v>
      </c>
      <c r="D12922" t="s">
        <v>40</v>
      </c>
      <c r="E12922" t="s">
        <v>25</v>
      </c>
      <c r="F12922" t="s">
        <v>19081</v>
      </c>
      <c r="G12922" t="str">
        <f>"201512005378"</f>
        <v>201512005378</v>
      </c>
      <c r="H12922">
        <v>880</v>
      </c>
      <c r="I12922">
        <v>0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  <c r="R12922">
        <v>0</v>
      </c>
      <c r="S12922">
        <v>0</v>
      </c>
      <c r="V12922">
        <v>0</v>
      </c>
      <c r="W12922">
        <v>880</v>
      </c>
    </row>
    <row r="12923" spans="1:23" x14ac:dyDescent="0.25">
      <c r="H12923" t="s">
        <v>19082</v>
      </c>
    </row>
    <row r="12924" spans="1:23" x14ac:dyDescent="0.25">
      <c r="A12924">
        <v>6459</v>
      </c>
      <c r="B12924">
        <v>7853</v>
      </c>
      <c r="C12924" t="s">
        <v>3691</v>
      </c>
      <c r="D12924" t="s">
        <v>505</v>
      </c>
      <c r="E12924" t="s">
        <v>41</v>
      </c>
      <c r="F12924" t="s">
        <v>19083</v>
      </c>
      <c r="G12924" t="str">
        <f>"00073293"</f>
        <v>00073293</v>
      </c>
      <c r="H12924">
        <v>880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R12924">
        <v>0</v>
      </c>
      <c r="S12924">
        <v>0</v>
      </c>
      <c r="V12924">
        <v>0</v>
      </c>
      <c r="W12924">
        <v>880</v>
      </c>
    </row>
    <row r="12925" spans="1:23" x14ac:dyDescent="0.25">
      <c r="H12925" t="s">
        <v>19084</v>
      </c>
    </row>
    <row r="12926" spans="1:23" x14ac:dyDescent="0.25">
      <c r="A12926">
        <v>6460</v>
      </c>
      <c r="B12926">
        <v>3729</v>
      </c>
      <c r="C12926" t="s">
        <v>19085</v>
      </c>
      <c r="D12926" t="s">
        <v>105</v>
      </c>
      <c r="E12926" t="s">
        <v>65</v>
      </c>
      <c r="F12926" t="s">
        <v>19086</v>
      </c>
      <c r="G12926" t="str">
        <f>"201511033709"</f>
        <v>201511033709</v>
      </c>
      <c r="H12926">
        <v>880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v>0</v>
      </c>
      <c r="S12926">
        <v>0</v>
      </c>
      <c r="V12926">
        <v>0</v>
      </c>
      <c r="W12926">
        <v>880</v>
      </c>
    </row>
    <row r="12927" spans="1:23" x14ac:dyDescent="0.25">
      <c r="H12927" t="s">
        <v>19087</v>
      </c>
    </row>
    <row r="12928" spans="1:23" x14ac:dyDescent="0.25">
      <c r="A12928">
        <v>6461</v>
      </c>
      <c r="B12928">
        <v>6157</v>
      </c>
      <c r="C12928" t="s">
        <v>19088</v>
      </c>
      <c r="D12928" t="s">
        <v>19089</v>
      </c>
      <c r="E12928" t="s">
        <v>16723</v>
      </c>
      <c r="F12928" t="s">
        <v>19090</v>
      </c>
      <c r="G12928" t="str">
        <f>"00070546"</f>
        <v>00070546</v>
      </c>
      <c r="H12928">
        <v>880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  <c r="R12928">
        <v>0</v>
      </c>
      <c r="S12928">
        <v>0</v>
      </c>
      <c r="T12928">
        <v>6</v>
      </c>
      <c r="U12928" t="s">
        <v>2343</v>
      </c>
      <c r="V12928">
        <v>0</v>
      </c>
      <c r="W12928">
        <v>880</v>
      </c>
    </row>
    <row r="12929" spans="1:23" x14ac:dyDescent="0.25">
      <c r="H12929" t="s">
        <v>2345</v>
      </c>
    </row>
    <row r="12930" spans="1:23" x14ac:dyDescent="0.25">
      <c r="A12930">
        <v>6462</v>
      </c>
      <c r="B12930">
        <v>8519</v>
      </c>
      <c r="C12930" t="s">
        <v>14290</v>
      </c>
      <c r="D12930" t="s">
        <v>244</v>
      </c>
      <c r="E12930" t="s">
        <v>16160</v>
      </c>
      <c r="F12930" t="s">
        <v>19091</v>
      </c>
      <c r="G12930" t="str">
        <f>"00074542"</f>
        <v>00074542</v>
      </c>
      <c r="H12930">
        <v>880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  <c r="R12930">
        <v>0</v>
      </c>
      <c r="S12930">
        <v>0</v>
      </c>
      <c r="V12930">
        <v>1</v>
      </c>
      <c r="W12930">
        <v>880</v>
      </c>
    </row>
    <row r="12931" spans="1:23" x14ac:dyDescent="0.25">
      <c r="H12931" t="s">
        <v>19092</v>
      </c>
    </row>
    <row r="12932" spans="1:23" x14ac:dyDescent="0.25">
      <c r="A12932">
        <v>6463</v>
      </c>
      <c r="B12932">
        <v>695</v>
      </c>
      <c r="C12932" t="s">
        <v>428</v>
      </c>
      <c r="D12932" t="s">
        <v>570</v>
      </c>
      <c r="E12932" t="s">
        <v>1439</v>
      </c>
      <c r="F12932" t="s">
        <v>19093</v>
      </c>
      <c r="G12932" t="str">
        <f>"201511027057"</f>
        <v>201511027057</v>
      </c>
      <c r="H12932">
        <v>880</v>
      </c>
      <c r="I12932">
        <v>0</v>
      </c>
      <c r="J12932">
        <v>0</v>
      </c>
      <c r="K12932">
        <v>0</v>
      </c>
      <c r="L12932">
        <v>0</v>
      </c>
      <c r="M12932">
        <v>0</v>
      </c>
      <c r="N12932">
        <v>0</v>
      </c>
      <c r="O12932">
        <v>0</v>
      </c>
      <c r="P12932">
        <v>0</v>
      </c>
      <c r="Q12932">
        <v>0</v>
      </c>
      <c r="R12932">
        <v>0</v>
      </c>
      <c r="S12932">
        <v>0</v>
      </c>
      <c r="V12932">
        <v>0</v>
      </c>
      <c r="W12932">
        <v>880</v>
      </c>
    </row>
    <row r="12933" spans="1:23" x14ac:dyDescent="0.25">
      <c r="H12933" t="s">
        <v>19094</v>
      </c>
    </row>
    <row r="12934" spans="1:23" x14ac:dyDescent="0.25">
      <c r="A12934">
        <v>6464</v>
      </c>
      <c r="B12934">
        <v>22</v>
      </c>
      <c r="C12934" t="s">
        <v>19095</v>
      </c>
      <c r="D12934" t="s">
        <v>10150</v>
      </c>
      <c r="E12934" t="s">
        <v>51</v>
      </c>
      <c r="F12934" t="s">
        <v>19096</v>
      </c>
      <c r="G12934" t="str">
        <f>"201511025937"</f>
        <v>201511025937</v>
      </c>
      <c r="H12934">
        <v>880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0</v>
      </c>
      <c r="R12934">
        <v>0</v>
      </c>
      <c r="S12934">
        <v>0</v>
      </c>
      <c r="V12934">
        <v>0</v>
      </c>
      <c r="W12934">
        <v>880</v>
      </c>
    </row>
    <row r="12935" spans="1:23" x14ac:dyDescent="0.25">
      <c r="H12935" t="s">
        <v>19097</v>
      </c>
    </row>
    <row r="12936" spans="1:23" x14ac:dyDescent="0.25">
      <c r="A12936">
        <v>6465</v>
      </c>
      <c r="B12936">
        <v>7744</v>
      </c>
      <c r="C12936" t="s">
        <v>19098</v>
      </c>
      <c r="D12936" t="s">
        <v>257</v>
      </c>
      <c r="E12936" t="s">
        <v>188</v>
      </c>
      <c r="F12936" t="s">
        <v>19099</v>
      </c>
      <c r="G12936" t="str">
        <f>"201511027897"</f>
        <v>201511027897</v>
      </c>
      <c r="H12936">
        <v>880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0</v>
      </c>
      <c r="Q12936">
        <v>0</v>
      </c>
      <c r="R12936">
        <v>0</v>
      </c>
      <c r="S12936">
        <v>0</v>
      </c>
      <c r="V12936">
        <v>0</v>
      </c>
      <c r="W12936">
        <v>880</v>
      </c>
    </row>
    <row r="12937" spans="1:23" x14ac:dyDescent="0.25">
      <c r="H12937" t="s">
        <v>19100</v>
      </c>
    </row>
    <row r="12938" spans="1:23" x14ac:dyDescent="0.25">
      <c r="A12938">
        <v>6466</v>
      </c>
      <c r="B12938">
        <v>802</v>
      </c>
      <c r="C12938" t="s">
        <v>19101</v>
      </c>
      <c r="D12938" t="s">
        <v>36</v>
      </c>
      <c r="E12938" t="s">
        <v>17732</v>
      </c>
      <c r="F12938" t="s">
        <v>19102</v>
      </c>
      <c r="G12938" t="str">
        <f>"00010926"</f>
        <v>00010926</v>
      </c>
      <c r="H12938">
        <v>880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0</v>
      </c>
      <c r="R12938">
        <v>0</v>
      </c>
      <c r="S12938">
        <v>0</v>
      </c>
      <c r="V12938">
        <v>0</v>
      </c>
      <c r="W12938">
        <v>880</v>
      </c>
    </row>
    <row r="12939" spans="1:23" x14ac:dyDescent="0.25">
      <c r="H12939" t="s">
        <v>19103</v>
      </c>
    </row>
    <row r="12940" spans="1:23" x14ac:dyDescent="0.25">
      <c r="A12940">
        <v>6467</v>
      </c>
      <c r="B12940">
        <v>3170</v>
      </c>
      <c r="C12940" t="s">
        <v>19104</v>
      </c>
      <c r="D12940" t="s">
        <v>40</v>
      </c>
      <c r="E12940" t="s">
        <v>41</v>
      </c>
      <c r="F12940" t="s">
        <v>19105</v>
      </c>
      <c r="G12940" t="str">
        <f>"201104000167"</f>
        <v>201104000167</v>
      </c>
      <c r="H12940">
        <v>880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0</v>
      </c>
      <c r="R12940">
        <v>0</v>
      </c>
      <c r="S12940">
        <v>0</v>
      </c>
      <c r="V12940">
        <v>0</v>
      </c>
      <c r="W12940">
        <v>880</v>
      </c>
    </row>
    <row r="12941" spans="1:23" x14ac:dyDescent="0.25">
      <c r="H12941" t="s">
        <v>19106</v>
      </c>
    </row>
    <row r="12942" spans="1:23" x14ac:dyDescent="0.25">
      <c r="A12942">
        <v>6468</v>
      </c>
      <c r="B12942">
        <v>7275</v>
      </c>
      <c r="C12942" t="s">
        <v>19107</v>
      </c>
      <c r="D12942" t="s">
        <v>31</v>
      </c>
      <c r="E12942" t="s">
        <v>70</v>
      </c>
      <c r="F12942" t="s">
        <v>19108</v>
      </c>
      <c r="G12942" t="str">
        <f>"201511015326"</f>
        <v>201511015326</v>
      </c>
      <c r="H12942">
        <v>880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0</v>
      </c>
      <c r="R12942">
        <v>0</v>
      </c>
      <c r="S12942">
        <v>0</v>
      </c>
      <c r="V12942">
        <v>0</v>
      </c>
      <c r="W12942">
        <v>880</v>
      </c>
    </row>
    <row r="12943" spans="1:23" x14ac:dyDescent="0.25">
      <c r="H12943" t="s">
        <v>19109</v>
      </c>
    </row>
    <row r="12944" spans="1:23" x14ac:dyDescent="0.25">
      <c r="A12944">
        <v>6469</v>
      </c>
      <c r="B12944">
        <v>5527</v>
      </c>
      <c r="C12944" t="s">
        <v>4963</v>
      </c>
      <c r="D12944" t="s">
        <v>64</v>
      </c>
      <c r="E12944" t="s">
        <v>162</v>
      </c>
      <c r="F12944" t="s">
        <v>19110</v>
      </c>
      <c r="G12944" t="str">
        <f>"201512001778"</f>
        <v>201512001778</v>
      </c>
      <c r="H12944">
        <v>880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  <c r="R12944">
        <v>0</v>
      </c>
      <c r="S12944">
        <v>0</v>
      </c>
      <c r="V12944">
        <v>1</v>
      </c>
      <c r="W12944">
        <v>880</v>
      </c>
    </row>
    <row r="12945" spans="1:23" x14ac:dyDescent="0.25">
      <c r="H12945" t="s">
        <v>19111</v>
      </c>
    </row>
    <row r="12946" spans="1:23" x14ac:dyDescent="0.25">
      <c r="A12946">
        <v>6470</v>
      </c>
      <c r="B12946">
        <v>740</v>
      </c>
      <c r="C12946" t="s">
        <v>19112</v>
      </c>
      <c r="D12946" t="s">
        <v>196</v>
      </c>
      <c r="E12946" t="s">
        <v>25</v>
      </c>
      <c r="F12946" t="s">
        <v>19113</v>
      </c>
      <c r="G12946" t="str">
        <f>"00019994"</f>
        <v>00019994</v>
      </c>
      <c r="H12946">
        <v>880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0</v>
      </c>
      <c r="R12946">
        <v>0</v>
      </c>
      <c r="S12946">
        <v>0</v>
      </c>
      <c r="V12946">
        <v>0</v>
      </c>
      <c r="W12946">
        <v>880</v>
      </c>
    </row>
    <row r="12947" spans="1:23" x14ac:dyDescent="0.25">
      <c r="H12947" t="s">
        <v>19114</v>
      </c>
    </row>
    <row r="12948" spans="1:23" x14ac:dyDescent="0.25">
      <c r="A12948">
        <v>6471</v>
      </c>
      <c r="B12948">
        <v>508</v>
      </c>
      <c r="C12948" t="s">
        <v>12475</v>
      </c>
      <c r="D12948" t="s">
        <v>96</v>
      </c>
      <c r="E12948" t="s">
        <v>3088</v>
      </c>
      <c r="F12948" t="s">
        <v>19115</v>
      </c>
      <c r="G12948" t="str">
        <f>"201511036496"</f>
        <v>201511036496</v>
      </c>
      <c r="H12948">
        <v>880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  <c r="R12948">
        <v>0</v>
      </c>
      <c r="S12948">
        <v>0</v>
      </c>
      <c r="V12948">
        <v>1</v>
      </c>
      <c r="W12948">
        <v>880</v>
      </c>
    </row>
    <row r="12949" spans="1:23" x14ac:dyDescent="0.25">
      <c r="H12949" t="s">
        <v>19116</v>
      </c>
    </row>
    <row r="12950" spans="1:23" x14ac:dyDescent="0.25">
      <c r="A12950">
        <v>6472</v>
      </c>
      <c r="B12950">
        <v>9895</v>
      </c>
      <c r="C12950" t="s">
        <v>9373</v>
      </c>
      <c r="D12950" t="s">
        <v>383</v>
      </c>
      <c r="E12950" t="s">
        <v>188</v>
      </c>
      <c r="F12950" t="s">
        <v>19117</v>
      </c>
      <c r="G12950" t="str">
        <f>"201510001744"</f>
        <v>201510001744</v>
      </c>
      <c r="H12950">
        <v>880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R12950">
        <v>0</v>
      </c>
      <c r="S12950">
        <v>0</v>
      </c>
      <c r="V12950">
        <v>0</v>
      </c>
      <c r="W12950">
        <v>880</v>
      </c>
    </row>
    <row r="12951" spans="1:23" x14ac:dyDescent="0.25">
      <c r="H12951" t="s">
        <v>19118</v>
      </c>
    </row>
    <row r="12952" spans="1:23" x14ac:dyDescent="0.25">
      <c r="A12952">
        <v>6473</v>
      </c>
      <c r="B12952">
        <v>7729</v>
      </c>
      <c r="C12952" t="s">
        <v>19119</v>
      </c>
      <c r="D12952" t="s">
        <v>24</v>
      </c>
      <c r="E12952" t="s">
        <v>55</v>
      </c>
      <c r="F12952" t="s">
        <v>19120</v>
      </c>
      <c r="G12952" t="str">
        <f>"00023854"</f>
        <v>00023854</v>
      </c>
      <c r="H12952">
        <v>880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v>0</v>
      </c>
      <c r="S12952">
        <v>0</v>
      </c>
      <c r="V12952">
        <v>1</v>
      </c>
      <c r="W12952">
        <v>880</v>
      </c>
    </row>
    <row r="12953" spans="1:23" x14ac:dyDescent="0.25">
      <c r="H12953" t="s">
        <v>19121</v>
      </c>
    </row>
    <row r="12954" spans="1:23" x14ac:dyDescent="0.25">
      <c r="A12954">
        <v>6474</v>
      </c>
      <c r="B12954">
        <v>2926</v>
      </c>
      <c r="C12954" t="s">
        <v>19122</v>
      </c>
      <c r="D12954" t="s">
        <v>105</v>
      </c>
      <c r="E12954" t="s">
        <v>196</v>
      </c>
      <c r="F12954" t="s">
        <v>19123</v>
      </c>
      <c r="G12954" t="str">
        <f>"00016040"</f>
        <v>00016040</v>
      </c>
      <c r="H12954">
        <v>880</v>
      </c>
      <c r="I12954">
        <v>0</v>
      </c>
      <c r="J12954">
        <v>0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  <c r="R12954">
        <v>0</v>
      </c>
      <c r="S12954">
        <v>0</v>
      </c>
      <c r="V12954">
        <v>0</v>
      </c>
      <c r="W12954">
        <v>880</v>
      </c>
    </row>
    <row r="12955" spans="1:23" x14ac:dyDescent="0.25">
      <c r="H12955" t="s">
        <v>19124</v>
      </c>
    </row>
    <row r="12956" spans="1:23" x14ac:dyDescent="0.25">
      <c r="A12956">
        <v>6475</v>
      </c>
      <c r="B12956">
        <v>10393</v>
      </c>
      <c r="C12956" t="s">
        <v>19125</v>
      </c>
      <c r="D12956" t="s">
        <v>326</v>
      </c>
      <c r="E12956" t="s">
        <v>19126</v>
      </c>
      <c r="F12956" t="s">
        <v>19127</v>
      </c>
      <c r="G12956" t="str">
        <f>"201511012539"</f>
        <v>201511012539</v>
      </c>
      <c r="H12956">
        <v>880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0</v>
      </c>
      <c r="S12956">
        <v>0</v>
      </c>
      <c r="V12956">
        <v>0</v>
      </c>
      <c r="W12956">
        <v>880</v>
      </c>
    </row>
    <row r="12957" spans="1:23" x14ac:dyDescent="0.25">
      <c r="H12957" t="s">
        <v>19128</v>
      </c>
    </row>
    <row r="12958" spans="1:23" x14ac:dyDescent="0.25">
      <c r="A12958">
        <v>6476</v>
      </c>
      <c r="B12958">
        <v>2364</v>
      </c>
      <c r="C12958" t="s">
        <v>8171</v>
      </c>
      <c r="D12958" t="s">
        <v>842</v>
      </c>
      <c r="E12958" t="s">
        <v>196</v>
      </c>
      <c r="F12958" t="s">
        <v>19129</v>
      </c>
      <c r="G12958" t="str">
        <f>"201511043408"</f>
        <v>201511043408</v>
      </c>
      <c r="H12958">
        <v>880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R12958">
        <v>0</v>
      </c>
      <c r="S12958">
        <v>0</v>
      </c>
      <c r="V12958">
        <v>1</v>
      </c>
      <c r="W12958">
        <v>880</v>
      </c>
    </row>
    <row r="12959" spans="1:23" x14ac:dyDescent="0.25">
      <c r="H12959" t="s">
        <v>19130</v>
      </c>
    </row>
    <row r="12960" spans="1:23" x14ac:dyDescent="0.25">
      <c r="A12960">
        <v>6477</v>
      </c>
      <c r="B12960">
        <v>1192</v>
      </c>
      <c r="C12960" t="s">
        <v>19131</v>
      </c>
      <c r="D12960" t="s">
        <v>41</v>
      </c>
      <c r="E12960" t="s">
        <v>96</v>
      </c>
      <c r="F12960" t="s">
        <v>19132</v>
      </c>
      <c r="G12960" t="str">
        <f>"201511010325"</f>
        <v>201511010325</v>
      </c>
      <c r="H12960">
        <v>880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V12960">
        <v>1</v>
      </c>
      <c r="W12960">
        <v>880</v>
      </c>
    </row>
    <row r="12961" spans="1:23" x14ac:dyDescent="0.25">
      <c r="H12961" t="s">
        <v>19133</v>
      </c>
    </row>
    <row r="12962" spans="1:23" x14ac:dyDescent="0.25">
      <c r="A12962">
        <v>6478</v>
      </c>
      <c r="B12962">
        <v>506</v>
      </c>
      <c r="C12962" t="s">
        <v>15934</v>
      </c>
      <c r="D12962" t="s">
        <v>15</v>
      </c>
      <c r="E12962" t="s">
        <v>188</v>
      </c>
      <c r="F12962" t="s">
        <v>19134</v>
      </c>
      <c r="G12962" t="str">
        <f>"00024286"</f>
        <v>00024286</v>
      </c>
      <c r="H12962">
        <v>880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R12962">
        <v>0</v>
      </c>
      <c r="S12962">
        <v>0</v>
      </c>
      <c r="V12962">
        <v>0</v>
      </c>
      <c r="W12962">
        <v>880</v>
      </c>
    </row>
    <row r="12963" spans="1:23" x14ac:dyDescent="0.25">
      <c r="H12963" t="s">
        <v>19135</v>
      </c>
    </row>
    <row r="12964" spans="1:23" x14ac:dyDescent="0.25">
      <c r="A12964">
        <v>6479</v>
      </c>
      <c r="B12964">
        <v>7956</v>
      </c>
      <c r="C12964" t="s">
        <v>19136</v>
      </c>
      <c r="D12964" t="s">
        <v>60</v>
      </c>
      <c r="E12964" t="s">
        <v>123</v>
      </c>
      <c r="F12964" t="s">
        <v>19137</v>
      </c>
      <c r="G12964" t="str">
        <f>"00046466"</f>
        <v>00046466</v>
      </c>
      <c r="H12964">
        <v>880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R12964">
        <v>0</v>
      </c>
      <c r="S12964">
        <v>0</v>
      </c>
      <c r="V12964">
        <v>1</v>
      </c>
      <c r="W12964">
        <v>880</v>
      </c>
    </row>
    <row r="12965" spans="1:23" x14ac:dyDescent="0.25">
      <c r="H12965" t="s">
        <v>19138</v>
      </c>
    </row>
    <row r="12966" spans="1:23" x14ac:dyDescent="0.25">
      <c r="A12966">
        <v>6480</v>
      </c>
      <c r="B12966">
        <v>5989</v>
      </c>
      <c r="C12966" t="s">
        <v>4632</v>
      </c>
      <c r="D12966" t="s">
        <v>655</v>
      </c>
      <c r="E12966" t="s">
        <v>1399</v>
      </c>
      <c r="F12966" t="s">
        <v>19139</v>
      </c>
      <c r="G12966" t="str">
        <f>"00070173"</f>
        <v>00070173</v>
      </c>
      <c r="H12966">
        <v>880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  <c r="R12966">
        <v>0</v>
      </c>
      <c r="S12966">
        <v>0</v>
      </c>
      <c r="V12966">
        <v>1</v>
      </c>
      <c r="W12966">
        <v>880</v>
      </c>
    </row>
    <row r="12967" spans="1:23" x14ac:dyDescent="0.25">
      <c r="H12967" t="s">
        <v>19140</v>
      </c>
    </row>
    <row r="12968" spans="1:23" x14ac:dyDescent="0.25">
      <c r="A12968">
        <v>6481</v>
      </c>
      <c r="B12968">
        <v>5235</v>
      </c>
      <c r="C12968" t="s">
        <v>15059</v>
      </c>
      <c r="D12968" t="s">
        <v>379</v>
      </c>
      <c r="E12968" t="s">
        <v>41</v>
      </c>
      <c r="F12968" t="s">
        <v>19141</v>
      </c>
      <c r="G12968" t="str">
        <f>"201511030622"</f>
        <v>201511030622</v>
      </c>
      <c r="H12968">
        <v>880</v>
      </c>
      <c r="I12968">
        <v>0</v>
      </c>
      <c r="J12968">
        <v>0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  <c r="R12968">
        <v>0</v>
      </c>
      <c r="S12968">
        <v>0</v>
      </c>
      <c r="V12968">
        <v>1</v>
      </c>
      <c r="W12968">
        <v>880</v>
      </c>
    </row>
    <row r="12969" spans="1:23" x14ac:dyDescent="0.25">
      <c r="H12969" t="s">
        <v>19142</v>
      </c>
    </row>
    <row r="12970" spans="1:23" x14ac:dyDescent="0.25">
      <c r="A12970">
        <v>6482</v>
      </c>
      <c r="B12970">
        <v>10692</v>
      </c>
      <c r="C12970" t="s">
        <v>19143</v>
      </c>
      <c r="D12970" t="s">
        <v>24</v>
      </c>
      <c r="E12970" t="s">
        <v>51</v>
      </c>
      <c r="F12970" t="s">
        <v>19144</v>
      </c>
      <c r="G12970" t="str">
        <f>"00042073"</f>
        <v>00042073</v>
      </c>
      <c r="H12970">
        <v>880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  <c r="R12970">
        <v>0</v>
      </c>
      <c r="S12970">
        <v>0</v>
      </c>
      <c r="V12970">
        <v>0</v>
      </c>
      <c r="W12970">
        <v>880</v>
      </c>
    </row>
    <row r="12971" spans="1:23" x14ac:dyDescent="0.25">
      <c r="H12971" t="s">
        <v>19145</v>
      </c>
    </row>
    <row r="12972" spans="1:23" x14ac:dyDescent="0.25">
      <c r="A12972">
        <v>6483</v>
      </c>
      <c r="B12972">
        <v>800</v>
      </c>
      <c r="C12972" t="s">
        <v>17394</v>
      </c>
      <c r="D12972" t="s">
        <v>19146</v>
      </c>
      <c r="E12972" t="s">
        <v>1680</v>
      </c>
      <c r="F12972" t="s">
        <v>19147</v>
      </c>
      <c r="G12972" t="str">
        <f>"00020046"</f>
        <v>00020046</v>
      </c>
      <c r="H12972">
        <v>880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  <c r="R12972">
        <v>0</v>
      </c>
      <c r="S12972">
        <v>0</v>
      </c>
      <c r="V12972">
        <v>1</v>
      </c>
      <c r="W12972">
        <v>880</v>
      </c>
    </row>
    <row r="12973" spans="1:23" x14ac:dyDescent="0.25">
      <c r="H12973" t="s">
        <v>19148</v>
      </c>
    </row>
    <row r="12974" spans="1:23" x14ac:dyDescent="0.25">
      <c r="A12974">
        <v>6484</v>
      </c>
      <c r="B12974">
        <v>2093</v>
      </c>
      <c r="C12974" t="s">
        <v>19149</v>
      </c>
      <c r="D12974" t="s">
        <v>19150</v>
      </c>
      <c r="E12974" t="s">
        <v>70</v>
      </c>
      <c r="F12974" t="s">
        <v>19151</v>
      </c>
      <c r="G12974" t="str">
        <f>"201511041539"</f>
        <v>201511041539</v>
      </c>
      <c r="H12974">
        <v>880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R12974">
        <v>0</v>
      </c>
      <c r="S12974">
        <v>0</v>
      </c>
      <c r="V12974">
        <v>0</v>
      </c>
      <c r="W12974">
        <v>880</v>
      </c>
    </row>
    <row r="12975" spans="1:23" x14ac:dyDescent="0.25">
      <c r="H12975" t="s">
        <v>19152</v>
      </c>
    </row>
    <row r="12976" spans="1:23" x14ac:dyDescent="0.25">
      <c r="A12976">
        <v>6485</v>
      </c>
      <c r="B12976">
        <v>3617</v>
      </c>
      <c r="C12976" t="s">
        <v>19153</v>
      </c>
      <c r="D12976" t="s">
        <v>19154</v>
      </c>
      <c r="E12976" t="s">
        <v>196</v>
      </c>
      <c r="F12976" t="s">
        <v>19155</v>
      </c>
      <c r="G12976" t="str">
        <f>"00020597"</f>
        <v>00020597</v>
      </c>
      <c r="H12976">
        <v>880</v>
      </c>
      <c r="I12976">
        <v>0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  <c r="R12976">
        <v>0</v>
      </c>
      <c r="S12976">
        <v>0</v>
      </c>
      <c r="V12976">
        <v>2</v>
      </c>
      <c r="W12976">
        <v>880</v>
      </c>
    </row>
    <row r="12977" spans="1:23" x14ac:dyDescent="0.25">
      <c r="H12977" t="s">
        <v>19156</v>
      </c>
    </row>
    <row r="12978" spans="1:23" x14ac:dyDescent="0.25">
      <c r="A12978">
        <v>6486</v>
      </c>
      <c r="B12978">
        <v>3073</v>
      </c>
      <c r="C12978" t="s">
        <v>19157</v>
      </c>
      <c r="D12978" t="s">
        <v>3012</v>
      </c>
      <c r="E12978" t="s">
        <v>123</v>
      </c>
      <c r="F12978" t="s">
        <v>19158</v>
      </c>
      <c r="G12978" t="str">
        <f>"00070519"</f>
        <v>00070519</v>
      </c>
      <c r="H12978">
        <v>880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  <c r="R12978">
        <v>0</v>
      </c>
      <c r="S12978">
        <v>0</v>
      </c>
      <c r="V12978">
        <v>0</v>
      </c>
      <c r="W12978">
        <v>880</v>
      </c>
    </row>
    <row r="12979" spans="1:23" x14ac:dyDescent="0.25">
      <c r="H12979" t="s">
        <v>5301</v>
      </c>
    </row>
    <row r="12980" spans="1:23" x14ac:dyDescent="0.25">
      <c r="A12980">
        <v>6487</v>
      </c>
      <c r="B12980">
        <v>3649</v>
      </c>
      <c r="C12980" t="s">
        <v>19159</v>
      </c>
      <c r="D12980" t="s">
        <v>3063</v>
      </c>
      <c r="E12980" t="s">
        <v>75</v>
      </c>
      <c r="F12980" t="s">
        <v>19160</v>
      </c>
      <c r="G12980" t="str">
        <f>"00077634"</f>
        <v>00077634</v>
      </c>
      <c r="H12980">
        <v>880</v>
      </c>
      <c r="I12980">
        <v>0</v>
      </c>
      <c r="J12980">
        <v>0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R12980">
        <v>0</v>
      </c>
      <c r="S12980">
        <v>0</v>
      </c>
      <c r="V12980">
        <v>0</v>
      </c>
      <c r="W12980">
        <v>880</v>
      </c>
    </row>
    <row r="12981" spans="1:23" x14ac:dyDescent="0.25">
      <c r="H12981" t="s">
        <v>19161</v>
      </c>
    </row>
    <row r="12982" spans="1:23" x14ac:dyDescent="0.25">
      <c r="A12982">
        <v>6488</v>
      </c>
      <c r="B12982">
        <v>1672</v>
      </c>
      <c r="C12982" t="s">
        <v>19162</v>
      </c>
      <c r="D12982" t="s">
        <v>31</v>
      </c>
      <c r="E12982" t="s">
        <v>192</v>
      </c>
      <c r="F12982" t="s">
        <v>19163</v>
      </c>
      <c r="G12982" t="str">
        <f>"00023045"</f>
        <v>00023045</v>
      </c>
      <c r="H12982">
        <v>880</v>
      </c>
      <c r="I12982">
        <v>0</v>
      </c>
      <c r="J12982">
        <v>0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  <c r="R12982">
        <v>0</v>
      </c>
      <c r="S12982">
        <v>0</v>
      </c>
      <c r="V12982">
        <v>0</v>
      </c>
      <c r="W12982">
        <v>880</v>
      </c>
    </row>
    <row r="12983" spans="1:23" x14ac:dyDescent="0.25">
      <c r="H12983" t="s">
        <v>19164</v>
      </c>
    </row>
    <row r="12984" spans="1:23" x14ac:dyDescent="0.25">
      <c r="A12984">
        <v>6489</v>
      </c>
      <c r="B12984">
        <v>1896</v>
      </c>
      <c r="C12984" t="s">
        <v>19165</v>
      </c>
      <c r="D12984" t="s">
        <v>83</v>
      </c>
      <c r="E12984" t="s">
        <v>811</v>
      </c>
      <c r="F12984" t="s">
        <v>19166</v>
      </c>
      <c r="G12984" t="str">
        <f>"201502000052"</f>
        <v>201502000052</v>
      </c>
      <c r="H12984">
        <v>880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0</v>
      </c>
      <c r="V12984">
        <v>1</v>
      </c>
      <c r="W12984">
        <v>880</v>
      </c>
    </row>
    <row r="12985" spans="1:23" x14ac:dyDescent="0.25">
      <c r="H12985" t="s">
        <v>19167</v>
      </c>
    </row>
    <row r="12986" spans="1:23" x14ac:dyDescent="0.25">
      <c r="A12986">
        <v>6490</v>
      </c>
      <c r="B12986">
        <v>4777</v>
      </c>
      <c r="C12986" t="s">
        <v>19168</v>
      </c>
      <c r="D12986" t="s">
        <v>19169</v>
      </c>
      <c r="E12986" t="s">
        <v>55</v>
      </c>
      <c r="F12986" t="s">
        <v>19170</v>
      </c>
      <c r="G12986" t="str">
        <f>"00038227"</f>
        <v>00038227</v>
      </c>
      <c r="H12986">
        <v>880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  <c r="R12986">
        <v>0</v>
      </c>
      <c r="S12986">
        <v>0</v>
      </c>
      <c r="V12986">
        <v>2</v>
      </c>
      <c r="W12986">
        <v>880</v>
      </c>
    </row>
    <row r="12987" spans="1:23" x14ac:dyDescent="0.25">
      <c r="H12987" t="s">
        <v>19171</v>
      </c>
    </row>
    <row r="12988" spans="1:23" x14ac:dyDescent="0.25">
      <c r="A12988">
        <v>6491</v>
      </c>
      <c r="B12988">
        <v>7074</v>
      </c>
      <c r="C12988" t="s">
        <v>19172</v>
      </c>
      <c r="D12988" t="s">
        <v>489</v>
      </c>
      <c r="E12988" t="s">
        <v>213</v>
      </c>
      <c r="F12988" t="s">
        <v>19173</v>
      </c>
      <c r="G12988" t="str">
        <f>"00039127"</f>
        <v>00039127</v>
      </c>
      <c r="H12988" t="s">
        <v>10567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0</v>
      </c>
      <c r="R12988">
        <v>10</v>
      </c>
      <c r="S12988">
        <v>70</v>
      </c>
      <c r="V12988">
        <v>1</v>
      </c>
      <c r="W12988" t="s">
        <v>19174</v>
      </c>
    </row>
    <row r="12989" spans="1:23" x14ac:dyDescent="0.25">
      <c r="H12989" t="s">
        <v>19175</v>
      </c>
    </row>
    <row r="12990" spans="1:23" x14ac:dyDescent="0.25">
      <c r="A12990">
        <v>6492</v>
      </c>
      <c r="B12990">
        <v>10037</v>
      </c>
      <c r="C12990" t="s">
        <v>14963</v>
      </c>
      <c r="D12990" t="s">
        <v>920</v>
      </c>
      <c r="E12990" t="s">
        <v>5264</v>
      </c>
      <c r="F12990" t="s">
        <v>19176</v>
      </c>
      <c r="G12990" t="str">
        <f>"201511015785"</f>
        <v>201511015785</v>
      </c>
      <c r="H12990">
        <v>704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0</v>
      </c>
      <c r="R12990">
        <v>25</v>
      </c>
      <c r="S12990">
        <v>175</v>
      </c>
      <c r="V12990">
        <v>0</v>
      </c>
      <c r="W12990">
        <v>879</v>
      </c>
    </row>
    <row r="12991" spans="1:23" x14ac:dyDescent="0.25">
      <c r="H12991" t="s">
        <v>19177</v>
      </c>
    </row>
    <row r="12992" spans="1:23" x14ac:dyDescent="0.25">
      <c r="A12992">
        <v>6493</v>
      </c>
      <c r="B12992">
        <v>433</v>
      </c>
      <c r="C12992" t="s">
        <v>19178</v>
      </c>
      <c r="D12992" t="s">
        <v>1798</v>
      </c>
      <c r="E12992" t="s">
        <v>196</v>
      </c>
      <c r="F12992" t="s">
        <v>19179</v>
      </c>
      <c r="G12992" t="str">
        <f>"201511038674"</f>
        <v>201511038674</v>
      </c>
      <c r="H12992">
        <v>660</v>
      </c>
      <c r="I12992">
        <v>0</v>
      </c>
      <c r="J12992">
        <v>30</v>
      </c>
      <c r="K12992">
        <v>0</v>
      </c>
      <c r="L12992">
        <v>0</v>
      </c>
      <c r="M12992">
        <v>0</v>
      </c>
      <c r="N12992">
        <v>0</v>
      </c>
      <c r="O12992">
        <v>0</v>
      </c>
      <c r="P12992">
        <v>0</v>
      </c>
      <c r="Q12992">
        <v>0</v>
      </c>
      <c r="R12992">
        <v>27</v>
      </c>
      <c r="S12992">
        <v>189</v>
      </c>
      <c r="V12992">
        <v>0</v>
      </c>
      <c r="W12992">
        <v>879</v>
      </c>
    </row>
    <row r="12993" spans="1:23" x14ac:dyDescent="0.25">
      <c r="H12993" t="s">
        <v>19180</v>
      </c>
    </row>
    <row r="12994" spans="1:23" x14ac:dyDescent="0.25">
      <c r="A12994">
        <v>6494</v>
      </c>
      <c r="B12994">
        <v>5327</v>
      </c>
      <c r="C12994" t="s">
        <v>17525</v>
      </c>
      <c r="D12994" t="s">
        <v>112</v>
      </c>
      <c r="E12994" t="s">
        <v>51</v>
      </c>
      <c r="F12994" t="s">
        <v>17526</v>
      </c>
      <c r="G12994" t="str">
        <f>"201412005403"</f>
        <v>201412005403</v>
      </c>
      <c r="H12994" t="s">
        <v>5355</v>
      </c>
      <c r="I12994">
        <v>0</v>
      </c>
      <c r="J12994">
        <v>30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0</v>
      </c>
      <c r="R12994">
        <v>0</v>
      </c>
      <c r="S12994">
        <v>0</v>
      </c>
      <c r="V12994">
        <v>0</v>
      </c>
      <c r="W12994" t="s">
        <v>19181</v>
      </c>
    </row>
    <row r="12995" spans="1:23" x14ac:dyDescent="0.25">
      <c r="H12995" t="s">
        <v>17528</v>
      </c>
    </row>
    <row r="12996" spans="1:23" x14ac:dyDescent="0.25">
      <c r="A12996">
        <v>6495</v>
      </c>
      <c r="B12996">
        <v>3043</v>
      </c>
      <c r="C12996" t="s">
        <v>19182</v>
      </c>
      <c r="D12996" t="s">
        <v>41</v>
      </c>
      <c r="E12996" t="s">
        <v>55</v>
      </c>
      <c r="F12996" t="s">
        <v>19183</v>
      </c>
      <c r="G12996" t="str">
        <f>"201510004819"</f>
        <v>201510004819</v>
      </c>
      <c r="H12996" t="s">
        <v>6789</v>
      </c>
      <c r="I12996">
        <v>0</v>
      </c>
      <c r="J12996">
        <v>0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0</v>
      </c>
      <c r="R12996">
        <v>9</v>
      </c>
      <c r="S12996">
        <v>63</v>
      </c>
      <c r="V12996">
        <v>2</v>
      </c>
      <c r="W12996" t="s">
        <v>19181</v>
      </c>
    </row>
    <row r="12997" spans="1:23" x14ac:dyDescent="0.25">
      <c r="H12997" t="s">
        <v>135</v>
      </c>
    </row>
    <row r="12998" spans="1:23" x14ac:dyDescent="0.25">
      <c r="A12998">
        <v>6496</v>
      </c>
      <c r="B12998">
        <v>3870</v>
      </c>
      <c r="C12998" t="s">
        <v>1557</v>
      </c>
      <c r="D12998" t="s">
        <v>2617</v>
      </c>
      <c r="E12998" t="s">
        <v>51</v>
      </c>
      <c r="F12998" t="s">
        <v>19184</v>
      </c>
      <c r="G12998" t="str">
        <f>"00080901"</f>
        <v>00080901</v>
      </c>
      <c r="H12998" t="s">
        <v>4094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  <c r="R12998">
        <v>5</v>
      </c>
      <c r="S12998">
        <v>35</v>
      </c>
      <c r="V12998">
        <v>0</v>
      </c>
      <c r="W12998" t="s">
        <v>19185</v>
      </c>
    </row>
    <row r="12999" spans="1:23" x14ac:dyDescent="0.25">
      <c r="H12999" t="s">
        <v>19186</v>
      </c>
    </row>
    <row r="13000" spans="1:23" x14ac:dyDescent="0.25">
      <c r="A13000">
        <v>6497</v>
      </c>
      <c r="B13000">
        <v>3134</v>
      </c>
      <c r="C13000" t="s">
        <v>16611</v>
      </c>
      <c r="D13000" t="s">
        <v>295</v>
      </c>
      <c r="E13000" t="s">
        <v>4287</v>
      </c>
      <c r="F13000" t="s">
        <v>19187</v>
      </c>
      <c r="G13000" t="str">
        <f>"00026230"</f>
        <v>00026230</v>
      </c>
      <c r="H13000">
        <v>814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0</v>
      </c>
      <c r="Q13000">
        <v>0</v>
      </c>
      <c r="R13000">
        <v>9</v>
      </c>
      <c r="S13000">
        <v>63</v>
      </c>
      <c r="V13000">
        <v>0</v>
      </c>
      <c r="W13000">
        <v>877</v>
      </c>
    </row>
    <row r="13001" spans="1:23" x14ac:dyDescent="0.25">
      <c r="H13001" t="s">
        <v>19188</v>
      </c>
    </row>
    <row r="13002" spans="1:23" x14ac:dyDescent="0.25">
      <c r="A13002">
        <v>6498</v>
      </c>
      <c r="B13002">
        <v>8350</v>
      </c>
      <c r="C13002" t="s">
        <v>16070</v>
      </c>
      <c r="D13002" t="s">
        <v>36</v>
      </c>
      <c r="E13002" t="s">
        <v>162</v>
      </c>
      <c r="F13002" t="s">
        <v>19189</v>
      </c>
      <c r="G13002" t="str">
        <f>"00043208"</f>
        <v>00043208</v>
      </c>
      <c r="H13002" t="s">
        <v>2978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  <c r="R13002">
        <v>5</v>
      </c>
      <c r="S13002">
        <v>35</v>
      </c>
      <c r="V13002">
        <v>0</v>
      </c>
      <c r="W13002" t="s">
        <v>19190</v>
      </c>
    </row>
    <row r="13003" spans="1:23" x14ac:dyDescent="0.25">
      <c r="H13003" t="s">
        <v>38</v>
      </c>
    </row>
    <row r="13004" spans="1:23" x14ac:dyDescent="0.25">
      <c r="A13004">
        <v>6499</v>
      </c>
      <c r="B13004">
        <v>4607</v>
      </c>
      <c r="C13004" t="s">
        <v>1143</v>
      </c>
      <c r="D13004" t="s">
        <v>83</v>
      </c>
      <c r="E13004" t="s">
        <v>20</v>
      </c>
      <c r="F13004" t="s">
        <v>19191</v>
      </c>
      <c r="G13004" t="str">
        <f>"201511029663"</f>
        <v>201511029663</v>
      </c>
      <c r="H13004" t="s">
        <v>5355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0</v>
      </c>
      <c r="O13004">
        <v>0</v>
      </c>
      <c r="P13004">
        <v>0</v>
      </c>
      <c r="Q13004">
        <v>0</v>
      </c>
      <c r="R13004">
        <v>4</v>
      </c>
      <c r="S13004">
        <v>28</v>
      </c>
      <c r="V13004">
        <v>0</v>
      </c>
      <c r="W13004" t="s">
        <v>19192</v>
      </c>
    </row>
    <row r="13005" spans="1:23" x14ac:dyDescent="0.25">
      <c r="H13005" t="s">
        <v>19193</v>
      </c>
    </row>
    <row r="13006" spans="1:23" x14ac:dyDescent="0.25">
      <c r="A13006">
        <v>6500</v>
      </c>
      <c r="B13006">
        <v>8954</v>
      </c>
      <c r="C13006" t="s">
        <v>19194</v>
      </c>
      <c r="D13006" t="s">
        <v>375</v>
      </c>
      <c r="E13006" t="s">
        <v>25</v>
      </c>
      <c r="F13006" t="s">
        <v>19195</v>
      </c>
      <c r="G13006" t="str">
        <f>"201511033499"</f>
        <v>201511033499</v>
      </c>
      <c r="H13006">
        <v>792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  <c r="R13006">
        <v>12</v>
      </c>
      <c r="S13006">
        <v>84</v>
      </c>
      <c r="V13006">
        <v>0</v>
      </c>
      <c r="W13006">
        <v>876</v>
      </c>
    </row>
    <row r="13007" spans="1:23" x14ac:dyDescent="0.25">
      <c r="H13007" t="s">
        <v>19196</v>
      </c>
    </row>
    <row r="13008" spans="1:23" x14ac:dyDescent="0.25">
      <c r="A13008">
        <v>6501</v>
      </c>
      <c r="B13008">
        <v>5785</v>
      </c>
      <c r="C13008" t="s">
        <v>19197</v>
      </c>
      <c r="D13008" t="s">
        <v>203</v>
      </c>
      <c r="E13008" t="s">
        <v>15</v>
      </c>
      <c r="F13008" t="s">
        <v>19198</v>
      </c>
      <c r="G13008" t="str">
        <f>"00084269"</f>
        <v>00084269</v>
      </c>
      <c r="H13008">
        <v>726</v>
      </c>
      <c r="I13008">
        <v>150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  <c r="R13008">
        <v>0</v>
      </c>
      <c r="S13008">
        <v>0</v>
      </c>
      <c r="V13008">
        <v>0</v>
      </c>
      <c r="W13008">
        <v>876</v>
      </c>
    </row>
    <row r="13009" spans="1:23" x14ac:dyDescent="0.25">
      <c r="H13009" t="s">
        <v>19199</v>
      </c>
    </row>
    <row r="13010" spans="1:23" x14ac:dyDescent="0.25">
      <c r="A13010">
        <v>6502</v>
      </c>
      <c r="B13010">
        <v>53</v>
      </c>
      <c r="C13010" t="s">
        <v>19200</v>
      </c>
      <c r="D13010" t="s">
        <v>787</v>
      </c>
      <c r="E13010" t="s">
        <v>41</v>
      </c>
      <c r="F13010" t="s">
        <v>19201</v>
      </c>
      <c r="G13010" t="str">
        <f>"201601001077"</f>
        <v>201601001077</v>
      </c>
      <c r="H13010">
        <v>825</v>
      </c>
      <c r="I13010">
        <v>0</v>
      </c>
      <c r="J13010">
        <v>50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  <c r="R13010">
        <v>0</v>
      </c>
      <c r="S13010">
        <v>0</v>
      </c>
      <c r="V13010">
        <v>0</v>
      </c>
      <c r="W13010">
        <v>875</v>
      </c>
    </row>
    <row r="13011" spans="1:23" x14ac:dyDescent="0.25">
      <c r="H13011" t="s">
        <v>19202</v>
      </c>
    </row>
    <row r="13012" spans="1:23" x14ac:dyDescent="0.25">
      <c r="A13012">
        <v>6503</v>
      </c>
      <c r="B13012">
        <v>6168</v>
      </c>
      <c r="C13012" t="s">
        <v>19203</v>
      </c>
      <c r="D13012" t="s">
        <v>2679</v>
      </c>
      <c r="E13012" t="s">
        <v>19204</v>
      </c>
      <c r="F13012" t="s">
        <v>19205</v>
      </c>
      <c r="G13012" t="str">
        <f>"00010667"</f>
        <v>00010667</v>
      </c>
      <c r="H13012">
        <v>825</v>
      </c>
      <c r="I13012">
        <v>0</v>
      </c>
      <c r="J13012">
        <v>50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  <c r="R13012">
        <v>0</v>
      </c>
      <c r="S13012">
        <v>0</v>
      </c>
      <c r="V13012">
        <v>1</v>
      </c>
      <c r="W13012">
        <v>875</v>
      </c>
    </row>
    <row r="13013" spans="1:23" x14ac:dyDescent="0.25">
      <c r="H13013" t="s">
        <v>19206</v>
      </c>
    </row>
    <row r="13014" spans="1:23" x14ac:dyDescent="0.25">
      <c r="A13014">
        <v>6504</v>
      </c>
      <c r="B13014">
        <v>2042</v>
      </c>
      <c r="C13014" t="s">
        <v>14963</v>
      </c>
      <c r="D13014" t="s">
        <v>112</v>
      </c>
      <c r="E13014" t="s">
        <v>70</v>
      </c>
      <c r="F13014" t="s">
        <v>19207</v>
      </c>
      <c r="G13014" t="str">
        <f>"201511012426"</f>
        <v>201511012426</v>
      </c>
      <c r="H13014" t="s">
        <v>2517</v>
      </c>
      <c r="I13014">
        <v>0</v>
      </c>
      <c r="J13014">
        <v>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  <c r="R13014">
        <v>0</v>
      </c>
      <c r="S13014">
        <v>0</v>
      </c>
      <c r="V13014">
        <v>0</v>
      </c>
      <c r="W13014" t="s">
        <v>2517</v>
      </c>
    </row>
    <row r="13015" spans="1:23" x14ac:dyDescent="0.25">
      <c r="H13015" t="s">
        <v>19208</v>
      </c>
    </row>
    <row r="13016" spans="1:23" x14ac:dyDescent="0.25">
      <c r="A13016">
        <v>6505</v>
      </c>
      <c r="B13016">
        <v>9</v>
      </c>
      <c r="C13016" t="s">
        <v>1255</v>
      </c>
      <c r="D13016" t="s">
        <v>1718</v>
      </c>
      <c r="E13016" t="s">
        <v>113</v>
      </c>
      <c r="F13016" t="s">
        <v>19209</v>
      </c>
      <c r="G13016" t="str">
        <f>"201511038743"</f>
        <v>201511038743</v>
      </c>
      <c r="H13016" t="s">
        <v>2517</v>
      </c>
      <c r="I13016">
        <v>0</v>
      </c>
      <c r="J13016">
        <v>0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  <c r="R13016">
        <v>0</v>
      </c>
      <c r="S13016">
        <v>0</v>
      </c>
      <c r="V13016">
        <v>2</v>
      </c>
      <c r="W13016" t="s">
        <v>2517</v>
      </c>
    </row>
    <row r="13017" spans="1:23" x14ac:dyDescent="0.25">
      <c r="H13017" t="s">
        <v>15394</v>
      </c>
    </row>
    <row r="13018" spans="1:23" x14ac:dyDescent="0.25">
      <c r="A13018">
        <v>6506</v>
      </c>
      <c r="B13018">
        <v>4801</v>
      </c>
      <c r="C13018" t="s">
        <v>19210</v>
      </c>
      <c r="D13018" t="s">
        <v>40</v>
      </c>
      <c r="E13018" t="s">
        <v>295</v>
      </c>
      <c r="F13018" t="s">
        <v>19211</v>
      </c>
      <c r="G13018" t="str">
        <f>"00075805"</f>
        <v>00075805</v>
      </c>
      <c r="H13018" t="s">
        <v>2517</v>
      </c>
      <c r="I13018">
        <v>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  <c r="R13018">
        <v>0</v>
      </c>
      <c r="S13018">
        <v>0</v>
      </c>
      <c r="V13018">
        <v>0</v>
      </c>
      <c r="W13018" t="s">
        <v>2517</v>
      </c>
    </row>
    <row r="13019" spans="1:23" x14ac:dyDescent="0.25">
      <c r="H13019" t="s">
        <v>19212</v>
      </c>
    </row>
    <row r="13020" spans="1:23" x14ac:dyDescent="0.25">
      <c r="A13020">
        <v>6507</v>
      </c>
      <c r="B13020">
        <v>8007</v>
      </c>
      <c r="C13020" t="s">
        <v>19213</v>
      </c>
      <c r="D13020" t="s">
        <v>326</v>
      </c>
      <c r="E13020" t="s">
        <v>55</v>
      </c>
      <c r="F13020" t="s">
        <v>19214</v>
      </c>
      <c r="G13020" t="str">
        <f>"00086302"</f>
        <v>00086302</v>
      </c>
      <c r="H13020" t="s">
        <v>2517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  <c r="R13020">
        <v>0</v>
      </c>
      <c r="S13020">
        <v>0</v>
      </c>
      <c r="V13020">
        <v>1</v>
      </c>
      <c r="W13020" t="s">
        <v>2517</v>
      </c>
    </row>
    <row r="13021" spans="1:23" x14ac:dyDescent="0.25">
      <c r="H13021" t="s">
        <v>19215</v>
      </c>
    </row>
    <row r="13022" spans="1:23" x14ac:dyDescent="0.25">
      <c r="A13022">
        <v>6508</v>
      </c>
      <c r="B13022">
        <v>5032</v>
      </c>
      <c r="C13022" t="s">
        <v>11460</v>
      </c>
      <c r="D13022" t="s">
        <v>140</v>
      </c>
      <c r="E13022" t="s">
        <v>41</v>
      </c>
      <c r="F13022" t="s">
        <v>19216</v>
      </c>
      <c r="G13022" t="str">
        <f>"201511030964"</f>
        <v>201511030964</v>
      </c>
      <c r="H13022" t="s">
        <v>2517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  <c r="R13022">
        <v>0</v>
      </c>
      <c r="S13022">
        <v>0</v>
      </c>
      <c r="V13022">
        <v>0</v>
      </c>
      <c r="W13022" t="s">
        <v>2517</v>
      </c>
    </row>
    <row r="13023" spans="1:23" x14ac:dyDescent="0.25">
      <c r="H13023" t="s">
        <v>16221</v>
      </c>
    </row>
    <row r="13024" spans="1:23" x14ac:dyDescent="0.25">
      <c r="A13024">
        <v>6509</v>
      </c>
      <c r="B13024">
        <v>4782</v>
      </c>
      <c r="C13024" t="s">
        <v>2955</v>
      </c>
      <c r="D13024" t="s">
        <v>31</v>
      </c>
      <c r="E13024" t="s">
        <v>96</v>
      </c>
      <c r="F13024" t="s">
        <v>19217</v>
      </c>
      <c r="G13024" t="str">
        <f>"201102001063"</f>
        <v>201102001063</v>
      </c>
      <c r="H13024" t="s">
        <v>2517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  <c r="R13024">
        <v>0</v>
      </c>
      <c r="S13024">
        <v>0</v>
      </c>
      <c r="V13024">
        <v>0</v>
      </c>
      <c r="W13024" t="s">
        <v>2517</v>
      </c>
    </row>
    <row r="13025" spans="1:23" x14ac:dyDescent="0.25">
      <c r="H13025" t="s">
        <v>19218</v>
      </c>
    </row>
    <row r="13026" spans="1:23" x14ac:dyDescent="0.25">
      <c r="A13026">
        <v>6510</v>
      </c>
      <c r="B13026">
        <v>2734</v>
      </c>
      <c r="C13026" t="s">
        <v>1619</v>
      </c>
      <c r="D13026" t="s">
        <v>40</v>
      </c>
      <c r="E13026" t="s">
        <v>741</v>
      </c>
      <c r="F13026" t="s">
        <v>19219</v>
      </c>
      <c r="G13026" t="str">
        <f>"00078656"</f>
        <v>00078656</v>
      </c>
      <c r="H13026" t="s">
        <v>2517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0</v>
      </c>
      <c r="R13026">
        <v>0</v>
      </c>
      <c r="S13026">
        <v>0</v>
      </c>
      <c r="V13026">
        <v>0</v>
      </c>
      <c r="W13026" t="s">
        <v>2517</v>
      </c>
    </row>
    <row r="13027" spans="1:23" x14ac:dyDescent="0.25">
      <c r="H13027" t="s">
        <v>19220</v>
      </c>
    </row>
    <row r="13028" spans="1:23" x14ac:dyDescent="0.25">
      <c r="A13028">
        <v>6511</v>
      </c>
      <c r="B13028">
        <v>632</v>
      </c>
      <c r="C13028" t="s">
        <v>19221</v>
      </c>
      <c r="D13028" t="s">
        <v>112</v>
      </c>
      <c r="E13028" t="s">
        <v>15</v>
      </c>
      <c r="F13028" t="s">
        <v>19222</v>
      </c>
      <c r="G13028" t="str">
        <f>"201511018268"</f>
        <v>201511018268</v>
      </c>
      <c r="H13028" t="s">
        <v>2517</v>
      </c>
      <c r="I13028">
        <v>0</v>
      </c>
      <c r="J13028">
        <v>0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  <c r="R13028">
        <v>0</v>
      </c>
      <c r="S13028">
        <v>0</v>
      </c>
      <c r="V13028">
        <v>0</v>
      </c>
      <c r="W13028" t="s">
        <v>2517</v>
      </c>
    </row>
    <row r="13029" spans="1:23" x14ac:dyDescent="0.25">
      <c r="H13029" t="s">
        <v>19223</v>
      </c>
    </row>
    <row r="13030" spans="1:23" x14ac:dyDescent="0.25">
      <c r="A13030">
        <v>6512</v>
      </c>
      <c r="B13030">
        <v>855</v>
      </c>
      <c r="C13030" t="s">
        <v>887</v>
      </c>
      <c r="D13030" t="s">
        <v>383</v>
      </c>
      <c r="E13030" t="s">
        <v>96</v>
      </c>
      <c r="F13030" t="s">
        <v>19224</v>
      </c>
      <c r="G13030" t="str">
        <f>"201511020032"</f>
        <v>201511020032</v>
      </c>
      <c r="H13030" t="s">
        <v>2517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  <c r="R13030">
        <v>0</v>
      </c>
      <c r="S13030">
        <v>0</v>
      </c>
      <c r="V13030">
        <v>0</v>
      </c>
      <c r="W13030" t="s">
        <v>2517</v>
      </c>
    </row>
    <row r="13031" spans="1:23" x14ac:dyDescent="0.25">
      <c r="H13031" t="s">
        <v>19225</v>
      </c>
    </row>
    <row r="13032" spans="1:23" x14ac:dyDescent="0.25">
      <c r="A13032">
        <v>6513</v>
      </c>
      <c r="B13032">
        <v>4975</v>
      </c>
      <c r="C13032" t="s">
        <v>19226</v>
      </c>
      <c r="D13032" t="s">
        <v>570</v>
      </c>
      <c r="E13032" t="s">
        <v>2865</v>
      </c>
      <c r="F13032" t="s">
        <v>19227</v>
      </c>
      <c r="G13032" t="str">
        <f>"200910000836"</f>
        <v>200910000836</v>
      </c>
      <c r="H13032" t="s">
        <v>2517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  <c r="R13032">
        <v>0</v>
      </c>
      <c r="S13032">
        <v>0</v>
      </c>
      <c r="V13032">
        <v>1</v>
      </c>
      <c r="W13032" t="s">
        <v>2517</v>
      </c>
    </row>
    <row r="13033" spans="1:23" x14ac:dyDescent="0.25">
      <c r="H13033" t="s">
        <v>19228</v>
      </c>
    </row>
    <row r="13034" spans="1:23" x14ac:dyDescent="0.25">
      <c r="A13034">
        <v>6514</v>
      </c>
      <c r="B13034">
        <v>5042</v>
      </c>
      <c r="C13034" t="s">
        <v>19229</v>
      </c>
      <c r="D13034" t="s">
        <v>19230</v>
      </c>
      <c r="E13034" t="s">
        <v>19231</v>
      </c>
      <c r="F13034" t="s">
        <v>19232</v>
      </c>
      <c r="G13034" t="str">
        <f>"201511024205"</f>
        <v>201511024205</v>
      </c>
      <c r="H13034" t="s">
        <v>2517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  <c r="R13034">
        <v>0</v>
      </c>
      <c r="S13034">
        <v>0</v>
      </c>
      <c r="V13034">
        <v>2</v>
      </c>
      <c r="W13034" t="s">
        <v>2517</v>
      </c>
    </row>
    <row r="13035" spans="1:23" x14ac:dyDescent="0.25">
      <c r="H13035" t="s">
        <v>19233</v>
      </c>
    </row>
    <row r="13036" spans="1:23" x14ac:dyDescent="0.25">
      <c r="A13036">
        <v>6515</v>
      </c>
      <c r="B13036">
        <v>7947</v>
      </c>
      <c r="C13036" t="s">
        <v>19234</v>
      </c>
      <c r="D13036" t="s">
        <v>570</v>
      </c>
      <c r="E13036" t="s">
        <v>70</v>
      </c>
      <c r="F13036" t="s">
        <v>19235</v>
      </c>
      <c r="G13036" t="str">
        <f>"201511029318"</f>
        <v>201511029318</v>
      </c>
      <c r="H13036" t="s">
        <v>2517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  <c r="R13036">
        <v>0</v>
      </c>
      <c r="S13036">
        <v>0</v>
      </c>
      <c r="V13036">
        <v>0</v>
      </c>
      <c r="W13036" t="s">
        <v>2517</v>
      </c>
    </row>
    <row r="13037" spans="1:23" x14ac:dyDescent="0.25">
      <c r="H13037" t="s">
        <v>19236</v>
      </c>
    </row>
    <row r="13038" spans="1:23" x14ac:dyDescent="0.25">
      <c r="A13038">
        <v>6516</v>
      </c>
      <c r="B13038">
        <v>1212</v>
      </c>
      <c r="C13038" t="s">
        <v>19237</v>
      </c>
      <c r="D13038" t="s">
        <v>442</v>
      </c>
      <c r="E13038" t="s">
        <v>165</v>
      </c>
      <c r="F13038" t="s">
        <v>19238</v>
      </c>
      <c r="G13038" t="str">
        <f>"201511043456"</f>
        <v>201511043456</v>
      </c>
      <c r="H13038" t="s">
        <v>2517</v>
      </c>
      <c r="I13038">
        <v>0</v>
      </c>
      <c r="J13038">
        <v>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  <c r="R13038">
        <v>0</v>
      </c>
      <c r="S13038">
        <v>0</v>
      </c>
      <c r="V13038">
        <v>0</v>
      </c>
      <c r="W13038" t="s">
        <v>2517</v>
      </c>
    </row>
    <row r="13039" spans="1:23" x14ac:dyDescent="0.25">
      <c r="H13039" t="s">
        <v>19239</v>
      </c>
    </row>
    <row r="13040" spans="1:23" x14ac:dyDescent="0.25">
      <c r="A13040">
        <v>6517</v>
      </c>
      <c r="B13040">
        <v>1188</v>
      </c>
      <c r="C13040" t="s">
        <v>19240</v>
      </c>
      <c r="D13040" t="s">
        <v>36</v>
      </c>
      <c r="E13040" t="s">
        <v>19241</v>
      </c>
      <c r="F13040" t="s">
        <v>19242</v>
      </c>
      <c r="G13040" t="str">
        <f>"00036717"</f>
        <v>00036717</v>
      </c>
      <c r="H13040" t="s">
        <v>2517</v>
      </c>
      <c r="I13040">
        <v>0</v>
      </c>
      <c r="J13040">
        <v>0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0</v>
      </c>
      <c r="Q13040">
        <v>0</v>
      </c>
      <c r="R13040">
        <v>0</v>
      </c>
      <c r="S13040">
        <v>0</v>
      </c>
      <c r="V13040">
        <v>2</v>
      </c>
      <c r="W13040" t="s">
        <v>2517</v>
      </c>
    </row>
    <row r="13041" spans="1:23" x14ac:dyDescent="0.25">
      <c r="H13041" t="s">
        <v>19243</v>
      </c>
    </row>
    <row r="13042" spans="1:23" x14ac:dyDescent="0.25">
      <c r="A13042">
        <v>6518</v>
      </c>
      <c r="B13042">
        <v>5853</v>
      </c>
      <c r="C13042" t="s">
        <v>19244</v>
      </c>
      <c r="D13042" t="s">
        <v>60</v>
      </c>
      <c r="E13042" t="s">
        <v>51</v>
      </c>
      <c r="F13042" t="s">
        <v>19245</v>
      </c>
      <c r="G13042" t="str">
        <f>"00091101"</f>
        <v>00091101</v>
      </c>
      <c r="H13042" t="s">
        <v>18366</v>
      </c>
      <c r="I13042">
        <v>0</v>
      </c>
      <c r="J13042">
        <v>0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R13042">
        <v>33</v>
      </c>
      <c r="S13042">
        <v>231</v>
      </c>
      <c r="T13042">
        <v>6</v>
      </c>
      <c r="U13042" t="s">
        <v>2343</v>
      </c>
      <c r="V13042">
        <v>0</v>
      </c>
      <c r="W13042" t="s">
        <v>2517</v>
      </c>
    </row>
    <row r="13043" spans="1:23" x14ac:dyDescent="0.25">
      <c r="H13043" t="s">
        <v>19246</v>
      </c>
    </row>
    <row r="13044" spans="1:23" x14ac:dyDescent="0.25">
      <c r="A13044">
        <v>6519</v>
      </c>
      <c r="B13044">
        <v>5853</v>
      </c>
      <c r="C13044" t="s">
        <v>19244</v>
      </c>
      <c r="D13044" t="s">
        <v>60</v>
      </c>
      <c r="E13044" t="s">
        <v>51</v>
      </c>
      <c r="F13044" t="s">
        <v>19245</v>
      </c>
      <c r="G13044" t="str">
        <f>"00091101"</f>
        <v>00091101</v>
      </c>
      <c r="H13044" t="s">
        <v>18366</v>
      </c>
      <c r="I13044">
        <v>0</v>
      </c>
      <c r="J13044">
        <v>0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  <c r="R13044">
        <v>33</v>
      </c>
      <c r="S13044">
        <v>231</v>
      </c>
      <c r="V13044">
        <v>0</v>
      </c>
      <c r="W13044" t="s">
        <v>2517</v>
      </c>
    </row>
    <row r="13045" spans="1:23" x14ac:dyDescent="0.25">
      <c r="H13045" t="s">
        <v>19246</v>
      </c>
    </row>
    <row r="13046" spans="1:23" x14ac:dyDescent="0.25">
      <c r="A13046">
        <v>6520</v>
      </c>
      <c r="B13046">
        <v>1120</v>
      </c>
      <c r="C13046" t="s">
        <v>15679</v>
      </c>
      <c r="D13046" t="s">
        <v>1812</v>
      </c>
      <c r="E13046" t="s">
        <v>122</v>
      </c>
      <c r="F13046" t="s">
        <v>19247</v>
      </c>
      <c r="G13046" t="str">
        <f>"00046886"</f>
        <v>00046886</v>
      </c>
      <c r="H13046">
        <v>748</v>
      </c>
      <c r="I13046">
        <v>0</v>
      </c>
      <c r="J13046">
        <v>0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  <c r="R13046">
        <v>18</v>
      </c>
      <c r="S13046">
        <v>126</v>
      </c>
      <c r="V13046">
        <v>0</v>
      </c>
      <c r="W13046">
        <v>874</v>
      </c>
    </row>
    <row r="13047" spans="1:23" x14ac:dyDescent="0.25">
      <c r="H13047">
        <v>833</v>
      </c>
    </row>
    <row r="13048" spans="1:23" x14ac:dyDescent="0.25">
      <c r="A13048">
        <v>6521</v>
      </c>
      <c r="B13048">
        <v>7718</v>
      </c>
      <c r="C13048" t="s">
        <v>8334</v>
      </c>
      <c r="D13048" t="s">
        <v>105</v>
      </c>
      <c r="E13048" t="s">
        <v>55</v>
      </c>
      <c r="F13048" t="s">
        <v>19248</v>
      </c>
      <c r="G13048" t="str">
        <f>"201511017673"</f>
        <v>201511017673</v>
      </c>
      <c r="H13048" t="s">
        <v>6693</v>
      </c>
      <c r="I13048">
        <v>0</v>
      </c>
      <c r="J13048">
        <v>0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  <c r="R13048">
        <v>12</v>
      </c>
      <c r="S13048">
        <v>84</v>
      </c>
      <c r="V13048">
        <v>0</v>
      </c>
      <c r="W13048" t="s">
        <v>19249</v>
      </c>
    </row>
    <row r="13049" spans="1:23" x14ac:dyDescent="0.25">
      <c r="H13049" t="s">
        <v>19250</v>
      </c>
    </row>
    <row r="13050" spans="1:23" x14ac:dyDescent="0.25">
      <c r="A13050">
        <v>6522</v>
      </c>
      <c r="B13050">
        <v>7175</v>
      </c>
      <c r="C13050" t="s">
        <v>19251</v>
      </c>
      <c r="D13050" t="s">
        <v>113</v>
      </c>
      <c r="E13050" t="s">
        <v>96</v>
      </c>
      <c r="F13050" t="s">
        <v>19252</v>
      </c>
      <c r="G13050" t="str">
        <f>"201512000506"</f>
        <v>201512000506</v>
      </c>
      <c r="H13050">
        <v>803</v>
      </c>
      <c r="I13050">
        <v>0</v>
      </c>
      <c r="J13050">
        <v>70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0</v>
      </c>
      <c r="R13050">
        <v>0</v>
      </c>
      <c r="S13050">
        <v>0</v>
      </c>
      <c r="V13050">
        <v>0</v>
      </c>
      <c r="W13050">
        <v>873</v>
      </c>
    </row>
    <row r="13051" spans="1:23" x14ac:dyDescent="0.25">
      <c r="H13051" t="s">
        <v>19253</v>
      </c>
    </row>
    <row r="13052" spans="1:23" x14ac:dyDescent="0.25">
      <c r="A13052">
        <v>6523</v>
      </c>
      <c r="B13052">
        <v>9165</v>
      </c>
      <c r="C13052" t="s">
        <v>19254</v>
      </c>
      <c r="D13052" t="s">
        <v>371</v>
      </c>
      <c r="E13052" t="s">
        <v>1847</v>
      </c>
      <c r="F13052" t="s">
        <v>19255</v>
      </c>
      <c r="G13052" t="str">
        <f>"201511034842"</f>
        <v>201511034842</v>
      </c>
      <c r="H13052">
        <v>583</v>
      </c>
      <c r="I13052">
        <v>150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  <c r="R13052">
        <v>20</v>
      </c>
      <c r="S13052">
        <v>140</v>
      </c>
      <c r="V13052">
        <v>0</v>
      </c>
      <c r="W13052">
        <v>873</v>
      </c>
    </row>
    <row r="13053" spans="1:23" x14ac:dyDescent="0.25">
      <c r="H13053" t="s">
        <v>19256</v>
      </c>
    </row>
    <row r="13054" spans="1:23" x14ac:dyDescent="0.25">
      <c r="A13054">
        <v>6524</v>
      </c>
      <c r="B13054">
        <v>4719</v>
      </c>
      <c r="C13054" t="s">
        <v>19257</v>
      </c>
      <c r="D13054" t="s">
        <v>383</v>
      </c>
      <c r="E13054" t="s">
        <v>96</v>
      </c>
      <c r="F13054" t="s">
        <v>19258</v>
      </c>
      <c r="G13054" t="str">
        <f>"201510004966"</f>
        <v>201510004966</v>
      </c>
      <c r="H13054" t="s">
        <v>4094</v>
      </c>
      <c r="I13054">
        <v>0</v>
      </c>
      <c r="J13054">
        <v>30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V13054">
        <v>0</v>
      </c>
      <c r="W13054" t="s">
        <v>19259</v>
      </c>
    </row>
    <row r="13055" spans="1:23" x14ac:dyDescent="0.25">
      <c r="H13055" t="s">
        <v>13563</v>
      </c>
    </row>
    <row r="13056" spans="1:23" x14ac:dyDescent="0.25">
      <c r="A13056">
        <v>6525</v>
      </c>
      <c r="B13056">
        <v>9852</v>
      </c>
      <c r="C13056" t="s">
        <v>1430</v>
      </c>
      <c r="D13056" t="s">
        <v>31</v>
      </c>
      <c r="E13056" t="s">
        <v>32</v>
      </c>
      <c r="F13056" t="s">
        <v>19260</v>
      </c>
      <c r="G13056" t="str">
        <f>"00046642"</f>
        <v>00046642</v>
      </c>
      <c r="H13056" t="s">
        <v>5623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  <c r="R13056">
        <v>6</v>
      </c>
      <c r="S13056">
        <v>42</v>
      </c>
      <c r="V13056">
        <v>0</v>
      </c>
      <c r="W13056" t="s">
        <v>19261</v>
      </c>
    </row>
    <row r="13057" spans="1:23" x14ac:dyDescent="0.25">
      <c r="H13057">
        <v>818</v>
      </c>
    </row>
    <row r="13058" spans="1:23" x14ac:dyDescent="0.25">
      <c r="A13058">
        <v>6526</v>
      </c>
      <c r="B13058">
        <v>9012</v>
      </c>
      <c r="C13058" t="s">
        <v>19262</v>
      </c>
      <c r="D13058" t="s">
        <v>489</v>
      </c>
      <c r="E13058" t="s">
        <v>32</v>
      </c>
      <c r="F13058" t="s">
        <v>19263</v>
      </c>
      <c r="G13058" t="str">
        <f>"00085490"</f>
        <v>00085490</v>
      </c>
      <c r="H13058" t="s">
        <v>5623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0</v>
      </c>
      <c r="R13058">
        <v>6</v>
      </c>
      <c r="S13058">
        <v>42</v>
      </c>
      <c r="V13058">
        <v>0</v>
      </c>
      <c r="W13058" t="s">
        <v>19261</v>
      </c>
    </row>
    <row r="13059" spans="1:23" x14ac:dyDescent="0.25">
      <c r="H13059" t="s">
        <v>1925</v>
      </c>
    </row>
    <row r="13060" spans="1:23" x14ac:dyDescent="0.25">
      <c r="A13060">
        <v>6527</v>
      </c>
      <c r="B13060">
        <v>4306</v>
      </c>
      <c r="C13060" t="s">
        <v>19264</v>
      </c>
      <c r="D13060" t="s">
        <v>15</v>
      </c>
      <c r="E13060" t="s">
        <v>843</v>
      </c>
      <c r="F13060" t="s">
        <v>19265</v>
      </c>
      <c r="G13060" t="str">
        <f>"201511030186"</f>
        <v>201511030186</v>
      </c>
      <c r="H13060" t="s">
        <v>2978</v>
      </c>
      <c r="I13060">
        <v>0</v>
      </c>
      <c r="J13060">
        <v>30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0</v>
      </c>
      <c r="R13060">
        <v>0</v>
      </c>
      <c r="S13060">
        <v>0</v>
      </c>
      <c r="V13060">
        <v>0</v>
      </c>
      <c r="W13060" t="s">
        <v>19266</v>
      </c>
    </row>
    <row r="13061" spans="1:23" x14ac:dyDescent="0.25">
      <c r="H13061" t="s">
        <v>19267</v>
      </c>
    </row>
    <row r="13062" spans="1:23" x14ac:dyDescent="0.25">
      <c r="A13062">
        <v>6528</v>
      </c>
      <c r="B13062">
        <v>1201</v>
      </c>
      <c r="C13062" t="s">
        <v>15542</v>
      </c>
      <c r="D13062" t="s">
        <v>570</v>
      </c>
      <c r="E13062" t="s">
        <v>1666</v>
      </c>
      <c r="F13062" t="s">
        <v>19268</v>
      </c>
      <c r="G13062" t="str">
        <f>"00022837"</f>
        <v>00022837</v>
      </c>
      <c r="H13062" t="s">
        <v>4969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V13062">
        <v>2</v>
      </c>
      <c r="W13062" t="s">
        <v>4969</v>
      </c>
    </row>
    <row r="13063" spans="1:23" x14ac:dyDescent="0.25">
      <c r="H13063" t="s">
        <v>19269</v>
      </c>
    </row>
    <row r="13064" spans="1:23" x14ac:dyDescent="0.25">
      <c r="A13064">
        <v>6529</v>
      </c>
      <c r="B13064">
        <v>1604</v>
      </c>
      <c r="C13064" t="s">
        <v>2878</v>
      </c>
      <c r="D13064" t="s">
        <v>51</v>
      </c>
      <c r="E13064" t="s">
        <v>192</v>
      </c>
      <c r="F13064" t="s">
        <v>19270</v>
      </c>
      <c r="G13064" t="str">
        <f>"00028945"</f>
        <v>00028945</v>
      </c>
      <c r="H13064">
        <v>759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0</v>
      </c>
      <c r="R13064">
        <v>16</v>
      </c>
      <c r="S13064">
        <v>112</v>
      </c>
      <c r="V13064">
        <v>0</v>
      </c>
      <c r="W13064">
        <v>871</v>
      </c>
    </row>
    <row r="13065" spans="1:23" x14ac:dyDescent="0.25">
      <c r="H13065" t="s">
        <v>19271</v>
      </c>
    </row>
    <row r="13066" spans="1:23" x14ac:dyDescent="0.25">
      <c r="A13066">
        <v>6530</v>
      </c>
      <c r="B13066">
        <v>3130</v>
      </c>
      <c r="C13066" t="s">
        <v>767</v>
      </c>
      <c r="D13066" t="s">
        <v>5700</v>
      </c>
      <c r="E13066" t="s">
        <v>12222</v>
      </c>
      <c r="F13066" t="s">
        <v>19272</v>
      </c>
      <c r="G13066" t="str">
        <f>"201511031443"</f>
        <v>201511031443</v>
      </c>
      <c r="H13066">
        <v>671</v>
      </c>
      <c r="I13066">
        <v>150</v>
      </c>
      <c r="J13066">
        <v>50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  <c r="R13066">
        <v>0</v>
      </c>
      <c r="S13066">
        <v>0</v>
      </c>
      <c r="V13066">
        <v>0</v>
      </c>
      <c r="W13066">
        <v>871</v>
      </c>
    </row>
    <row r="13067" spans="1:23" x14ac:dyDescent="0.25">
      <c r="H13067" t="s">
        <v>19273</v>
      </c>
    </row>
    <row r="13068" spans="1:23" x14ac:dyDescent="0.25">
      <c r="A13068">
        <v>6531</v>
      </c>
      <c r="B13068">
        <v>10424</v>
      </c>
      <c r="C13068" t="s">
        <v>4122</v>
      </c>
      <c r="D13068" t="s">
        <v>19274</v>
      </c>
      <c r="E13068" t="s">
        <v>96</v>
      </c>
      <c r="F13068" t="s">
        <v>19275</v>
      </c>
      <c r="G13068" t="str">
        <f>"00040399"</f>
        <v>00040399</v>
      </c>
      <c r="H13068">
        <v>605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0</v>
      </c>
      <c r="R13068">
        <v>38</v>
      </c>
      <c r="S13068">
        <v>266</v>
      </c>
      <c r="V13068">
        <v>0</v>
      </c>
      <c r="W13068">
        <v>871</v>
      </c>
    </row>
    <row r="13069" spans="1:23" x14ac:dyDescent="0.25">
      <c r="H13069" t="s">
        <v>19276</v>
      </c>
    </row>
    <row r="13070" spans="1:23" x14ac:dyDescent="0.25">
      <c r="A13070">
        <v>6532</v>
      </c>
      <c r="B13070">
        <v>744</v>
      </c>
      <c r="C13070" t="s">
        <v>19277</v>
      </c>
      <c r="D13070" t="s">
        <v>83</v>
      </c>
      <c r="E13070" t="s">
        <v>1439</v>
      </c>
      <c r="F13070" t="s">
        <v>19278</v>
      </c>
      <c r="G13070" t="str">
        <f>"201511019519"</f>
        <v>201511019519</v>
      </c>
      <c r="H13070" t="s">
        <v>4987</v>
      </c>
      <c r="I13070">
        <v>150</v>
      </c>
      <c r="J13070">
        <v>0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  <c r="R13070">
        <v>0</v>
      </c>
      <c r="S13070">
        <v>0</v>
      </c>
      <c r="V13070">
        <v>0</v>
      </c>
      <c r="W13070" t="s">
        <v>19279</v>
      </c>
    </row>
    <row r="13071" spans="1:23" x14ac:dyDescent="0.25">
      <c r="H13071" t="s">
        <v>19280</v>
      </c>
    </row>
    <row r="13072" spans="1:23" x14ac:dyDescent="0.25">
      <c r="A13072">
        <v>6533</v>
      </c>
      <c r="B13072">
        <v>8117</v>
      </c>
      <c r="C13072" t="s">
        <v>19281</v>
      </c>
      <c r="D13072" t="s">
        <v>191</v>
      </c>
      <c r="E13072" t="s">
        <v>41</v>
      </c>
      <c r="F13072" t="s">
        <v>19282</v>
      </c>
      <c r="G13072" t="str">
        <f>"00041784"</f>
        <v>00041784</v>
      </c>
      <c r="H13072" t="s">
        <v>2268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  <c r="Q13072">
        <v>0</v>
      </c>
      <c r="V13072">
        <v>0</v>
      </c>
      <c r="W13072" t="s">
        <v>2268</v>
      </c>
    </row>
    <row r="13073" spans="1:23" x14ac:dyDescent="0.25">
      <c r="H13073" t="s">
        <v>19283</v>
      </c>
    </row>
    <row r="13074" spans="1:23" x14ac:dyDescent="0.25">
      <c r="A13074">
        <v>6534</v>
      </c>
      <c r="B13074">
        <v>8117</v>
      </c>
      <c r="C13074" t="s">
        <v>19281</v>
      </c>
      <c r="D13074" t="s">
        <v>191</v>
      </c>
      <c r="E13074" t="s">
        <v>41</v>
      </c>
      <c r="F13074" t="s">
        <v>19282</v>
      </c>
      <c r="G13074" t="str">
        <f>"00041784"</f>
        <v>00041784</v>
      </c>
      <c r="H13074" t="s">
        <v>2268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  <c r="R13074">
        <v>0</v>
      </c>
      <c r="S13074">
        <v>0</v>
      </c>
      <c r="V13074">
        <v>0</v>
      </c>
      <c r="W13074" t="s">
        <v>2268</v>
      </c>
    </row>
    <row r="13075" spans="1:23" x14ac:dyDescent="0.25">
      <c r="H13075" t="s">
        <v>19283</v>
      </c>
    </row>
    <row r="13076" spans="1:23" x14ac:dyDescent="0.25">
      <c r="A13076">
        <v>6535</v>
      </c>
      <c r="B13076">
        <v>8017</v>
      </c>
      <c r="C13076" t="s">
        <v>2192</v>
      </c>
      <c r="D13076" t="s">
        <v>19284</v>
      </c>
      <c r="E13076" t="s">
        <v>19285</v>
      </c>
      <c r="F13076" t="s">
        <v>19286</v>
      </c>
      <c r="G13076" t="str">
        <f>"00038557"</f>
        <v>00038557</v>
      </c>
      <c r="H13076">
        <v>814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  <c r="R13076">
        <v>8</v>
      </c>
      <c r="S13076">
        <v>56</v>
      </c>
      <c r="V13076">
        <v>1</v>
      </c>
      <c r="W13076">
        <v>870</v>
      </c>
    </row>
    <row r="13077" spans="1:23" x14ac:dyDescent="0.25">
      <c r="H13077" t="s">
        <v>19287</v>
      </c>
    </row>
    <row r="13078" spans="1:23" x14ac:dyDescent="0.25">
      <c r="A13078">
        <v>6536</v>
      </c>
      <c r="B13078">
        <v>8293</v>
      </c>
      <c r="C13078" t="s">
        <v>11421</v>
      </c>
      <c r="D13078" t="s">
        <v>191</v>
      </c>
      <c r="E13078" t="s">
        <v>15</v>
      </c>
      <c r="F13078" t="s">
        <v>19288</v>
      </c>
      <c r="G13078" t="str">
        <f>"00102835"</f>
        <v>00102835</v>
      </c>
      <c r="H13078">
        <v>660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0</v>
      </c>
      <c r="R13078">
        <v>30</v>
      </c>
      <c r="S13078">
        <v>210</v>
      </c>
      <c r="V13078">
        <v>0</v>
      </c>
      <c r="W13078">
        <v>870</v>
      </c>
    </row>
    <row r="13079" spans="1:23" x14ac:dyDescent="0.25">
      <c r="H13079" t="s">
        <v>19289</v>
      </c>
    </row>
    <row r="13080" spans="1:23" x14ac:dyDescent="0.25">
      <c r="A13080">
        <v>6537</v>
      </c>
      <c r="B13080">
        <v>9729</v>
      </c>
      <c r="C13080" t="s">
        <v>1901</v>
      </c>
      <c r="D13080" t="s">
        <v>614</v>
      </c>
      <c r="E13080" t="s">
        <v>55</v>
      </c>
      <c r="F13080" t="s">
        <v>19290</v>
      </c>
      <c r="G13080" t="str">
        <f>"201511016741"</f>
        <v>201511016741</v>
      </c>
      <c r="H13080" t="s">
        <v>2978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0</v>
      </c>
      <c r="R13080">
        <v>4</v>
      </c>
      <c r="S13080">
        <v>28</v>
      </c>
      <c r="V13080">
        <v>0</v>
      </c>
      <c r="W13080" t="s">
        <v>19291</v>
      </c>
    </row>
    <row r="13081" spans="1:23" x14ac:dyDescent="0.25">
      <c r="H13081" t="s">
        <v>19292</v>
      </c>
    </row>
    <row r="13082" spans="1:23" x14ac:dyDescent="0.25">
      <c r="A13082">
        <v>6538</v>
      </c>
      <c r="B13082">
        <v>9729</v>
      </c>
      <c r="C13082" t="s">
        <v>1901</v>
      </c>
      <c r="D13082" t="s">
        <v>614</v>
      </c>
      <c r="E13082" t="s">
        <v>55</v>
      </c>
      <c r="F13082" t="s">
        <v>19290</v>
      </c>
      <c r="G13082" t="str">
        <f>"201511016741"</f>
        <v>201511016741</v>
      </c>
      <c r="H13082" t="s">
        <v>2978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0</v>
      </c>
      <c r="R13082">
        <v>4</v>
      </c>
      <c r="S13082">
        <v>28</v>
      </c>
      <c r="T13082">
        <v>7</v>
      </c>
      <c r="U13082" t="s">
        <v>13576</v>
      </c>
      <c r="V13082">
        <v>0</v>
      </c>
      <c r="W13082" t="s">
        <v>19291</v>
      </c>
    </row>
    <row r="13083" spans="1:23" x14ac:dyDescent="0.25">
      <c r="H13083" t="s">
        <v>19292</v>
      </c>
    </row>
    <row r="13084" spans="1:23" x14ac:dyDescent="0.25">
      <c r="A13084">
        <v>6539</v>
      </c>
      <c r="B13084">
        <v>8061</v>
      </c>
      <c r="C13084" t="s">
        <v>19293</v>
      </c>
      <c r="D13084" t="s">
        <v>69</v>
      </c>
      <c r="E13084" t="s">
        <v>15</v>
      </c>
      <c r="F13084" t="s">
        <v>19294</v>
      </c>
      <c r="G13084" t="str">
        <f>"00094048"</f>
        <v>00094048</v>
      </c>
      <c r="H13084">
        <v>869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  <c r="R13084">
        <v>0</v>
      </c>
      <c r="S13084">
        <v>0</v>
      </c>
      <c r="V13084">
        <v>3</v>
      </c>
      <c r="W13084">
        <v>869</v>
      </c>
    </row>
    <row r="13085" spans="1:23" x14ac:dyDescent="0.25">
      <c r="H13085" t="s">
        <v>19295</v>
      </c>
    </row>
    <row r="13086" spans="1:23" x14ac:dyDescent="0.25">
      <c r="A13086">
        <v>6540</v>
      </c>
      <c r="B13086">
        <v>7</v>
      </c>
      <c r="C13086" t="s">
        <v>2055</v>
      </c>
      <c r="D13086" t="s">
        <v>183</v>
      </c>
      <c r="E13086" t="s">
        <v>188</v>
      </c>
      <c r="F13086" t="s">
        <v>19296</v>
      </c>
      <c r="G13086" t="str">
        <f>"00019425"</f>
        <v>00019425</v>
      </c>
      <c r="H13086">
        <v>869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  <c r="R13086">
        <v>0</v>
      </c>
      <c r="S13086">
        <v>0</v>
      </c>
      <c r="V13086">
        <v>2</v>
      </c>
      <c r="W13086">
        <v>869</v>
      </c>
    </row>
    <row r="13087" spans="1:23" x14ac:dyDescent="0.25">
      <c r="H13087" t="s">
        <v>19297</v>
      </c>
    </row>
    <row r="13088" spans="1:23" x14ac:dyDescent="0.25">
      <c r="A13088">
        <v>6541</v>
      </c>
      <c r="B13088">
        <v>7309</v>
      </c>
      <c r="C13088" t="s">
        <v>538</v>
      </c>
      <c r="D13088" t="s">
        <v>31</v>
      </c>
      <c r="E13088" t="s">
        <v>15</v>
      </c>
      <c r="F13088" t="s">
        <v>19298</v>
      </c>
      <c r="G13088" t="str">
        <f>"00075815"</f>
        <v>00075815</v>
      </c>
      <c r="H13088">
        <v>869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  <c r="R13088">
        <v>0</v>
      </c>
      <c r="S13088">
        <v>0</v>
      </c>
      <c r="V13088">
        <v>0</v>
      </c>
      <c r="W13088">
        <v>869</v>
      </c>
    </row>
    <row r="13089" spans="1:23" x14ac:dyDescent="0.25">
      <c r="H13089" t="s">
        <v>19299</v>
      </c>
    </row>
    <row r="13090" spans="1:23" x14ac:dyDescent="0.25">
      <c r="A13090">
        <v>6542</v>
      </c>
      <c r="B13090">
        <v>8414</v>
      </c>
      <c r="C13090" t="s">
        <v>18712</v>
      </c>
      <c r="D13090" t="s">
        <v>450</v>
      </c>
      <c r="E13090" t="s">
        <v>70</v>
      </c>
      <c r="F13090" t="s">
        <v>18713</v>
      </c>
      <c r="G13090" t="str">
        <f>"00040202"</f>
        <v>00040202</v>
      </c>
      <c r="H13090">
        <v>869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0</v>
      </c>
      <c r="Q13090">
        <v>0</v>
      </c>
      <c r="R13090">
        <v>0</v>
      </c>
      <c r="S13090">
        <v>0</v>
      </c>
      <c r="V13090">
        <v>0</v>
      </c>
      <c r="W13090">
        <v>869</v>
      </c>
    </row>
    <row r="13091" spans="1:23" x14ac:dyDescent="0.25">
      <c r="H13091" t="s">
        <v>18714</v>
      </c>
    </row>
    <row r="13092" spans="1:23" x14ac:dyDescent="0.25">
      <c r="A13092">
        <v>6543</v>
      </c>
      <c r="B13092">
        <v>8594</v>
      </c>
      <c r="C13092" t="s">
        <v>19300</v>
      </c>
      <c r="D13092" t="s">
        <v>7992</v>
      </c>
      <c r="E13092" t="s">
        <v>55</v>
      </c>
      <c r="F13092" t="s">
        <v>19301</v>
      </c>
      <c r="G13092" t="str">
        <f>"201511042586"</f>
        <v>201511042586</v>
      </c>
      <c r="H13092">
        <v>869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0</v>
      </c>
      <c r="R13092">
        <v>0</v>
      </c>
      <c r="S13092">
        <v>0</v>
      </c>
      <c r="V13092">
        <v>1</v>
      </c>
      <c r="W13092">
        <v>869</v>
      </c>
    </row>
    <row r="13093" spans="1:23" x14ac:dyDescent="0.25">
      <c r="H13093" t="s">
        <v>19302</v>
      </c>
    </row>
    <row r="13094" spans="1:23" x14ac:dyDescent="0.25">
      <c r="A13094">
        <v>6544</v>
      </c>
      <c r="B13094">
        <v>7598</v>
      </c>
      <c r="C13094" t="s">
        <v>2748</v>
      </c>
      <c r="D13094" t="s">
        <v>36</v>
      </c>
      <c r="E13094" t="s">
        <v>15</v>
      </c>
      <c r="F13094" t="s">
        <v>19303</v>
      </c>
      <c r="G13094" t="str">
        <f>"201511040944"</f>
        <v>201511040944</v>
      </c>
      <c r="H13094">
        <v>869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  <c r="R13094">
        <v>0</v>
      </c>
      <c r="S13094">
        <v>0</v>
      </c>
      <c r="V13094">
        <v>0</v>
      </c>
      <c r="W13094">
        <v>869</v>
      </c>
    </row>
    <row r="13095" spans="1:23" x14ac:dyDescent="0.25">
      <c r="H13095" t="s">
        <v>735</v>
      </c>
    </row>
    <row r="13096" spans="1:23" x14ac:dyDescent="0.25">
      <c r="A13096">
        <v>6545</v>
      </c>
      <c r="B13096">
        <v>4711</v>
      </c>
      <c r="C13096" t="s">
        <v>2648</v>
      </c>
      <c r="D13096" t="s">
        <v>112</v>
      </c>
      <c r="E13096" t="s">
        <v>5519</v>
      </c>
      <c r="F13096" t="s">
        <v>19304</v>
      </c>
      <c r="G13096" t="str">
        <f>"00069654"</f>
        <v>00069654</v>
      </c>
      <c r="H13096">
        <v>869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0</v>
      </c>
      <c r="R13096">
        <v>0</v>
      </c>
      <c r="S13096">
        <v>0</v>
      </c>
      <c r="V13096">
        <v>0</v>
      </c>
      <c r="W13096">
        <v>869</v>
      </c>
    </row>
    <row r="13097" spans="1:23" x14ac:dyDescent="0.25">
      <c r="H13097" t="s">
        <v>16670</v>
      </c>
    </row>
    <row r="13098" spans="1:23" x14ac:dyDescent="0.25">
      <c r="A13098">
        <v>6546</v>
      </c>
      <c r="B13098">
        <v>3205</v>
      </c>
      <c r="C13098" t="s">
        <v>19305</v>
      </c>
      <c r="D13098" t="s">
        <v>41</v>
      </c>
      <c r="E13098" t="s">
        <v>51</v>
      </c>
      <c r="F13098" t="s">
        <v>19306</v>
      </c>
      <c r="G13098" t="str">
        <f>"201511027562"</f>
        <v>201511027562</v>
      </c>
      <c r="H13098">
        <v>869</v>
      </c>
      <c r="I13098">
        <v>0</v>
      </c>
      <c r="J13098">
        <v>0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>
        <v>0</v>
      </c>
      <c r="Q13098">
        <v>0</v>
      </c>
      <c r="R13098">
        <v>0</v>
      </c>
      <c r="S13098">
        <v>0</v>
      </c>
      <c r="V13098">
        <v>0</v>
      </c>
      <c r="W13098">
        <v>869</v>
      </c>
    </row>
    <row r="13099" spans="1:23" x14ac:dyDescent="0.25">
      <c r="H13099" t="s">
        <v>19307</v>
      </c>
    </row>
    <row r="13100" spans="1:23" x14ac:dyDescent="0.25">
      <c r="A13100">
        <v>6547</v>
      </c>
      <c r="B13100">
        <v>337</v>
      </c>
      <c r="C13100" t="s">
        <v>3167</v>
      </c>
      <c r="D13100" t="s">
        <v>51</v>
      </c>
      <c r="E13100" t="s">
        <v>51</v>
      </c>
      <c r="F13100" t="s">
        <v>19308</v>
      </c>
      <c r="G13100" t="str">
        <f>"201412001797"</f>
        <v>201412001797</v>
      </c>
      <c r="H13100">
        <v>869</v>
      </c>
      <c r="I13100">
        <v>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  <c r="R13100">
        <v>0</v>
      </c>
      <c r="S13100">
        <v>0</v>
      </c>
      <c r="V13100">
        <v>0</v>
      </c>
      <c r="W13100">
        <v>869</v>
      </c>
    </row>
    <row r="13101" spans="1:23" x14ac:dyDescent="0.25">
      <c r="H13101" t="s">
        <v>19309</v>
      </c>
    </row>
    <row r="13102" spans="1:23" x14ac:dyDescent="0.25">
      <c r="A13102">
        <v>6548</v>
      </c>
      <c r="B13102">
        <v>668</v>
      </c>
      <c r="C13102" t="s">
        <v>19310</v>
      </c>
      <c r="D13102" t="s">
        <v>19311</v>
      </c>
      <c r="E13102" t="s">
        <v>75</v>
      </c>
      <c r="F13102" t="s">
        <v>19312</v>
      </c>
      <c r="G13102" t="str">
        <f>"201511025804"</f>
        <v>201511025804</v>
      </c>
      <c r="H13102">
        <v>869</v>
      </c>
      <c r="I13102">
        <v>0</v>
      </c>
      <c r="J13102">
        <v>0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  <c r="R13102">
        <v>0</v>
      </c>
      <c r="S13102">
        <v>0</v>
      </c>
      <c r="V13102">
        <v>0</v>
      </c>
      <c r="W13102">
        <v>869</v>
      </c>
    </row>
    <row r="13103" spans="1:23" x14ac:dyDescent="0.25">
      <c r="H13103" t="s">
        <v>19313</v>
      </c>
    </row>
    <row r="13104" spans="1:23" x14ac:dyDescent="0.25">
      <c r="A13104">
        <v>6549</v>
      </c>
      <c r="B13104">
        <v>6662</v>
      </c>
      <c r="C13104" t="s">
        <v>16631</v>
      </c>
      <c r="D13104" t="s">
        <v>15</v>
      </c>
      <c r="E13104" t="s">
        <v>65</v>
      </c>
      <c r="F13104" t="s">
        <v>19314</v>
      </c>
      <c r="G13104" t="str">
        <f>"00065324"</f>
        <v>00065324</v>
      </c>
      <c r="H13104">
        <v>869</v>
      </c>
      <c r="I13104">
        <v>0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0</v>
      </c>
      <c r="R13104">
        <v>0</v>
      </c>
      <c r="S13104">
        <v>0</v>
      </c>
      <c r="V13104">
        <v>0</v>
      </c>
      <c r="W13104">
        <v>869</v>
      </c>
    </row>
    <row r="13105" spans="1:23" x14ac:dyDescent="0.25">
      <c r="H13105">
        <v>856</v>
      </c>
    </row>
    <row r="13106" spans="1:23" x14ac:dyDescent="0.25">
      <c r="A13106">
        <v>6550</v>
      </c>
      <c r="B13106">
        <v>5863</v>
      </c>
      <c r="C13106" t="s">
        <v>19315</v>
      </c>
      <c r="D13106" t="s">
        <v>8105</v>
      </c>
      <c r="E13106" t="s">
        <v>4171</v>
      </c>
      <c r="F13106" t="s">
        <v>19316</v>
      </c>
      <c r="G13106" t="str">
        <f>"00019571"</f>
        <v>00019571</v>
      </c>
      <c r="H13106" t="s">
        <v>5590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  <c r="R13106">
        <v>5</v>
      </c>
      <c r="S13106">
        <v>35</v>
      </c>
      <c r="V13106">
        <v>0</v>
      </c>
      <c r="W13106" t="s">
        <v>19317</v>
      </c>
    </row>
    <row r="13107" spans="1:23" x14ac:dyDescent="0.25">
      <c r="H13107" t="s">
        <v>19318</v>
      </c>
    </row>
    <row r="13108" spans="1:23" x14ac:dyDescent="0.25">
      <c r="A13108">
        <v>6551</v>
      </c>
      <c r="B13108">
        <v>9186</v>
      </c>
      <c r="C13108" t="s">
        <v>19319</v>
      </c>
      <c r="D13108" t="s">
        <v>570</v>
      </c>
      <c r="E13108" t="s">
        <v>222</v>
      </c>
      <c r="F13108" t="s">
        <v>19320</v>
      </c>
      <c r="G13108" t="str">
        <f>"201511030353"</f>
        <v>201511030353</v>
      </c>
      <c r="H13108">
        <v>770</v>
      </c>
      <c r="I13108">
        <v>0</v>
      </c>
      <c r="J13108">
        <v>0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0</v>
      </c>
      <c r="Q13108">
        <v>0</v>
      </c>
      <c r="R13108">
        <v>14</v>
      </c>
      <c r="S13108">
        <v>98</v>
      </c>
      <c r="T13108">
        <v>6</v>
      </c>
      <c r="U13108">
        <v>832</v>
      </c>
      <c r="V13108">
        <v>1</v>
      </c>
      <c r="W13108">
        <v>868</v>
      </c>
    </row>
    <row r="13109" spans="1:23" x14ac:dyDescent="0.25">
      <c r="H13109" t="s">
        <v>19321</v>
      </c>
    </row>
    <row r="13110" spans="1:23" x14ac:dyDescent="0.25">
      <c r="A13110">
        <v>6552</v>
      </c>
      <c r="B13110">
        <v>9186</v>
      </c>
      <c r="C13110" t="s">
        <v>19319</v>
      </c>
      <c r="D13110" t="s">
        <v>570</v>
      </c>
      <c r="E13110" t="s">
        <v>222</v>
      </c>
      <c r="F13110" t="s">
        <v>19320</v>
      </c>
      <c r="G13110" t="str">
        <f>"201511030353"</f>
        <v>201511030353</v>
      </c>
      <c r="H13110">
        <v>770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  <c r="R13110">
        <v>14</v>
      </c>
      <c r="S13110">
        <v>98</v>
      </c>
      <c r="V13110">
        <v>1</v>
      </c>
      <c r="W13110">
        <v>868</v>
      </c>
    </row>
    <row r="13111" spans="1:23" x14ac:dyDescent="0.25">
      <c r="H13111" t="s">
        <v>19321</v>
      </c>
    </row>
    <row r="13112" spans="1:23" x14ac:dyDescent="0.25">
      <c r="A13112">
        <v>6553</v>
      </c>
      <c r="B13112">
        <v>9674</v>
      </c>
      <c r="C13112" t="s">
        <v>19322</v>
      </c>
      <c r="D13112" t="s">
        <v>140</v>
      </c>
      <c r="E13112" t="s">
        <v>19323</v>
      </c>
      <c r="F13112" t="s">
        <v>19324</v>
      </c>
      <c r="G13112" t="str">
        <f>"201511034433"</f>
        <v>201511034433</v>
      </c>
      <c r="H13112">
        <v>770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R13112">
        <v>14</v>
      </c>
      <c r="S13112">
        <v>98</v>
      </c>
      <c r="V13112">
        <v>0</v>
      </c>
      <c r="W13112">
        <v>868</v>
      </c>
    </row>
    <row r="13113" spans="1:23" x14ac:dyDescent="0.25">
      <c r="H13113" t="s">
        <v>19325</v>
      </c>
    </row>
    <row r="13114" spans="1:23" x14ac:dyDescent="0.25">
      <c r="A13114">
        <v>6554</v>
      </c>
      <c r="B13114">
        <v>8575</v>
      </c>
      <c r="C13114" t="s">
        <v>19326</v>
      </c>
      <c r="D13114" t="s">
        <v>19327</v>
      </c>
      <c r="E13114" t="s">
        <v>19328</v>
      </c>
      <c r="F13114">
        <v>381641740</v>
      </c>
      <c r="G13114" t="str">
        <f>"00045812"</f>
        <v>00045812</v>
      </c>
      <c r="H13114" t="s">
        <v>3607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  <c r="R13114">
        <v>10</v>
      </c>
      <c r="S13114">
        <v>70</v>
      </c>
      <c r="V13114">
        <v>0</v>
      </c>
      <c r="W13114" t="s">
        <v>19329</v>
      </c>
    </row>
    <row r="13115" spans="1:23" x14ac:dyDescent="0.25">
      <c r="H13115" t="s">
        <v>19330</v>
      </c>
    </row>
    <row r="13116" spans="1:23" x14ac:dyDescent="0.25">
      <c r="A13116">
        <v>6555</v>
      </c>
      <c r="B13116">
        <v>463</v>
      </c>
      <c r="C13116" t="s">
        <v>15841</v>
      </c>
      <c r="D13116" t="s">
        <v>155</v>
      </c>
      <c r="E13116" t="s">
        <v>298</v>
      </c>
      <c r="F13116" t="s">
        <v>15842</v>
      </c>
      <c r="G13116" t="str">
        <f>"201511031019"</f>
        <v>201511031019</v>
      </c>
      <c r="H13116">
        <v>825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0</v>
      </c>
      <c r="R13116">
        <v>6</v>
      </c>
      <c r="S13116">
        <v>42</v>
      </c>
      <c r="V13116">
        <v>1</v>
      </c>
      <c r="W13116">
        <v>867</v>
      </c>
    </row>
    <row r="13117" spans="1:23" x14ac:dyDescent="0.25">
      <c r="H13117" t="s">
        <v>15843</v>
      </c>
    </row>
    <row r="13118" spans="1:23" x14ac:dyDescent="0.25">
      <c r="A13118">
        <v>6556</v>
      </c>
      <c r="B13118">
        <v>6423</v>
      </c>
      <c r="C13118" t="s">
        <v>675</v>
      </c>
      <c r="D13118" t="s">
        <v>842</v>
      </c>
      <c r="E13118" t="s">
        <v>19331</v>
      </c>
      <c r="F13118" t="s">
        <v>19332</v>
      </c>
      <c r="G13118" t="str">
        <f>"00093421"</f>
        <v>00093421</v>
      </c>
      <c r="H13118">
        <v>825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R13118">
        <v>6</v>
      </c>
      <c r="S13118">
        <v>42</v>
      </c>
      <c r="V13118">
        <v>0</v>
      </c>
      <c r="W13118">
        <v>867</v>
      </c>
    </row>
    <row r="13119" spans="1:23" x14ac:dyDescent="0.25">
      <c r="H13119" t="s">
        <v>19333</v>
      </c>
    </row>
    <row r="13120" spans="1:23" x14ac:dyDescent="0.25">
      <c r="A13120">
        <v>6557</v>
      </c>
      <c r="B13120">
        <v>8984</v>
      </c>
      <c r="C13120" t="s">
        <v>19334</v>
      </c>
      <c r="D13120" t="s">
        <v>515</v>
      </c>
      <c r="E13120" t="s">
        <v>19335</v>
      </c>
      <c r="F13120" t="s">
        <v>19336</v>
      </c>
      <c r="G13120" t="str">
        <f>"00026073"</f>
        <v>00026073</v>
      </c>
      <c r="H13120">
        <v>825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  <c r="R13120">
        <v>6</v>
      </c>
      <c r="S13120">
        <v>42</v>
      </c>
      <c r="V13120">
        <v>0</v>
      </c>
      <c r="W13120">
        <v>867</v>
      </c>
    </row>
    <row r="13121" spans="1:23" x14ac:dyDescent="0.25">
      <c r="H13121" t="s">
        <v>19337</v>
      </c>
    </row>
    <row r="13122" spans="1:23" x14ac:dyDescent="0.25">
      <c r="A13122">
        <v>6558</v>
      </c>
      <c r="B13122">
        <v>2860</v>
      </c>
      <c r="C13122" t="s">
        <v>19338</v>
      </c>
      <c r="D13122" t="s">
        <v>19339</v>
      </c>
      <c r="E13122" t="s">
        <v>19340</v>
      </c>
      <c r="F13122" t="s">
        <v>19341</v>
      </c>
      <c r="G13122" t="str">
        <f>"00023224"</f>
        <v>00023224</v>
      </c>
      <c r="H13122">
        <v>825</v>
      </c>
      <c r="I13122">
        <v>0</v>
      </c>
      <c r="J13122">
        <v>0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0</v>
      </c>
      <c r="Q13122">
        <v>0</v>
      </c>
      <c r="R13122">
        <v>6</v>
      </c>
      <c r="S13122">
        <v>42</v>
      </c>
      <c r="V13122">
        <v>0</v>
      </c>
      <c r="W13122">
        <v>867</v>
      </c>
    </row>
    <row r="13123" spans="1:23" x14ac:dyDescent="0.25">
      <c r="H13123">
        <v>841</v>
      </c>
    </row>
    <row r="13124" spans="1:23" x14ac:dyDescent="0.25">
      <c r="A13124">
        <v>6559</v>
      </c>
      <c r="B13124">
        <v>968</v>
      </c>
      <c r="C13124" t="s">
        <v>19342</v>
      </c>
      <c r="D13124" t="s">
        <v>19343</v>
      </c>
      <c r="E13124" t="s">
        <v>19344</v>
      </c>
      <c r="F13124" t="s">
        <v>19345</v>
      </c>
      <c r="G13124" t="str">
        <f>"00042942"</f>
        <v>00042942</v>
      </c>
      <c r="H13124">
        <v>671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70</v>
      </c>
      <c r="R13124">
        <v>18</v>
      </c>
      <c r="S13124">
        <v>126</v>
      </c>
      <c r="V13124">
        <v>0</v>
      </c>
      <c r="W13124">
        <v>867</v>
      </c>
    </row>
    <row r="13125" spans="1:23" x14ac:dyDescent="0.25">
      <c r="H13125" t="s">
        <v>19346</v>
      </c>
    </row>
    <row r="13126" spans="1:23" x14ac:dyDescent="0.25">
      <c r="A13126">
        <v>6560</v>
      </c>
      <c r="B13126">
        <v>647</v>
      </c>
      <c r="C13126" t="s">
        <v>1109</v>
      </c>
      <c r="D13126" t="s">
        <v>7762</v>
      </c>
      <c r="E13126" t="s">
        <v>55</v>
      </c>
      <c r="F13126" t="s">
        <v>19347</v>
      </c>
      <c r="G13126" t="str">
        <f>"00026809"</f>
        <v>00026809</v>
      </c>
      <c r="H13126" t="s">
        <v>2632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0</v>
      </c>
      <c r="R13126">
        <v>0</v>
      </c>
      <c r="S13126">
        <v>0</v>
      </c>
      <c r="V13126">
        <v>1</v>
      </c>
      <c r="W13126" t="s">
        <v>2632</v>
      </c>
    </row>
    <row r="13127" spans="1:23" x14ac:dyDescent="0.25">
      <c r="H13127" t="s">
        <v>16333</v>
      </c>
    </row>
    <row r="13128" spans="1:23" x14ac:dyDescent="0.25">
      <c r="A13128">
        <v>6561</v>
      </c>
      <c r="B13128">
        <v>46</v>
      </c>
      <c r="C13128" t="s">
        <v>19348</v>
      </c>
      <c r="D13128" t="s">
        <v>4624</v>
      </c>
      <c r="E13128" t="s">
        <v>1680</v>
      </c>
      <c r="F13128" t="s">
        <v>19349</v>
      </c>
      <c r="G13128" t="str">
        <f>"00016077"</f>
        <v>00016077</v>
      </c>
      <c r="H13128" t="s">
        <v>2632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  <c r="R13128">
        <v>0</v>
      </c>
      <c r="S13128">
        <v>0</v>
      </c>
      <c r="V13128">
        <v>2</v>
      </c>
      <c r="W13128" t="s">
        <v>2632</v>
      </c>
    </row>
    <row r="13129" spans="1:23" x14ac:dyDescent="0.25">
      <c r="H13129" t="s">
        <v>19350</v>
      </c>
    </row>
    <row r="13130" spans="1:23" x14ac:dyDescent="0.25">
      <c r="A13130">
        <v>6562</v>
      </c>
      <c r="B13130">
        <v>4553</v>
      </c>
      <c r="C13130" t="s">
        <v>9370</v>
      </c>
      <c r="D13130" t="s">
        <v>191</v>
      </c>
      <c r="E13130" t="s">
        <v>3727</v>
      </c>
      <c r="F13130" t="s">
        <v>15239</v>
      </c>
      <c r="G13130" t="str">
        <f>"00022863"</f>
        <v>00022863</v>
      </c>
      <c r="H13130" t="s">
        <v>2632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R13130">
        <v>0</v>
      </c>
      <c r="S13130">
        <v>0</v>
      </c>
      <c r="V13130">
        <v>2</v>
      </c>
      <c r="W13130" t="s">
        <v>2632</v>
      </c>
    </row>
    <row r="13131" spans="1:23" x14ac:dyDescent="0.25">
      <c r="H13131" t="s">
        <v>15241</v>
      </c>
    </row>
    <row r="13132" spans="1:23" x14ac:dyDescent="0.25">
      <c r="A13132">
        <v>6563</v>
      </c>
      <c r="B13132">
        <v>487</v>
      </c>
      <c r="C13132" t="s">
        <v>5024</v>
      </c>
      <c r="D13132" t="s">
        <v>64</v>
      </c>
      <c r="E13132" t="s">
        <v>25</v>
      </c>
      <c r="F13132" t="s">
        <v>19351</v>
      </c>
      <c r="G13132" t="str">
        <f>"200801000981"</f>
        <v>200801000981</v>
      </c>
      <c r="H13132">
        <v>836</v>
      </c>
      <c r="I13132">
        <v>0</v>
      </c>
      <c r="J13132">
        <v>30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R13132">
        <v>0</v>
      </c>
      <c r="S13132">
        <v>0</v>
      </c>
      <c r="V13132">
        <v>2</v>
      </c>
      <c r="W13132">
        <v>866</v>
      </c>
    </row>
    <row r="13133" spans="1:23" x14ac:dyDescent="0.25">
      <c r="H13133" t="s">
        <v>19352</v>
      </c>
    </row>
    <row r="13134" spans="1:23" x14ac:dyDescent="0.25">
      <c r="A13134">
        <v>6564</v>
      </c>
      <c r="B13134">
        <v>8427</v>
      </c>
      <c r="C13134" t="s">
        <v>5052</v>
      </c>
      <c r="D13134" t="s">
        <v>14</v>
      </c>
      <c r="E13134" t="s">
        <v>196</v>
      </c>
      <c r="F13134" t="s">
        <v>5053</v>
      </c>
      <c r="G13134" t="str">
        <f>"00058001"</f>
        <v>00058001</v>
      </c>
      <c r="H13134">
        <v>836</v>
      </c>
      <c r="I13134">
        <v>0</v>
      </c>
      <c r="J13134">
        <v>30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R13134">
        <v>0</v>
      </c>
      <c r="S13134">
        <v>0</v>
      </c>
      <c r="V13134">
        <v>0</v>
      </c>
      <c r="W13134">
        <v>866</v>
      </c>
    </row>
    <row r="13135" spans="1:23" x14ac:dyDescent="0.25">
      <c r="H13135" t="s">
        <v>5054</v>
      </c>
    </row>
    <row r="13136" spans="1:23" x14ac:dyDescent="0.25">
      <c r="A13136">
        <v>6565</v>
      </c>
      <c r="B13136">
        <v>7223</v>
      </c>
      <c r="C13136" t="s">
        <v>11028</v>
      </c>
      <c r="D13136" t="s">
        <v>19353</v>
      </c>
      <c r="E13136" t="s">
        <v>222</v>
      </c>
      <c r="F13136" t="s">
        <v>19354</v>
      </c>
      <c r="G13136" t="str">
        <f>"201511005682"</f>
        <v>201511005682</v>
      </c>
      <c r="H13136">
        <v>836</v>
      </c>
      <c r="I13136">
        <v>0</v>
      </c>
      <c r="J13136">
        <v>30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  <c r="R13136">
        <v>0</v>
      </c>
      <c r="S13136">
        <v>0</v>
      </c>
      <c r="V13136">
        <v>2</v>
      </c>
      <c r="W13136">
        <v>866</v>
      </c>
    </row>
    <row r="13137" spans="1:23" x14ac:dyDescent="0.25">
      <c r="H13137" t="s">
        <v>19355</v>
      </c>
    </row>
    <row r="13138" spans="1:23" x14ac:dyDescent="0.25">
      <c r="A13138">
        <v>6566</v>
      </c>
      <c r="B13138">
        <v>4639</v>
      </c>
      <c r="C13138" t="s">
        <v>19356</v>
      </c>
      <c r="D13138" t="s">
        <v>112</v>
      </c>
      <c r="E13138" t="s">
        <v>65</v>
      </c>
      <c r="F13138" t="s">
        <v>19357</v>
      </c>
      <c r="G13138" t="str">
        <f>"201511015364"</f>
        <v>201511015364</v>
      </c>
      <c r="H13138">
        <v>836</v>
      </c>
      <c r="I13138">
        <v>0</v>
      </c>
      <c r="J13138">
        <v>30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0</v>
      </c>
      <c r="R13138">
        <v>0</v>
      </c>
      <c r="S13138">
        <v>0</v>
      </c>
      <c r="V13138">
        <v>0</v>
      </c>
      <c r="W13138">
        <v>866</v>
      </c>
    </row>
    <row r="13139" spans="1:23" x14ac:dyDescent="0.25">
      <c r="H13139" t="s">
        <v>19358</v>
      </c>
    </row>
    <row r="13140" spans="1:23" x14ac:dyDescent="0.25">
      <c r="A13140">
        <v>6567</v>
      </c>
      <c r="B13140">
        <v>7441</v>
      </c>
      <c r="C13140" t="s">
        <v>19359</v>
      </c>
      <c r="D13140" t="s">
        <v>24</v>
      </c>
      <c r="E13140" t="s">
        <v>295</v>
      </c>
      <c r="F13140" t="s">
        <v>19360</v>
      </c>
      <c r="G13140" t="str">
        <f>"201511040249"</f>
        <v>201511040249</v>
      </c>
      <c r="H13140">
        <v>726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  <c r="R13140">
        <v>20</v>
      </c>
      <c r="S13140">
        <v>140</v>
      </c>
      <c r="V13140">
        <v>2</v>
      </c>
      <c r="W13140">
        <v>866</v>
      </c>
    </row>
    <row r="13141" spans="1:23" x14ac:dyDescent="0.25">
      <c r="H13141" t="s">
        <v>19361</v>
      </c>
    </row>
    <row r="13142" spans="1:23" x14ac:dyDescent="0.25">
      <c r="A13142">
        <v>6568</v>
      </c>
      <c r="B13142">
        <v>10300</v>
      </c>
      <c r="C13142" t="s">
        <v>19362</v>
      </c>
      <c r="D13142" t="s">
        <v>19363</v>
      </c>
      <c r="E13142" t="s">
        <v>19364</v>
      </c>
      <c r="F13142" t="s">
        <v>19365</v>
      </c>
      <c r="G13142" t="str">
        <f>"00017437"</f>
        <v>00017437</v>
      </c>
      <c r="H13142">
        <v>550</v>
      </c>
      <c r="I13142">
        <v>0</v>
      </c>
      <c r="J13142">
        <v>50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R13142">
        <v>38</v>
      </c>
      <c r="S13142">
        <v>266</v>
      </c>
      <c r="V13142">
        <v>0</v>
      </c>
      <c r="W13142">
        <v>866</v>
      </c>
    </row>
    <row r="13143" spans="1:23" x14ac:dyDescent="0.25">
      <c r="H13143" t="s">
        <v>19366</v>
      </c>
    </row>
    <row r="13144" spans="1:23" x14ac:dyDescent="0.25">
      <c r="A13144">
        <v>6569</v>
      </c>
      <c r="B13144">
        <v>6148</v>
      </c>
      <c r="C13144" t="s">
        <v>19367</v>
      </c>
      <c r="D13144" t="s">
        <v>1522</v>
      </c>
      <c r="E13144" t="s">
        <v>1236</v>
      </c>
      <c r="F13144" t="s">
        <v>19368</v>
      </c>
      <c r="G13144" t="str">
        <f>"201511025454"</f>
        <v>201511025454</v>
      </c>
      <c r="H13144" t="s">
        <v>2639</v>
      </c>
      <c r="I13144">
        <v>0</v>
      </c>
      <c r="J13144">
        <v>0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0</v>
      </c>
      <c r="R13144">
        <v>0</v>
      </c>
      <c r="S13144">
        <v>0</v>
      </c>
      <c r="V13144">
        <v>0</v>
      </c>
      <c r="W13144" t="s">
        <v>2639</v>
      </c>
    </row>
    <row r="13145" spans="1:23" x14ac:dyDescent="0.25">
      <c r="H13145" t="s">
        <v>19369</v>
      </c>
    </row>
    <row r="13146" spans="1:23" x14ac:dyDescent="0.25">
      <c r="A13146">
        <v>6570</v>
      </c>
      <c r="B13146">
        <v>10401</v>
      </c>
      <c r="C13146" t="s">
        <v>19370</v>
      </c>
      <c r="D13146" t="s">
        <v>105</v>
      </c>
      <c r="E13146" t="s">
        <v>32</v>
      </c>
      <c r="F13146" t="s">
        <v>19371</v>
      </c>
      <c r="G13146" t="str">
        <f>"00079667"</f>
        <v>00079667</v>
      </c>
      <c r="H13146" t="s">
        <v>2639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  <c r="R13146">
        <v>0</v>
      </c>
      <c r="S13146">
        <v>0</v>
      </c>
      <c r="V13146">
        <v>1</v>
      </c>
      <c r="W13146" t="s">
        <v>2639</v>
      </c>
    </row>
    <row r="13147" spans="1:23" x14ac:dyDescent="0.25">
      <c r="H13147" t="s">
        <v>19372</v>
      </c>
    </row>
    <row r="13148" spans="1:23" x14ac:dyDescent="0.25">
      <c r="A13148">
        <v>6571</v>
      </c>
      <c r="B13148">
        <v>10509</v>
      </c>
      <c r="C13148" t="s">
        <v>2274</v>
      </c>
      <c r="D13148" t="s">
        <v>15</v>
      </c>
      <c r="E13148" t="s">
        <v>70</v>
      </c>
      <c r="F13148" t="s">
        <v>19373</v>
      </c>
      <c r="G13148" t="str">
        <f>"00041245"</f>
        <v>00041245</v>
      </c>
      <c r="H13148">
        <v>781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  <c r="R13148">
        <v>12</v>
      </c>
      <c r="S13148">
        <v>84</v>
      </c>
      <c r="V13148">
        <v>1</v>
      </c>
      <c r="W13148">
        <v>865</v>
      </c>
    </row>
    <row r="13149" spans="1:23" x14ac:dyDescent="0.25">
      <c r="H13149" t="s">
        <v>19374</v>
      </c>
    </row>
    <row r="13150" spans="1:23" x14ac:dyDescent="0.25">
      <c r="A13150">
        <v>6572</v>
      </c>
      <c r="B13150">
        <v>6786</v>
      </c>
      <c r="C13150" t="s">
        <v>19375</v>
      </c>
      <c r="D13150" t="s">
        <v>651</v>
      </c>
      <c r="E13150" t="s">
        <v>32</v>
      </c>
      <c r="F13150" t="s">
        <v>19376</v>
      </c>
      <c r="G13150" t="str">
        <f>"201405000130"</f>
        <v>201405000130</v>
      </c>
      <c r="H13150">
        <v>715</v>
      </c>
      <c r="I13150">
        <v>150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0</v>
      </c>
      <c r="Q13150">
        <v>0</v>
      </c>
      <c r="R13150">
        <v>0</v>
      </c>
      <c r="S13150">
        <v>0</v>
      </c>
      <c r="V13150">
        <v>1</v>
      </c>
      <c r="W13150">
        <v>865</v>
      </c>
    </row>
    <row r="13151" spans="1:23" x14ac:dyDescent="0.25">
      <c r="H13151" t="s">
        <v>19377</v>
      </c>
    </row>
    <row r="13152" spans="1:23" x14ac:dyDescent="0.25">
      <c r="A13152">
        <v>6573</v>
      </c>
      <c r="B13152">
        <v>1007</v>
      </c>
      <c r="C13152" t="s">
        <v>665</v>
      </c>
      <c r="D13152" t="s">
        <v>40</v>
      </c>
      <c r="E13152" t="s">
        <v>15</v>
      </c>
      <c r="F13152" t="s">
        <v>19378</v>
      </c>
      <c r="G13152" t="str">
        <f>"201511038136"</f>
        <v>201511038136</v>
      </c>
      <c r="H13152">
        <v>715</v>
      </c>
      <c r="I13152">
        <v>150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0</v>
      </c>
      <c r="R13152">
        <v>0</v>
      </c>
      <c r="S13152">
        <v>0</v>
      </c>
      <c r="V13152">
        <v>0</v>
      </c>
      <c r="W13152">
        <v>865</v>
      </c>
    </row>
    <row r="13153" spans="1:23" x14ac:dyDescent="0.25">
      <c r="H13153" t="s">
        <v>19379</v>
      </c>
    </row>
    <row r="13154" spans="1:23" x14ac:dyDescent="0.25">
      <c r="A13154">
        <v>6574</v>
      </c>
      <c r="B13154">
        <v>9778</v>
      </c>
      <c r="C13154" t="s">
        <v>7865</v>
      </c>
      <c r="D13154" t="s">
        <v>83</v>
      </c>
      <c r="E13154" t="s">
        <v>213</v>
      </c>
      <c r="F13154" t="s">
        <v>19380</v>
      </c>
      <c r="G13154" t="str">
        <f>"201502003986"</f>
        <v>201502003986</v>
      </c>
      <c r="H13154" t="s">
        <v>3090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  <c r="R13154">
        <v>8</v>
      </c>
      <c r="S13154">
        <v>56</v>
      </c>
      <c r="V13154">
        <v>0</v>
      </c>
      <c r="W13154" t="s">
        <v>19381</v>
      </c>
    </row>
    <row r="13155" spans="1:23" x14ac:dyDescent="0.25">
      <c r="H13155" t="s">
        <v>19382</v>
      </c>
    </row>
    <row r="13156" spans="1:23" x14ac:dyDescent="0.25">
      <c r="A13156">
        <v>6575</v>
      </c>
      <c r="B13156">
        <v>2870</v>
      </c>
      <c r="C13156" t="s">
        <v>19383</v>
      </c>
      <c r="D13156" t="s">
        <v>19384</v>
      </c>
      <c r="E13156" t="s">
        <v>123</v>
      </c>
      <c r="F13156" t="s">
        <v>19385</v>
      </c>
      <c r="G13156" t="str">
        <f>"00047200"</f>
        <v>00047200</v>
      </c>
      <c r="H13156">
        <v>814</v>
      </c>
      <c r="I13156">
        <v>0</v>
      </c>
      <c r="J13156">
        <v>50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  <c r="R13156">
        <v>0</v>
      </c>
      <c r="S13156">
        <v>0</v>
      </c>
      <c r="V13156">
        <v>2</v>
      </c>
      <c r="W13156">
        <v>864</v>
      </c>
    </row>
    <row r="13157" spans="1:23" x14ac:dyDescent="0.25">
      <c r="H13157" t="s">
        <v>19386</v>
      </c>
    </row>
    <row r="13158" spans="1:23" x14ac:dyDescent="0.25">
      <c r="A13158">
        <v>6576</v>
      </c>
      <c r="B13158">
        <v>5419</v>
      </c>
      <c r="C13158" t="s">
        <v>19387</v>
      </c>
      <c r="D13158" t="s">
        <v>1113</v>
      </c>
      <c r="E13158" t="s">
        <v>188</v>
      </c>
      <c r="F13158" t="s">
        <v>19388</v>
      </c>
      <c r="G13158" t="str">
        <f>"00020456"</f>
        <v>00020456</v>
      </c>
      <c r="H13158">
        <v>814</v>
      </c>
      <c r="I13158">
        <v>0</v>
      </c>
      <c r="J13158">
        <v>50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  <c r="R13158">
        <v>0</v>
      </c>
      <c r="S13158">
        <v>0</v>
      </c>
      <c r="V13158">
        <v>0</v>
      </c>
      <c r="W13158">
        <v>864</v>
      </c>
    </row>
    <row r="13159" spans="1:23" x14ac:dyDescent="0.25">
      <c r="H13159" t="s">
        <v>19389</v>
      </c>
    </row>
    <row r="13160" spans="1:23" x14ac:dyDescent="0.25">
      <c r="A13160">
        <v>6577</v>
      </c>
      <c r="B13160">
        <v>10140</v>
      </c>
      <c r="C13160" t="s">
        <v>19390</v>
      </c>
      <c r="D13160" t="s">
        <v>11880</v>
      </c>
      <c r="E13160" t="s">
        <v>113</v>
      </c>
      <c r="F13160" t="s">
        <v>19391</v>
      </c>
      <c r="G13160" t="str">
        <f>"00070827"</f>
        <v>00070827</v>
      </c>
      <c r="H13160" t="s">
        <v>2658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  <c r="R13160">
        <v>0</v>
      </c>
      <c r="S13160">
        <v>0</v>
      </c>
      <c r="V13160">
        <v>0</v>
      </c>
      <c r="W13160" t="s">
        <v>2658</v>
      </c>
    </row>
    <row r="13161" spans="1:23" x14ac:dyDescent="0.25">
      <c r="H13161" t="s">
        <v>19392</v>
      </c>
    </row>
    <row r="13162" spans="1:23" x14ac:dyDescent="0.25">
      <c r="A13162">
        <v>6578</v>
      </c>
      <c r="B13162">
        <v>5115</v>
      </c>
      <c r="C13162" t="s">
        <v>19393</v>
      </c>
      <c r="D13162" t="s">
        <v>162</v>
      </c>
      <c r="E13162" t="s">
        <v>116</v>
      </c>
      <c r="F13162" t="s">
        <v>19394</v>
      </c>
      <c r="G13162" t="str">
        <f>"00069959"</f>
        <v>00069959</v>
      </c>
      <c r="H13162" t="s">
        <v>2658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0</v>
      </c>
      <c r="R13162">
        <v>0</v>
      </c>
      <c r="S13162">
        <v>0</v>
      </c>
      <c r="V13162">
        <v>1</v>
      </c>
      <c r="W13162" t="s">
        <v>2658</v>
      </c>
    </row>
    <row r="13163" spans="1:23" x14ac:dyDescent="0.25">
      <c r="H13163" t="s">
        <v>19395</v>
      </c>
    </row>
    <row r="13164" spans="1:23" x14ac:dyDescent="0.25">
      <c r="A13164">
        <v>6579</v>
      </c>
      <c r="B13164">
        <v>8540</v>
      </c>
      <c r="C13164" t="s">
        <v>8985</v>
      </c>
      <c r="D13164" t="s">
        <v>371</v>
      </c>
      <c r="E13164" t="s">
        <v>70</v>
      </c>
      <c r="F13164" t="s">
        <v>19396</v>
      </c>
      <c r="G13164" t="str">
        <f>"00017595"</f>
        <v>00017595</v>
      </c>
      <c r="H13164" t="s">
        <v>2658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  <c r="R13164">
        <v>0</v>
      </c>
      <c r="S13164">
        <v>0</v>
      </c>
      <c r="V13164">
        <v>0</v>
      </c>
      <c r="W13164" t="s">
        <v>2658</v>
      </c>
    </row>
    <row r="13165" spans="1:23" x14ac:dyDescent="0.25">
      <c r="H13165" t="s">
        <v>381</v>
      </c>
    </row>
    <row r="13166" spans="1:23" x14ac:dyDescent="0.25">
      <c r="A13166">
        <v>6580</v>
      </c>
      <c r="B13166">
        <v>2985</v>
      </c>
      <c r="C13166" t="s">
        <v>11586</v>
      </c>
      <c r="D13166" t="s">
        <v>112</v>
      </c>
      <c r="E13166" t="s">
        <v>25</v>
      </c>
      <c r="F13166" t="s">
        <v>19397</v>
      </c>
      <c r="G13166" t="str">
        <f>"00041665"</f>
        <v>00041665</v>
      </c>
      <c r="H13166" t="s">
        <v>2658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  <c r="R13166">
        <v>0</v>
      </c>
      <c r="S13166">
        <v>0</v>
      </c>
      <c r="V13166">
        <v>1</v>
      </c>
      <c r="W13166" t="s">
        <v>2658</v>
      </c>
    </row>
    <row r="13167" spans="1:23" x14ac:dyDescent="0.25">
      <c r="H13167">
        <v>841</v>
      </c>
    </row>
    <row r="13168" spans="1:23" x14ac:dyDescent="0.25">
      <c r="A13168">
        <v>6581</v>
      </c>
      <c r="B13168">
        <v>5942</v>
      </c>
      <c r="C13168" t="s">
        <v>19398</v>
      </c>
      <c r="D13168" t="s">
        <v>12286</v>
      </c>
      <c r="E13168" t="s">
        <v>694</v>
      </c>
      <c r="F13168" t="s">
        <v>19399</v>
      </c>
      <c r="G13168" t="str">
        <f>"00089187"</f>
        <v>00089187</v>
      </c>
      <c r="H13168" t="s">
        <v>2658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R13168">
        <v>0</v>
      </c>
      <c r="S13168">
        <v>0</v>
      </c>
      <c r="V13168">
        <v>1</v>
      </c>
      <c r="W13168" t="s">
        <v>2658</v>
      </c>
    </row>
    <row r="13169" spans="1:23" x14ac:dyDescent="0.25">
      <c r="H13169" t="s">
        <v>11807</v>
      </c>
    </row>
    <row r="13170" spans="1:23" x14ac:dyDescent="0.25">
      <c r="A13170">
        <v>6582</v>
      </c>
      <c r="B13170">
        <v>10080</v>
      </c>
      <c r="C13170" t="s">
        <v>19400</v>
      </c>
      <c r="D13170" t="s">
        <v>8653</v>
      </c>
      <c r="E13170" t="s">
        <v>41</v>
      </c>
      <c r="F13170" t="s">
        <v>19401</v>
      </c>
      <c r="G13170" t="str">
        <f>"201512002301"</f>
        <v>201512002301</v>
      </c>
      <c r="H13170" t="s">
        <v>2658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>
        <v>0</v>
      </c>
      <c r="Q13170">
        <v>0</v>
      </c>
      <c r="R13170">
        <v>0</v>
      </c>
      <c r="S13170">
        <v>0</v>
      </c>
      <c r="V13170">
        <v>0</v>
      </c>
      <c r="W13170" t="s">
        <v>2658</v>
      </c>
    </row>
    <row r="13171" spans="1:23" x14ac:dyDescent="0.25">
      <c r="H13171" t="s">
        <v>19402</v>
      </c>
    </row>
    <row r="13172" spans="1:23" x14ac:dyDescent="0.25">
      <c r="A13172">
        <v>6583</v>
      </c>
      <c r="B13172">
        <v>9866</v>
      </c>
      <c r="C13172" t="s">
        <v>19403</v>
      </c>
      <c r="D13172" t="s">
        <v>19404</v>
      </c>
      <c r="E13172" t="s">
        <v>51</v>
      </c>
      <c r="F13172" t="s">
        <v>19405</v>
      </c>
      <c r="G13172" t="str">
        <f>"00097288"</f>
        <v>00097288</v>
      </c>
      <c r="H13172" t="s">
        <v>2658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  <c r="R13172">
        <v>0</v>
      </c>
      <c r="S13172">
        <v>0</v>
      </c>
      <c r="V13172">
        <v>3</v>
      </c>
      <c r="W13172" t="s">
        <v>2658</v>
      </c>
    </row>
    <row r="13173" spans="1:23" x14ac:dyDescent="0.25">
      <c r="H13173" t="s">
        <v>19406</v>
      </c>
    </row>
    <row r="13174" spans="1:23" x14ac:dyDescent="0.25">
      <c r="A13174">
        <v>6584</v>
      </c>
      <c r="B13174">
        <v>10154</v>
      </c>
      <c r="C13174" t="s">
        <v>19407</v>
      </c>
      <c r="D13174" t="s">
        <v>19408</v>
      </c>
      <c r="E13174" t="s">
        <v>222</v>
      </c>
      <c r="F13174" t="s">
        <v>19409</v>
      </c>
      <c r="G13174" t="str">
        <f>"00024054"</f>
        <v>00024054</v>
      </c>
      <c r="H13174" t="s">
        <v>2658</v>
      </c>
      <c r="I13174">
        <v>0</v>
      </c>
      <c r="J13174">
        <v>0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>
        <v>0</v>
      </c>
      <c r="Q13174">
        <v>0</v>
      </c>
      <c r="R13174">
        <v>0</v>
      </c>
      <c r="S13174">
        <v>0</v>
      </c>
      <c r="T13174">
        <v>6</v>
      </c>
      <c r="U13174">
        <v>860</v>
      </c>
      <c r="V13174">
        <v>1</v>
      </c>
      <c r="W13174" t="s">
        <v>2658</v>
      </c>
    </row>
    <row r="13175" spans="1:23" x14ac:dyDescent="0.25">
      <c r="H13175">
        <v>860</v>
      </c>
    </row>
    <row r="13176" spans="1:23" x14ac:dyDescent="0.25">
      <c r="A13176">
        <v>6585</v>
      </c>
      <c r="B13176">
        <v>4268</v>
      </c>
      <c r="C13176" t="s">
        <v>19410</v>
      </c>
      <c r="D13176" t="s">
        <v>1024</v>
      </c>
      <c r="E13176" t="s">
        <v>15</v>
      </c>
      <c r="F13176" t="s">
        <v>19411</v>
      </c>
      <c r="G13176" t="str">
        <f>"00075404"</f>
        <v>00075404</v>
      </c>
      <c r="H13176" t="s">
        <v>2658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  <c r="R13176">
        <v>0</v>
      </c>
      <c r="S13176">
        <v>0</v>
      </c>
      <c r="V13176">
        <v>0</v>
      </c>
      <c r="W13176" t="s">
        <v>2658</v>
      </c>
    </row>
    <row r="13177" spans="1:23" x14ac:dyDescent="0.25">
      <c r="H13177" t="s">
        <v>19412</v>
      </c>
    </row>
    <row r="13178" spans="1:23" x14ac:dyDescent="0.25">
      <c r="A13178">
        <v>6586</v>
      </c>
      <c r="B13178">
        <v>3083</v>
      </c>
      <c r="C13178" t="s">
        <v>19413</v>
      </c>
      <c r="D13178" t="s">
        <v>1902</v>
      </c>
      <c r="E13178" t="s">
        <v>425</v>
      </c>
      <c r="F13178" t="s">
        <v>19414</v>
      </c>
      <c r="G13178" t="str">
        <f>"00074977"</f>
        <v>00074977</v>
      </c>
      <c r="H13178" t="s">
        <v>2658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  <c r="R13178">
        <v>0</v>
      </c>
      <c r="S13178">
        <v>0</v>
      </c>
      <c r="V13178">
        <v>2</v>
      </c>
      <c r="W13178" t="s">
        <v>2658</v>
      </c>
    </row>
    <row r="13179" spans="1:23" x14ac:dyDescent="0.25">
      <c r="H13179" t="s">
        <v>19415</v>
      </c>
    </row>
    <row r="13180" spans="1:23" x14ac:dyDescent="0.25">
      <c r="A13180">
        <v>6587</v>
      </c>
      <c r="B13180">
        <v>4326</v>
      </c>
      <c r="C13180" t="s">
        <v>19416</v>
      </c>
      <c r="D13180" t="s">
        <v>187</v>
      </c>
      <c r="E13180" t="s">
        <v>412</v>
      </c>
      <c r="F13180" t="s">
        <v>19417</v>
      </c>
      <c r="G13180" t="str">
        <f>"201511039865"</f>
        <v>201511039865</v>
      </c>
      <c r="H13180" t="s">
        <v>2658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R13180">
        <v>0</v>
      </c>
      <c r="S13180">
        <v>0</v>
      </c>
      <c r="V13180">
        <v>0</v>
      </c>
      <c r="W13180" t="s">
        <v>2658</v>
      </c>
    </row>
    <row r="13181" spans="1:23" x14ac:dyDescent="0.25">
      <c r="H13181" t="s">
        <v>19418</v>
      </c>
    </row>
    <row r="13182" spans="1:23" x14ac:dyDescent="0.25">
      <c r="A13182">
        <v>6588</v>
      </c>
      <c r="B13182">
        <v>9312</v>
      </c>
      <c r="C13182" t="s">
        <v>19419</v>
      </c>
      <c r="D13182" t="s">
        <v>644</v>
      </c>
      <c r="E13182" t="s">
        <v>70</v>
      </c>
      <c r="F13182" t="s">
        <v>19420</v>
      </c>
      <c r="G13182" t="str">
        <f>"201511042366"</f>
        <v>201511042366</v>
      </c>
      <c r="H13182" t="s">
        <v>2658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R13182">
        <v>0</v>
      </c>
      <c r="S13182">
        <v>0</v>
      </c>
      <c r="V13182">
        <v>1</v>
      </c>
      <c r="W13182" t="s">
        <v>2658</v>
      </c>
    </row>
    <row r="13183" spans="1:23" x14ac:dyDescent="0.25">
      <c r="H13183" t="s">
        <v>19421</v>
      </c>
    </row>
    <row r="13184" spans="1:23" x14ac:dyDescent="0.25">
      <c r="A13184">
        <v>6589</v>
      </c>
      <c r="B13184">
        <v>7597</v>
      </c>
      <c r="C13184" t="s">
        <v>3214</v>
      </c>
      <c r="D13184" t="s">
        <v>19422</v>
      </c>
      <c r="E13184" t="s">
        <v>51</v>
      </c>
      <c r="F13184" t="s">
        <v>19423</v>
      </c>
      <c r="G13184" t="str">
        <f>"201511027478"</f>
        <v>201511027478</v>
      </c>
      <c r="H13184" t="s">
        <v>2658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  <c r="R13184">
        <v>0</v>
      </c>
      <c r="S13184">
        <v>0</v>
      </c>
      <c r="V13184">
        <v>0</v>
      </c>
      <c r="W13184" t="s">
        <v>2658</v>
      </c>
    </row>
    <row r="13185" spans="1:23" x14ac:dyDescent="0.25">
      <c r="H13185" t="s">
        <v>19424</v>
      </c>
    </row>
    <row r="13186" spans="1:23" x14ac:dyDescent="0.25">
      <c r="A13186">
        <v>6590</v>
      </c>
      <c r="B13186">
        <v>84</v>
      </c>
      <c r="C13186" t="s">
        <v>19425</v>
      </c>
      <c r="D13186" t="s">
        <v>810</v>
      </c>
      <c r="E13186" t="s">
        <v>55</v>
      </c>
      <c r="F13186" t="s">
        <v>19426</v>
      </c>
      <c r="G13186" t="str">
        <f>"201511005920"</f>
        <v>201511005920</v>
      </c>
      <c r="H13186" t="s">
        <v>2658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  <c r="R13186">
        <v>0</v>
      </c>
      <c r="S13186">
        <v>0</v>
      </c>
      <c r="V13186">
        <v>2</v>
      </c>
      <c r="W13186" t="s">
        <v>2658</v>
      </c>
    </row>
    <row r="13187" spans="1:23" x14ac:dyDescent="0.25">
      <c r="H13187" t="s">
        <v>19427</v>
      </c>
    </row>
    <row r="13188" spans="1:23" x14ac:dyDescent="0.25">
      <c r="A13188">
        <v>6591</v>
      </c>
      <c r="B13188">
        <v>2602</v>
      </c>
      <c r="C13188" t="s">
        <v>14109</v>
      </c>
      <c r="D13188" t="s">
        <v>112</v>
      </c>
      <c r="E13188" t="s">
        <v>41</v>
      </c>
      <c r="F13188" t="s">
        <v>19428</v>
      </c>
      <c r="G13188" t="str">
        <f>"201511041126"</f>
        <v>201511041126</v>
      </c>
      <c r="H13188" t="s">
        <v>2658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  <c r="R13188">
        <v>0</v>
      </c>
      <c r="S13188">
        <v>0</v>
      </c>
      <c r="V13188">
        <v>2</v>
      </c>
      <c r="W13188" t="s">
        <v>2658</v>
      </c>
    </row>
    <row r="13189" spans="1:23" x14ac:dyDescent="0.25">
      <c r="H13189" t="s">
        <v>19429</v>
      </c>
    </row>
    <row r="13190" spans="1:23" x14ac:dyDescent="0.25">
      <c r="A13190">
        <v>6592</v>
      </c>
      <c r="B13190">
        <v>5102</v>
      </c>
      <c r="C13190" t="s">
        <v>19430</v>
      </c>
      <c r="D13190" t="s">
        <v>7762</v>
      </c>
      <c r="E13190" t="s">
        <v>96</v>
      </c>
      <c r="F13190" t="s">
        <v>19431</v>
      </c>
      <c r="G13190" t="str">
        <f>"00078800"</f>
        <v>00078800</v>
      </c>
      <c r="H13190" t="s">
        <v>2658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  <c r="R13190">
        <v>0</v>
      </c>
      <c r="S13190">
        <v>0</v>
      </c>
      <c r="V13190">
        <v>2</v>
      </c>
      <c r="W13190" t="s">
        <v>2658</v>
      </c>
    </row>
    <row r="13191" spans="1:23" x14ac:dyDescent="0.25">
      <c r="H13191" t="s">
        <v>19432</v>
      </c>
    </row>
    <row r="13192" spans="1:23" x14ac:dyDescent="0.25">
      <c r="A13192">
        <v>6593</v>
      </c>
      <c r="B13192">
        <v>7169</v>
      </c>
      <c r="C13192" t="s">
        <v>9849</v>
      </c>
      <c r="D13192" t="s">
        <v>70</v>
      </c>
      <c r="E13192" t="s">
        <v>15</v>
      </c>
      <c r="F13192" t="s">
        <v>19433</v>
      </c>
      <c r="G13192" t="str">
        <f>"00036101"</f>
        <v>00036101</v>
      </c>
      <c r="H13192" t="s">
        <v>2658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  <c r="R13192">
        <v>0</v>
      </c>
      <c r="S13192">
        <v>0</v>
      </c>
      <c r="V13192">
        <v>0</v>
      </c>
      <c r="W13192" t="s">
        <v>2658</v>
      </c>
    </row>
    <row r="13193" spans="1:23" x14ac:dyDescent="0.25">
      <c r="H13193" t="s">
        <v>19434</v>
      </c>
    </row>
    <row r="13194" spans="1:23" x14ac:dyDescent="0.25">
      <c r="A13194">
        <v>6594</v>
      </c>
      <c r="B13194">
        <v>9869</v>
      </c>
      <c r="C13194" t="s">
        <v>403</v>
      </c>
      <c r="D13194" t="s">
        <v>13607</v>
      </c>
      <c r="E13194" t="s">
        <v>165</v>
      </c>
      <c r="F13194" t="s">
        <v>19435</v>
      </c>
      <c r="G13194" t="str">
        <f>"00046741"</f>
        <v>00046741</v>
      </c>
      <c r="H13194" t="s">
        <v>2658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  <c r="R13194">
        <v>0</v>
      </c>
      <c r="S13194">
        <v>0</v>
      </c>
      <c r="V13194">
        <v>2</v>
      </c>
      <c r="W13194" t="s">
        <v>2658</v>
      </c>
    </row>
    <row r="13195" spans="1:23" x14ac:dyDescent="0.25">
      <c r="H13195" t="s">
        <v>19436</v>
      </c>
    </row>
    <row r="13196" spans="1:23" x14ac:dyDescent="0.25">
      <c r="A13196">
        <v>6595</v>
      </c>
      <c r="B13196">
        <v>5245</v>
      </c>
      <c r="C13196" t="s">
        <v>19437</v>
      </c>
      <c r="D13196" t="s">
        <v>40</v>
      </c>
      <c r="E13196" t="s">
        <v>25</v>
      </c>
      <c r="F13196" t="s">
        <v>19438</v>
      </c>
      <c r="G13196" t="str">
        <f>"00044666"</f>
        <v>00044666</v>
      </c>
      <c r="H13196" t="s">
        <v>4763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  <c r="R13196">
        <v>11</v>
      </c>
      <c r="S13196">
        <v>77</v>
      </c>
      <c r="V13196">
        <v>0</v>
      </c>
      <c r="W13196" t="s">
        <v>2658</v>
      </c>
    </row>
    <row r="13197" spans="1:23" x14ac:dyDescent="0.25">
      <c r="H13197" t="s">
        <v>19439</v>
      </c>
    </row>
    <row r="13198" spans="1:23" x14ac:dyDescent="0.25">
      <c r="A13198">
        <v>6596</v>
      </c>
      <c r="B13198">
        <v>5833</v>
      </c>
      <c r="C13198" t="s">
        <v>19440</v>
      </c>
      <c r="D13198" t="s">
        <v>112</v>
      </c>
      <c r="E13198" t="s">
        <v>55</v>
      </c>
      <c r="F13198" t="s">
        <v>19441</v>
      </c>
      <c r="G13198" t="str">
        <f>"201511019347"</f>
        <v>201511019347</v>
      </c>
      <c r="H13198" t="s">
        <v>5350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  <c r="R13198">
        <v>12</v>
      </c>
      <c r="S13198">
        <v>84</v>
      </c>
      <c r="V13198">
        <v>0</v>
      </c>
      <c r="W13198" t="s">
        <v>19442</v>
      </c>
    </row>
    <row r="13199" spans="1:23" x14ac:dyDescent="0.25">
      <c r="H13199" t="s">
        <v>19443</v>
      </c>
    </row>
    <row r="13200" spans="1:23" x14ac:dyDescent="0.25">
      <c r="A13200">
        <v>6597</v>
      </c>
      <c r="B13200">
        <v>8553</v>
      </c>
      <c r="C13200" t="s">
        <v>19444</v>
      </c>
      <c r="D13200" t="s">
        <v>15</v>
      </c>
      <c r="E13200" t="s">
        <v>32</v>
      </c>
      <c r="F13200" t="s">
        <v>19445</v>
      </c>
      <c r="G13200" t="str">
        <f>"201511031563"</f>
        <v>201511031563</v>
      </c>
      <c r="H13200">
        <v>715</v>
      </c>
      <c r="I13200">
        <v>0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0</v>
      </c>
      <c r="R13200">
        <v>21</v>
      </c>
      <c r="S13200">
        <v>147</v>
      </c>
      <c r="V13200">
        <v>0</v>
      </c>
      <c r="W13200">
        <v>862</v>
      </c>
    </row>
    <row r="13201" spans="1:23" x14ac:dyDescent="0.25">
      <c r="H13201" t="s">
        <v>19446</v>
      </c>
    </row>
    <row r="13202" spans="1:23" x14ac:dyDescent="0.25">
      <c r="A13202">
        <v>6598</v>
      </c>
      <c r="B13202">
        <v>1475</v>
      </c>
      <c r="C13202" t="s">
        <v>17220</v>
      </c>
      <c r="D13202" t="s">
        <v>83</v>
      </c>
      <c r="E13202" t="s">
        <v>19447</v>
      </c>
      <c r="F13202" t="s">
        <v>19448</v>
      </c>
      <c r="G13202" t="str">
        <f>"00079644"</f>
        <v>00079644</v>
      </c>
      <c r="H13202" t="s">
        <v>6462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>
        <v>0</v>
      </c>
      <c r="Q13202">
        <v>0</v>
      </c>
      <c r="R13202">
        <v>12</v>
      </c>
      <c r="S13202">
        <v>84</v>
      </c>
      <c r="V13202">
        <v>0</v>
      </c>
      <c r="W13202" t="s">
        <v>19449</v>
      </c>
    </row>
    <row r="13203" spans="1:23" x14ac:dyDescent="0.25">
      <c r="H13203" t="s">
        <v>19450</v>
      </c>
    </row>
    <row r="13204" spans="1:23" x14ac:dyDescent="0.25">
      <c r="A13204">
        <v>6599</v>
      </c>
      <c r="B13204">
        <v>9577</v>
      </c>
      <c r="C13204" t="s">
        <v>19451</v>
      </c>
      <c r="D13204" t="s">
        <v>379</v>
      </c>
      <c r="E13204" t="s">
        <v>222</v>
      </c>
      <c r="F13204" t="s">
        <v>19452</v>
      </c>
      <c r="G13204" t="str">
        <f>"201511022509"</f>
        <v>201511022509</v>
      </c>
      <c r="H13204" t="s">
        <v>3307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R13204">
        <v>6</v>
      </c>
      <c r="S13204">
        <v>42</v>
      </c>
      <c r="V13204">
        <v>1</v>
      </c>
      <c r="W13204" t="s">
        <v>19453</v>
      </c>
    </row>
    <row r="13205" spans="1:23" x14ac:dyDescent="0.25">
      <c r="H13205" t="s">
        <v>19454</v>
      </c>
    </row>
    <row r="13206" spans="1:23" x14ac:dyDescent="0.25">
      <c r="A13206">
        <v>6600</v>
      </c>
      <c r="B13206">
        <v>10307</v>
      </c>
      <c r="C13206" t="s">
        <v>19455</v>
      </c>
      <c r="D13206" t="s">
        <v>83</v>
      </c>
      <c r="E13206" t="s">
        <v>412</v>
      </c>
      <c r="F13206" t="s">
        <v>19456</v>
      </c>
      <c r="G13206" t="str">
        <f>"00045447"</f>
        <v>00045447</v>
      </c>
      <c r="H13206" t="s">
        <v>5122</v>
      </c>
      <c r="I13206">
        <v>0</v>
      </c>
      <c r="J13206">
        <v>0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0</v>
      </c>
      <c r="Q13206">
        <v>0</v>
      </c>
      <c r="R13206">
        <v>0</v>
      </c>
      <c r="S13206">
        <v>0</v>
      </c>
      <c r="V13206">
        <v>2</v>
      </c>
      <c r="W13206" t="s">
        <v>5122</v>
      </c>
    </row>
    <row r="13207" spans="1:23" x14ac:dyDescent="0.25">
      <c r="H13207" t="s">
        <v>19457</v>
      </c>
    </row>
    <row r="13208" spans="1:23" x14ac:dyDescent="0.25">
      <c r="A13208">
        <v>6601</v>
      </c>
      <c r="B13208">
        <v>3206</v>
      </c>
      <c r="C13208" t="s">
        <v>19458</v>
      </c>
      <c r="D13208" t="s">
        <v>191</v>
      </c>
      <c r="E13208" t="s">
        <v>1399</v>
      </c>
      <c r="F13208" t="s">
        <v>19459</v>
      </c>
      <c r="G13208" t="str">
        <f>"00077102"</f>
        <v>00077102</v>
      </c>
      <c r="H13208" t="s">
        <v>5122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  <c r="R13208">
        <v>0</v>
      </c>
      <c r="S13208">
        <v>0</v>
      </c>
      <c r="V13208">
        <v>0</v>
      </c>
      <c r="W13208" t="s">
        <v>5122</v>
      </c>
    </row>
    <row r="13209" spans="1:23" x14ac:dyDescent="0.25">
      <c r="H13209" t="s">
        <v>19460</v>
      </c>
    </row>
    <row r="13210" spans="1:23" x14ac:dyDescent="0.25">
      <c r="A13210">
        <v>6602</v>
      </c>
      <c r="B13210">
        <v>7008</v>
      </c>
      <c r="C13210" t="s">
        <v>19461</v>
      </c>
      <c r="D13210" t="s">
        <v>570</v>
      </c>
      <c r="E13210" t="s">
        <v>636</v>
      </c>
      <c r="F13210" t="s">
        <v>19462</v>
      </c>
      <c r="G13210" t="str">
        <f>"201511032708"</f>
        <v>201511032708</v>
      </c>
      <c r="H13210" t="s">
        <v>5122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  <c r="R13210">
        <v>0</v>
      </c>
      <c r="S13210">
        <v>0</v>
      </c>
      <c r="V13210">
        <v>0</v>
      </c>
      <c r="W13210" t="s">
        <v>5122</v>
      </c>
    </row>
    <row r="13211" spans="1:23" x14ac:dyDescent="0.25">
      <c r="H13211" t="s">
        <v>19463</v>
      </c>
    </row>
    <row r="13212" spans="1:23" x14ac:dyDescent="0.25">
      <c r="A13212">
        <v>6603</v>
      </c>
      <c r="B13212">
        <v>444</v>
      </c>
      <c r="C13212" t="s">
        <v>5683</v>
      </c>
      <c r="D13212" t="s">
        <v>12942</v>
      </c>
      <c r="E13212" t="s">
        <v>1051</v>
      </c>
      <c r="F13212" t="s">
        <v>19464</v>
      </c>
      <c r="G13212" t="str">
        <f>"00041906"</f>
        <v>00041906</v>
      </c>
      <c r="H13212" t="s">
        <v>5122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0</v>
      </c>
      <c r="R13212">
        <v>0</v>
      </c>
      <c r="S13212">
        <v>0</v>
      </c>
      <c r="V13212">
        <v>2</v>
      </c>
      <c r="W13212" t="s">
        <v>5122</v>
      </c>
    </row>
    <row r="13213" spans="1:23" x14ac:dyDescent="0.25">
      <c r="H13213" t="s">
        <v>19465</v>
      </c>
    </row>
    <row r="13214" spans="1:23" x14ac:dyDescent="0.25">
      <c r="A13214">
        <v>6604</v>
      </c>
      <c r="B13214">
        <v>1877</v>
      </c>
      <c r="C13214" t="s">
        <v>19466</v>
      </c>
      <c r="D13214" t="s">
        <v>19467</v>
      </c>
      <c r="E13214" t="s">
        <v>407</v>
      </c>
      <c r="F13214" t="s">
        <v>19468</v>
      </c>
      <c r="G13214" t="str">
        <f>"00022254"</f>
        <v>00022254</v>
      </c>
      <c r="H13214" t="s">
        <v>5122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R13214">
        <v>0</v>
      </c>
      <c r="S13214">
        <v>0</v>
      </c>
      <c r="V13214">
        <v>0</v>
      </c>
      <c r="W13214" t="s">
        <v>5122</v>
      </c>
    </row>
    <row r="13215" spans="1:23" x14ac:dyDescent="0.25">
      <c r="H13215" t="s">
        <v>19469</v>
      </c>
    </row>
    <row r="13216" spans="1:23" x14ac:dyDescent="0.25">
      <c r="A13216">
        <v>6605</v>
      </c>
      <c r="B13216">
        <v>240</v>
      </c>
      <c r="C13216" t="s">
        <v>19470</v>
      </c>
      <c r="D13216" t="s">
        <v>19471</v>
      </c>
      <c r="E13216" t="s">
        <v>4997</v>
      </c>
      <c r="F13216" t="s">
        <v>19472</v>
      </c>
      <c r="G13216" t="str">
        <f>"201511025796"</f>
        <v>201511025796</v>
      </c>
      <c r="H13216">
        <v>770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  <c r="R13216">
        <v>13</v>
      </c>
      <c r="S13216">
        <v>91</v>
      </c>
      <c r="V13216">
        <v>0</v>
      </c>
      <c r="W13216">
        <v>861</v>
      </c>
    </row>
    <row r="13217" spans="1:23" x14ac:dyDescent="0.25">
      <c r="H13217">
        <v>853</v>
      </c>
    </row>
    <row r="13218" spans="1:23" x14ac:dyDescent="0.25">
      <c r="A13218">
        <v>6606</v>
      </c>
      <c r="B13218">
        <v>4503</v>
      </c>
      <c r="C13218" t="s">
        <v>19473</v>
      </c>
      <c r="D13218" t="s">
        <v>375</v>
      </c>
      <c r="E13218" t="s">
        <v>25</v>
      </c>
      <c r="F13218" t="s">
        <v>19474</v>
      </c>
      <c r="G13218" t="str">
        <f>"201502001518"</f>
        <v>201502001518</v>
      </c>
      <c r="H13218">
        <v>660</v>
      </c>
      <c r="I13218">
        <v>150</v>
      </c>
      <c r="J13218">
        <v>30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  <c r="R13218">
        <v>3</v>
      </c>
      <c r="S13218">
        <v>21</v>
      </c>
      <c r="V13218">
        <v>0</v>
      </c>
      <c r="W13218">
        <v>861</v>
      </c>
    </row>
    <row r="13219" spans="1:23" x14ac:dyDescent="0.25">
      <c r="H13219">
        <v>817</v>
      </c>
    </row>
    <row r="13220" spans="1:23" x14ac:dyDescent="0.25">
      <c r="A13220">
        <v>6607</v>
      </c>
      <c r="B13220">
        <v>5048</v>
      </c>
      <c r="C13220" t="s">
        <v>5559</v>
      </c>
      <c r="D13220" t="s">
        <v>379</v>
      </c>
      <c r="E13220" t="s">
        <v>70</v>
      </c>
      <c r="F13220" t="s">
        <v>19032</v>
      </c>
      <c r="G13220" t="str">
        <f>"201510000346"</f>
        <v>201510000346</v>
      </c>
      <c r="H13220">
        <v>660</v>
      </c>
      <c r="I13220">
        <v>150</v>
      </c>
      <c r="J13220">
        <v>30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  <c r="R13220">
        <v>3</v>
      </c>
      <c r="S13220">
        <v>21</v>
      </c>
      <c r="V13220">
        <v>2</v>
      </c>
      <c r="W13220">
        <v>861</v>
      </c>
    </row>
    <row r="13221" spans="1:23" x14ac:dyDescent="0.25">
      <c r="H13221" t="s">
        <v>19033</v>
      </c>
    </row>
    <row r="13222" spans="1:23" x14ac:dyDescent="0.25">
      <c r="A13222">
        <v>6608</v>
      </c>
      <c r="B13222">
        <v>1255</v>
      </c>
      <c r="C13222" t="s">
        <v>19475</v>
      </c>
      <c r="D13222" t="s">
        <v>70</v>
      </c>
      <c r="E13222" t="s">
        <v>2274</v>
      </c>
      <c r="F13222" t="s">
        <v>19476</v>
      </c>
      <c r="G13222" t="str">
        <f>"201511032381"</f>
        <v>201511032381</v>
      </c>
      <c r="H13222" t="s">
        <v>5623</v>
      </c>
      <c r="I13222">
        <v>0</v>
      </c>
      <c r="J13222">
        <v>30</v>
      </c>
      <c r="K13222">
        <v>0</v>
      </c>
      <c r="L13222">
        <v>0</v>
      </c>
      <c r="M13222">
        <v>0</v>
      </c>
      <c r="N13222">
        <v>0</v>
      </c>
      <c r="O13222">
        <v>0</v>
      </c>
      <c r="P13222">
        <v>0</v>
      </c>
      <c r="Q13222">
        <v>0</v>
      </c>
      <c r="R13222">
        <v>0</v>
      </c>
      <c r="S13222">
        <v>0</v>
      </c>
      <c r="V13222">
        <v>2</v>
      </c>
      <c r="W13222" t="s">
        <v>19477</v>
      </c>
    </row>
    <row r="13223" spans="1:23" x14ac:dyDescent="0.25">
      <c r="H13223" t="s">
        <v>19478</v>
      </c>
    </row>
    <row r="13224" spans="1:23" x14ac:dyDescent="0.25">
      <c r="A13224">
        <v>6609</v>
      </c>
      <c r="B13224">
        <v>5107</v>
      </c>
      <c r="C13224" t="s">
        <v>19479</v>
      </c>
      <c r="D13224" t="s">
        <v>96</v>
      </c>
      <c r="E13224" t="s">
        <v>636</v>
      </c>
      <c r="F13224" t="s">
        <v>19480</v>
      </c>
      <c r="G13224" t="str">
        <f>"201511037294"</f>
        <v>201511037294</v>
      </c>
      <c r="H13224" t="s">
        <v>5623</v>
      </c>
      <c r="I13224">
        <v>0</v>
      </c>
      <c r="J13224">
        <v>30</v>
      </c>
      <c r="K13224">
        <v>0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  <c r="R13224">
        <v>0</v>
      </c>
      <c r="S13224">
        <v>0</v>
      </c>
      <c r="V13224">
        <v>2</v>
      </c>
      <c r="W13224" t="s">
        <v>19477</v>
      </c>
    </row>
    <row r="13225" spans="1:23" x14ac:dyDescent="0.25">
      <c r="H13225" t="s">
        <v>19481</v>
      </c>
    </row>
    <row r="13226" spans="1:23" x14ac:dyDescent="0.25">
      <c r="A13226">
        <v>6610</v>
      </c>
      <c r="B13226">
        <v>6413</v>
      </c>
      <c r="C13226" t="s">
        <v>19482</v>
      </c>
      <c r="D13226" t="s">
        <v>191</v>
      </c>
      <c r="E13226" t="s">
        <v>425</v>
      </c>
      <c r="F13226" t="s">
        <v>19483</v>
      </c>
      <c r="G13226" t="str">
        <f>"201511010884"</f>
        <v>201511010884</v>
      </c>
      <c r="H13226" t="s">
        <v>5623</v>
      </c>
      <c r="I13226">
        <v>0</v>
      </c>
      <c r="J13226">
        <v>30</v>
      </c>
      <c r="K13226">
        <v>0</v>
      </c>
      <c r="L13226">
        <v>0</v>
      </c>
      <c r="M13226">
        <v>0</v>
      </c>
      <c r="N13226">
        <v>0</v>
      </c>
      <c r="O13226">
        <v>0</v>
      </c>
      <c r="P13226">
        <v>0</v>
      </c>
      <c r="Q13226">
        <v>0</v>
      </c>
      <c r="R13226">
        <v>0</v>
      </c>
      <c r="S13226">
        <v>0</v>
      </c>
      <c r="V13226">
        <v>0</v>
      </c>
      <c r="W13226" t="s">
        <v>19477</v>
      </c>
    </row>
    <row r="13227" spans="1:23" x14ac:dyDescent="0.25">
      <c r="H13227" t="s">
        <v>19484</v>
      </c>
    </row>
    <row r="13228" spans="1:23" x14ac:dyDescent="0.25">
      <c r="A13228">
        <v>6611</v>
      </c>
      <c r="B13228">
        <v>10532</v>
      </c>
      <c r="C13228" t="s">
        <v>19485</v>
      </c>
      <c r="D13228" t="s">
        <v>41</v>
      </c>
      <c r="E13228" t="s">
        <v>60</v>
      </c>
      <c r="F13228" t="s">
        <v>19486</v>
      </c>
      <c r="G13228" t="str">
        <f>"00089043"</f>
        <v>00089043</v>
      </c>
      <c r="H13228" t="s">
        <v>5623</v>
      </c>
      <c r="I13228">
        <v>0</v>
      </c>
      <c r="J13228">
        <v>30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0</v>
      </c>
      <c r="R13228">
        <v>0</v>
      </c>
      <c r="S13228">
        <v>0</v>
      </c>
      <c r="V13228">
        <v>0</v>
      </c>
      <c r="W13228" t="s">
        <v>19477</v>
      </c>
    </row>
    <row r="13229" spans="1:23" x14ac:dyDescent="0.25">
      <c r="H13229" t="s">
        <v>19487</v>
      </c>
    </row>
    <row r="13230" spans="1:23" x14ac:dyDescent="0.25">
      <c r="A13230">
        <v>6612</v>
      </c>
      <c r="B13230">
        <v>9575</v>
      </c>
      <c r="C13230" t="s">
        <v>9105</v>
      </c>
      <c r="D13230" t="s">
        <v>892</v>
      </c>
      <c r="E13230" t="s">
        <v>2271</v>
      </c>
      <c r="F13230" t="s">
        <v>19488</v>
      </c>
      <c r="G13230" t="str">
        <f>"00019442"</f>
        <v>00019442</v>
      </c>
      <c r="H13230" t="s">
        <v>5623</v>
      </c>
      <c r="I13230">
        <v>0</v>
      </c>
      <c r="J13230">
        <v>30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V13230">
        <v>0</v>
      </c>
      <c r="W13230" t="s">
        <v>19477</v>
      </c>
    </row>
    <row r="13231" spans="1:23" x14ac:dyDescent="0.25">
      <c r="H13231" t="s">
        <v>4996</v>
      </c>
    </row>
    <row r="13232" spans="1:23" x14ac:dyDescent="0.25">
      <c r="A13232">
        <v>6613</v>
      </c>
      <c r="B13232">
        <v>463</v>
      </c>
      <c r="C13232" t="s">
        <v>15841</v>
      </c>
      <c r="D13232" t="s">
        <v>155</v>
      </c>
      <c r="E13232" t="s">
        <v>298</v>
      </c>
      <c r="F13232" t="s">
        <v>15842</v>
      </c>
      <c r="G13232" t="str">
        <f>"201511031019"</f>
        <v>201511031019</v>
      </c>
      <c r="H13232">
        <v>825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v>5</v>
      </c>
      <c r="S13232">
        <v>35</v>
      </c>
      <c r="V13232">
        <v>1</v>
      </c>
      <c r="W13232">
        <v>860</v>
      </c>
    </row>
    <row r="13233" spans="1:23" x14ac:dyDescent="0.25">
      <c r="H13233" t="s">
        <v>15843</v>
      </c>
    </row>
    <row r="13234" spans="1:23" x14ac:dyDescent="0.25">
      <c r="A13234">
        <v>6614</v>
      </c>
      <c r="B13234">
        <v>707</v>
      </c>
      <c r="C13234" t="s">
        <v>19489</v>
      </c>
      <c r="D13234" t="s">
        <v>1575</v>
      </c>
      <c r="E13234" t="s">
        <v>41</v>
      </c>
      <c r="F13234" t="s">
        <v>19490</v>
      </c>
      <c r="G13234" t="str">
        <f>"201601001223"</f>
        <v>201601001223</v>
      </c>
      <c r="H13234">
        <v>825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  <c r="R13234">
        <v>5</v>
      </c>
      <c r="S13234">
        <v>35</v>
      </c>
      <c r="V13234">
        <v>0</v>
      </c>
      <c r="W13234">
        <v>860</v>
      </c>
    </row>
    <row r="13235" spans="1:23" x14ac:dyDescent="0.25">
      <c r="H13235" t="s">
        <v>19491</v>
      </c>
    </row>
    <row r="13236" spans="1:23" x14ac:dyDescent="0.25">
      <c r="A13236">
        <v>6615</v>
      </c>
      <c r="B13236">
        <v>2932</v>
      </c>
      <c r="C13236" t="s">
        <v>1059</v>
      </c>
      <c r="D13236" t="s">
        <v>183</v>
      </c>
      <c r="E13236" t="s">
        <v>51</v>
      </c>
      <c r="F13236" t="s">
        <v>19492</v>
      </c>
      <c r="G13236" t="str">
        <f>"00024657"</f>
        <v>00024657</v>
      </c>
      <c r="H13236" t="s">
        <v>7677</v>
      </c>
      <c r="I13236">
        <v>150</v>
      </c>
      <c r="J13236">
        <v>0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V13236">
        <v>0</v>
      </c>
      <c r="W13236" t="s">
        <v>19493</v>
      </c>
    </row>
    <row r="13237" spans="1:23" x14ac:dyDescent="0.25">
      <c r="H13237" t="s">
        <v>48</v>
      </c>
    </row>
    <row r="13238" spans="1:23" x14ac:dyDescent="0.25">
      <c r="A13238">
        <v>6616</v>
      </c>
      <c r="B13238">
        <v>5921</v>
      </c>
      <c r="C13238" t="s">
        <v>19494</v>
      </c>
      <c r="D13238" t="s">
        <v>191</v>
      </c>
      <c r="E13238" t="s">
        <v>459</v>
      </c>
      <c r="F13238" t="s">
        <v>19495</v>
      </c>
      <c r="G13238" t="str">
        <f>"00049306"</f>
        <v>00049306</v>
      </c>
      <c r="H13238" t="s">
        <v>5623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R13238">
        <v>4</v>
      </c>
      <c r="S13238">
        <v>28</v>
      </c>
      <c r="V13238">
        <v>0</v>
      </c>
      <c r="W13238" t="s">
        <v>19496</v>
      </c>
    </row>
    <row r="13239" spans="1:23" x14ac:dyDescent="0.25">
      <c r="H13239" t="s">
        <v>19497</v>
      </c>
    </row>
    <row r="13240" spans="1:23" x14ac:dyDescent="0.25">
      <c r="A13240">
        <v>6617</v>
      </c>
      <c r="B13240">
        <v>5913</v>
      </c>
      <c r="C13240" t="s">
        <v>19498</v>
      </c>
      <c r="D13240" t="s">
        <v>36</v>
      </c>
      <c r="E13240" t="s">
        <v>203</v>
      </c>
      <c r="F13240" t="s">
        <v>19499</v>
      </c>
      <c r="G13240" t="str">
        <f>"00035949"</f>
        <v>00035949</v>
      </c>
      <c r="H13240" t="s">
        <v>4128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  <c r="R13240">
        <v>17</v>
      </c>
      <c r="S13240">
        <v>119</v>
      </c>
      <c r="V13240">
        <v>1</v>
      </c>
      <c r="W13240" t="s">
        <v>19500</v>
      </c>
    </row>
    <row r="13241" spans="1:23" x14ac:dyDescent="0.25">
      <c r="H13241" t="s">
        <v>19501</v>
      </c>
    </row>
    <row r="13242" spans="1:23" x14ac:dyDescent="0.25">
      <c r="A13242">
        <v>6618</v>
      </c>
      <c r="B13242">
        <v>3384</v>
      </c>
      <c r="C13242" t="s">
        <v>740</v>
      </c>
      <c r="D13242" t="s">
        <v>140</v>
      </c>
      <c r="E13242" t="s">
        <v>25</v>
      </c>
      <c r="F13242" t="s">
        <v>19502</v>
      </c>
      <c r="G13242" t="str">
        <f>"00092686"</f>
        <v>00092686</v>
      </c>
      <c r="H13242">
        <v>858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  <c r="R13242">
        <v>0</v>
      </c>
      <c r="S13242">
        <v>0</v>
      </c>
      <c r="V13242">
        <v>0</v>
      </c>
      <c r="W13242">
        <v>858</v>
      </c>
    </row>
    <row r="13243" spans="1:23" x14ac:dyDescent="0.25">
      <c r="H13243" t="s">
        <v>19503</v>
      </c>
    </row>
    <row r="13244" spans="1:23" x14ac:dyDescent="0.25">
      <c r="A13244">
        <v>6619</v>
      </c>
      <c r="B13244">
        <v>4874</v>
      </c>
      <c r="C13244" t="s">
        <v>19504</v>
      </c>
      <c r="D13244" t="s">
        <v>83</v>
      </c>
      <c r="E13244" t="s">
        <v>459</v>
      </c>
      <c r="F13244" t="s">
        <v>19505</v>
      </c>
      <c r="G13244" t="str">
        <f>"201101000010"</f>
        <v>201101000010</v>
      </c>
      <c r="H13244">
        <v>858</v>
      </c>
      <c r="I13244">
        <v>0</v>
      </c>
      <c r="J13244">
        <v>0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R13244">
        <v>0</v>
      </c>
      <c r="S13244">
        <v>0</v>
      </c>
      <c r="V13244">
        <v>0</v>
      </c>
      <c r="W13244">
        <v>858</v>
      </c>
    </row>
    <row r="13245" spans="1:23" x14ac:dyDescent="0.25">
      <c r="H13245" t="s">
        <v>19506</v>
      </c>
    </row>
    <row r="13246" spans="1:23" x14ac:dyDescent="0.25">
      <c r="A13246">
        <v>6620</v>
      </c>
      <c r="B13246">
        <v>8258</v>
      </c>
      <c r="C13246" t="s">
        <v>19507</v>
      </c>
      <c r="D13246" t="s">
        <v>12325</v>
      </c>
      <c r="E13246" t="s">
        <v>1014</v>
      </c>
      <c r="F13246" t="s">
        <v>19508</v>
      </c>
      <c r="G13246" t="str">
        <f>"201511042945"</f>
        <v>201511042945</v>
      </c>
      <c r="H13246">
        <v>858</v>
      </c>
      <c r="I13246">
        <v>0</v>
      </c>
      <c r="J13246">
        <v>0</v>
      </c>
      <c r="K13246">
        <v>0</v>
      </c>
      <c r="L13246">
        <v>0</v>
      </c>
      <c r="M13246">
        <v>0</v>
      </c>
      <c r="N13246">
        <v>0</v>
      </c>
      <c r="O13246">
        <v>0</v>
      </c>
      <c r="P13246">
        <v>0</v>
      </c>
      <c r="Q13246">
        <v>0</v>
      </c>
      <c r="R13246">
        <v>0</v>
      </c>
      <c r="S13246">
        <v>0</v>
      </c>
      <c r="V13246">
        <v>0</v>
      </c>
      <c r="W13246">
        <v>858</v>
      </c>
    </row>
    <row r="13247" spans="1:23" x14ac:dyDescent="0.25">
      <c r="H13247" t="s">
        <v>19509</v>
      </c>
    </row>
    <row r="13248" spans="1:23" x14ac:dyDescent="0.25">
      <c r="A13248">
        <v>6621</v>
      </c>
      <c r="B13248">
        <v>7573</v>
      </c>
      <c r="C13248" t="s">
        <v>19510</v>
      </c>
      <c r="D13248" t="s">
        <v>184</v>
      </c>
      <c r="E13248" t="s">
        <v>70</v>
      </c>
      <c r="F13248" t="s">
        <v>19511</v>
      </c>
      <c r="G13248" t="str">
        <f>"201511017767"</f>
        <v>201511017767</v>
      </c>
      <c r="H13248">
        <v>858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0</v>
      </c>
      <c r="R13248">
        <v>0</v>
      </c>
      <c r="S13248">
        <v>0</v>
      </c>
      <c r="V13248">
        <v>0</v>
      </c>
      <c r="W13248">
        <v>858</v>
      </c>
    </row>
    <row r="13249" spans="1:23" x14ac:dyDescent="0.25">
      <c r="H13249" t="s">
        <v>19512</v>
      </c>
    </row>
    <row r="13250" spans="1:23" x14ac:dyDescent="0.25">
      <c r="A13250">
        <v>6622</v>
      </c>
      <c r="B13250">
        <v>4296</v>
      </c>
      <c r="C13250" t="s">
        <v>1636</v>
      </c>
      <c r="D13250" t="s">
        <v>654</v>
      </c>
      <c r="E13250" t="s">
        <v>51</v>
      </c>
      <c r="F13250" t="s">
        <v>19513</v>
      </c>
      <c r="G13250" t="str">
        <f>"201511029207"</f>
        <v>201511029207</v>
      </c>
      <c r="H13250">
        <v>858</v>
      </c>
      <c r="I13250">
        <v>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  <c r="R13250">
        <v>0</v>
      </c>
      <c r="S13250">
        <v>0</v>
      </c>
      <c r="V13250">
        <v>0</v>
      </c>
      <c r="W13250">
        <v>858</v>
      </c>
    </row>
    <row r="13251" spans="1:23" x14ac:dyDescent="0.25">
      <c r="H13251">
        <v>862</v>
      </c>
    </row>
    <row r="13252" spans="1:23" x14ac:dyDescent="0.25">
      <c r="A13252">
        <v>6623</v>
      </c>
      <c r="B13252">
        <v>5130</v>
      </c>
      <c r="C13252" t="s">
        <v>19514</v>
      </c>
      <c r="D13252" t="s">
        <v>3297</v>
      </c>
      <c r="E13252" t="s">
        <v>19515</v>
      </c>
      <c r="F13252" t="s">
        <v>19516</v>
      </c>
      <c r="G13252" t="str">
        <f>"00017338"</f>
        <v>00017338</v>
      </c>
      <c r="H13252">
        <v>858</v>
      </c>
      <c r="I13252">
        <v>0</v>
      </c>
      <c r="J13252">
        <v>0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>
        <v>0</v>
      </c>
      <c r="Q13252">
        <v>0</v>
      </c>
      <c r="R13252">
        <v>0</v>
      </c>
      <c r="S13252">
        <v>0</v>
      </c>
      <c r="V13252">
        <v>1</v>
      </c>
      <c r="W13252">
        <v>858</v>
      </c>
    </row>
    <row r="13253" spans="1:23" x14ac:dyDescent="0.25">
      <c r="H13253" t="s">
        <v>19517</v>
      </c>
    </row>
    <row r="13254" spans="1:23" x14ac:dyDescent="0.25">
      <c r="A13254">
        <v>6624</v>
      </c>
      <c r="B13254">
        <v>1678</v>
      </c>
      <c r="C13254" t="s">
        <v>19518</v>
      </c>
      <c r="D13254" t="s">
        <v>2120</v>
      </c>
      <c r="E13254" t="s">
        <v>694</v>
      </c>
      <c r="F13254" t="s">
        <v>19519</v>
      </c>
      <c r="G13254" t="str">
        <f>"201511006559"</f>
        <v>201511006559</v>
      </c>
      <c r="H13254">
        <v>858</v>
      </c>
      <c r="I13254">
        <v>0</v>
      </c>
      <c r="J13254">
        <v>0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0</v>
      </c>
      <c r="Q13254">
        <v>0</v>
      </c>
      <c r="R13254">
        <v>0</v>
      </c>
      <c r="S13254">
        <v>0</v>
      </c>
      <c r="V13254">
        <v>1</v>
      </c>
      <c r="W13254">
        <v>858</v>
      </c>
    </row>
    <row r="13255" spans="1:23" x14ac:dyDescent="0.25">
      <c r="H13255" t="s">
        <v>19520</v>
      </c>
    </row>
    <row r="13256" spans="1:23" x14ac:dyDescent="0.25">
      <c r="A13256">
        <v>6625</v>
      </c>
      <c r="B13256">
        <v>9570</v>
      </c>
      <c r="C13256" t="s">
        <v>19521</v>
      </c>
      <c r="D13256" t="s">
        <v>383</v>
      </c>
      <c r="E13256" t="s">
        <v>2865</v>
      </c>
      <c r="F13256" t="s">
        <v>19522</v>
      </c>
      <c r="G13256" t="str">
        <f>"00085811"</f>
        <v>00085811</v>
      </c>
      <c r="H13256">
        <v>858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V13256">
        <v>0</v>
      </c>
      <c r="W13256">
        <v>858</v>
      </c>
    </row>
    <row r="13257" spans="1:23" x14ac:dyDescent="0.25">
      <c r="H13257" t="s">
        <v>19523</v>
      </c>
    </row>
    <row r="13258" spans="1:23" x14ac:dyDescent="0.25">
      <c r="A13258">
        <v>6626</v>
      </c>
      <c r="B13258">
        <v>8504</v>
      </c>
      <c r="C13258" t="s">
        <v>15883</v>
      </c>
      <c r="D13258" t="s">
        <v>1439</v>
      </c>
      <c r="E13258" t="s">
        <v>51</v>
      </c>
      <c r="F13258" t="s">
        <v>19524</v>
      </c>
      <c r="G13258" t="str">
        <f>"201511043053"</f>
        <v>201511043053</v>
      </c>
      <c r="H13258">
        <v>858</v>
      </c>
      <c r="I13258">
        <v>0</v>
      </c>
      <c r="J13258">
        <v>0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>
        <v>0</v>
      </c>
      <c r="Q13258">
        <v>0</v>
      </c>
      <c r="R13258">
        <v>0</v>
      </c>
      <c r="S13258">
        <v>0</v>
      </c>
      <c r="V13258">
        <v>0</v>
      </c>
      <c r="W13258">
        <v>858</v>
      </c>
    </row>
    <row r="13259" spans="1:23" x14ac:dyDescent="0.25">
      <c r="H13259" t="s">
        <v>19525</v>
      </c>
    </row>
    <row r="13260" spans="1:23" x14ac:dyDescent="0.25">
      <c r="A13260">
        <v>6627</v>
      </c>
      <c r="B13260">
        <v>721</v>
      </c>
      <c r="C13260" t="s">
        <v>19526</v>
      </c>
      <c r="D13260" t="s">
        <v>188</v>
      </c>
      <c r="E13260" t="s">
        <v>2976</v>
      </c>
      <c r="F13260" t="s">
        <v>19527</v>
      </c>
      <c r="G13260" t="str">
        <f>"201511027664"</f>
        <v>201511027664</v>
      </c>
      <c r="H13260">
        <v>858</v>
      </c>
      <c r="I13260">
        <v>0</v>
      </c>
      <c r="J13260">
        <v>0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>
        <v>0</v>
      </c>
      <c r="Q13260">
        <v>0</v>
      </c>
      <c r="R13260">
        <v>0</v>
      </c>
      <c r="S13260">
        <v>0</v>
      </c>
      <c r="V13260">
        <v>1</v>
      </c>
      <c r="W13260">
        <v>858</v>
      </c>
    </row>
    <row r="13261" spans="1:23" x14ac:dyDescent="0.25">
      <c r="H13261" t="s">
        <v>19528</v>
      </c>
    </row>
    <row r="13262" spans="1:23" x14ac:dyDescent="0.25">
      <c r="A13262">
        <v>6628</v>
      </c>
      <c r="B13262">
        <v>1714</v>
      </c>
      <c r="C13262" t="s">
        <v>19529</v>
      </c>
      <c r="D13262" t="s">
        <v>83</v>
      </c>
      <c r="E13262" t="s">
        <v>15</v>
      </c>
      <c r="F13262" t="s">
        <v>19530</v>
      </c>
      <c r="G13262" t="str">
        <f>"00016405"</f>
        <v>00016405</v>
      </c>
      <c r="H13262">
        <v>858</v>
      </c>
      <c r="I13262">
        <v>0</v>
      </c>
      <c r="J13262">
        <v>0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>
        <v>0</v>
      </c>
      <c r="Q13262">
        <v>0</v>
      </c>
      <c r="R13262">
        <v>0</v>
      </c>
      <c r="S13262">
        <v>0</v>
      </c>
      <c r="V13262">
        <v>0</v>
      </c>
      <c r="W13262">
        <v>858</v>
      </c>
    </row>
    <row r="13263" spans="1:23" x14ac:dyDescent="0.25">
      <c r="H13263" t="s">
        <v>19531</v>
      </c>
    </row>
    <row r="13264" spans="1:23" x14ac:dyDescent="0.25">
      <c r="A13264">
        <v>6629</v>
      </c>
      <c r="B13264">
        <v>9085</v>
      </c>
      <c r="C13264" t="s">
        <v>10928</v>
      </c>
      <c r="D13264" t="s">
        <v>14</v>
      </c>
      <c r="E13264" t="s">
        <v>1399</v>
      </c>
      <c r="F13264" t="s">
        <v>19532</v>
      </c>
      <c r="G13264" t="str">
        <f>"201511007209"</f>
        <v>201511007209</v>
      </c>
      <c r="H13264">
        <v>858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R13264">
        <v>0</v>
      </c>
      <c r="S13264">
        <v>0</v>
      </c>
      <c r="V13264">
        <v>2</v>
      </c>
      <c r="W13264">
        <v>858</v>
      </c>
    </row>
    <row r="13265" spans="1:23" x14ac:dyDescent="0.25">
      <c r="H13265" t="s">
        <v>19533</v>
      </c>
    </row>
    <row r="13266" spans="1:23" x14ac:dyDescent="0.25">
      <c r="A13266">
        <v>6630</v>
      </c>
      <c r="B13266">
        <v>4472</v>
      </c>
      <c r="C13266" t="s">
        <v>18787</v>
      </c>
      <c r="D13266" t="s">
        <v>187</v>
      </c>
      <c r="E13266" t="s">
        <v>51</v>
      </c>
      <c r="F13266" t="s">
        <v>18788</v>
      </c>
      <c r="G13266" t="str">
        <f>"00082080"</f>
        <v>00082080</v>
      </c>
      <c r="H13266">
        <v>858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0</v>
      </c>
      <c r="R13266">
        <v>0</v>
      </c>
      <c r="S13266">
        <v>0</v>
      </c>
      <c r="V13266">
        <v>1</v>
      </c>
      <c r="W13266">
        <v>858</v>
      </c>
    </row>
    <row r="13267" spans="1:23" x14ac:dyDescent="0.25">
      <c r="H13267" t="s">
        <v>18789</v>
      </c>
    </row>
    <row r="13268" spans="1:23" x14ac:dyDescent="0.25">
      <c r="A13268">
        <v>6631</v>
      </c>
      <c r="B13268">
        <v>2696</v>
      </c>
      <c r="C13268" t="s">
        <v>19534</v>
      </c>
      <c r="D13268" t="s">
        <v>36</v>
      </c>
      <c r="E13268" t="s">
        <v>116</v>
      </c>
      <c r="F13268" t="s">
        <v>19535</v>
      </c>
      <c r="G13268" t="str">
        <f>"201510005140"</f>
        <v>201510005140</v>
      </c>
      <c r="H13268">
        <v>858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  <c r="R13268">
        <v>0</v>
      </c>
      <c r="S13268">
        <v>0</v>
      </c>
      <c r="V13268">
        <v>2</v>
      </c>
      <c r="W13268">
        <v>858</v>
      </c>
    </row>
    <row r="13269" spans="1:23" x14ac:dyDescent="0.25">
      <c r="H13269" t="s">
        <v>19536</v>
      </c>
    </row>
    <row r="13270" spans="1:23" x14ac:dyDescent="0.25">
      <c r="A13270">
        <v>6632</v>
      </c>
      <c r="B13270">
        <v>1430</v>
      </c>
      <c r="C13270" t="s">
        <v>438</v>
      </c>
      <c r="D13270" t="s">
        <v>14</v>
      </c>
      <c r="E13270" t="s">
        <v>162</v>
      </c>
      <c r="F13270" t="s">
        <v>19537</v>
      </c>
      <c r="G13270" t="str">
        <f>"201511033780"</f>
        <v>201511033780</v>
      </c>
      <c r="H13270">
        <v>858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  <c r="R13270">
        <v>0</v>
      </c>
      <c r="S13270">
        <v>0</v>
      </c>
      <c r="V13270">
        <v>2</v>
      </c>
      <c r="W13270">
        <v>858</v>
      </c>
    </row>
    <row r="13271" spans="1:23" x14ac:dyDescent="0.25">
      <c r="H13271" t="s">
        <v>19538</v>
      </c>
    </row>
    <row r="13272" spans="1:23" x14ac:dyDescent="0.25">
      <c r="A13272">
        <v>6633</v>
      </c>
      <c r="B13272">
        <v>8232</v>
      </c>
      <c r="C13272" t="s">
        <v>4338</v>
      </c>
      <c r="D13272" t="s">
        <v>977</v>
      </c>
      <c r="E13272" t="s">
        <v>694</v>
      </c>
      <c r="F13272" t="s">
        <v>19539</v>
      </c>
      <c r="G13272" t="str">
        <f>"201511039264"</f>
        <v>201511039264</v>
      </c>
      <c r="H13272">
        <v>858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0</v>
      </c>
      <c r="Q13272">
        <v>0</v>
      </c>
      <c r="R13272">
        <v>0</v>
      </c>
      <c r="S13272">
        <v>0</v>
      </c>
      <c r="V13272">
        <v>0</v>
      </c>
      <c r="W13272">
        <v>858</v>
      </c>
    </row>
    <row r="13273" spans="1:23" x14ac:dyDescent="0.25">
      <c r="H13273" t="s">
        <v>19540</v>
      </c>
    </row>
    <row r="13274" spans="1:23" x14ac:dyDescent="0.25">
      <c r="A13274">
        <v>6634</v>
      </c>
      <c r="B13274">
        <v>6657</v>
      </c>
      <c r="C13274" t="s">
        <v>19541</v>
      </c>
      <c r="D13274" t="s">
        <v>83</v>
      </c>
      <c r="E13274" t="s">
        <v>1522</v>
      </c>
      <c r="F13274" t="s">
        <v>19542</v>
      </c>
      <c r="G13274" t="str">
        <f>"00101266"</f>
        <v>00101266</v>
      </c>
      <c r="H13274">
        <v>781</v>
      </c>
      <c r="I13274">
        <v>0</v>
      </c>
      <c r="J13274">
        <v>0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0</v>
      </c>
      <c r="Q13274">
        <v>0</v>
      </c>
      <c r="R13274">
        <v>11</v>
      </c>
      <c r="S13274">
        <v>77</v>
      </c>
      <c r="V13274">
        <v>1</v>
      </c>
      <c r="W13274">
        <v>858</v>
      </c>
    </row>
    <row r="13275" spans="1:23" x14ac:dyDescent="0.25">
      <c r="H13275" t="s">
        <v>10909</v>
      </c>
    </row>
    <row r="13276" spans="1:23" x14ac:dyDescent="0.25">
      <c r="A13276">
        <v>6635</v>
      </c>
      <c r="B13276">
        <v>8825</v>
      </c>
      <c r="C13276" t="s">
        <v>2083</v>
      </c>
      <c r="D13276" t="s">
        <v>489</v>
      </c>
      <c r="E13276" t="s">
        <v>70</v>
      </c>
      <c r="F13276" t="s">
        <v>19543</v>
      </c>
      <c r="G13276" t="str">
        <f>"00101501"</f>
        <v>00101501</v>
      </c>
      <c r="H13276">
        <v>550</v>
      </c>
      <c r="I13276">
        <v>0</v>
      </c>
      <c r="J13276">
        <v>0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  <c r="R13276">
        <v>44</v>
      </c>
      <c r="S13276">
        <v>308</v>
      </c>
      <c r="V13276">
        <v>0</v>
      </c>
      <c r="W13276">
        <v>858</v>
      </c>
    </row>
    <row r="13277" spans="1:23" x14ac:dyDescent="0.25">
      <c r="H13277" t="s">
        <v>19544</v>
      </c>
    </row>
    <row r="13278" spans="1:23" x14ac:dyDescent="0.25">
      <c r="A13278">
        <v>6636</v>
      </c>
      <c r="B13278">
        <v>6734</v>
      </c>
      <c r="C13278" t="s">
        <v>1266</v>
      </c>
      <c r="D13278" t="s">
        <v>489</v>
      </c>
      <c r="E13278" t="s">
        <v>4287</v>
      </c>
      <c r="F13278" t="s">
        <v>19545</v>
      </c>
      <c r="G13278" t="str">
        <f>"201511029411"</f>
        <v>201511029411</v>
      </c>
      <c r="H13278">
        <v>550</v>
      </c>
      <c r="I13278">
        <v>0</v>
      </c>
      <c r="J13278">
        <v>0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0</v>
      </c>
      <c r="Q13278">
        <v>0</v>
      </c>
      <c r="R13278">
        <v>44</v>
      </c>
      <c r="S13278">
        <v>308</v>
      </c>
      <c r="V13278">
        <v>0</v>
      </c>
      <c r="W13278">
        <v>858</v>
      </c>
    </row>
    <row r="13279" spans="1:23" x14ac:dyDescent="0.25">
      <c r="H13279" t="s">
        <v>19546</v>
      </c>
    </row>
    <row r="13280" spans="1:23" x14ac:dyDescent="0.25">
      <c r="A13280">
        <v>6637</v>
      </c>
      <c r="B13280">
        <v>2508</v>
      </c>
      <c r="C13280" t="s">
        <v>19547</v>
      </c>
      <c r="D13280" t="s">
        <v>25</v>
      </c>
      <c r="E13280" t="s">
        <v>70</v>
      </c>
      <c r="F13280" t="s">
        <v>19548</v>
      </c>
      <c r="G13280" t="str">
        <f>"00024105"</f>
        <v>00024105</v>
      </c>
      <c r="H13280" t="s">
        <v>4637</v>
      </c>
      <c r="I13280">
        <v>0</v>
      </c>
      <c r="J13280">
        <v>0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0</v>
      </c>
      <c r="R13280">
        <v>0</v>
      </c>
      <c r="S13280">
        <v>0</v>
      </c>
      <c r="V13280">
        <v>3</v>
      </c>
      <c r="W13280" t="s">
        <v>4637</v>
      </c>
    </row>
    <row r="13281" spans="1:23" x14ac:dyDescent="0.25">
      <c r="H13281" t="s">
        <v>19549</v>
      </c>
    </row>
    <row r="13282" spans="1:23" x14ac:dyDescent="0.25">
      <c r="A13282">
        <v>6638</v>
      </c>
      <c r="B13282">
        <v>8837</v>
      </c>
      <c r="C13282" t="s">
        <v>9039</v>
      </c>
      <c r="D13282" t="s">
        <v>364</v>
      </c>
      <c r="E13282" t="s">
        <v>446</v>
      </c>
      <c r="F13282" t="s">
        <v>19550</v>
      </c>
      <c r="G13282" t="str">
        <f>"00095981"</f>
        <v>00095981</v>
      </c>
      <c r="H13282" t="s">
        <v>4637</v>
      </c>
      <c r="I13282">
        <v>0</v>
      </c>
      <c r="J13282">
        <v>0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V13282">
        <v>0</v>
      </c>
      <c r="W13282" t="s">
        <v>4637</v>
      </c>
    </row>
    <row r="13283" spans="1:23" x14ac:dyDescent="0.25">
      <c r="H13283" t="s">
        <v>19551</v>
      </c>
    </row>
    <row r="13284" spans="1:23" x14ac:dyDescent="0.25">
      <c r="A13284">
        <v>6639</v>
      </c>
      <c r="B13284">
        <v>5891</v>
      </c>
      <c r="C13284" t="s">
        <v>7648</v>
      </c>
      <c r="D13284" t="s">
        <v>1718</v>
      </c>
      <c r="E13284" t="s">
        <v>1439</v>
      </c>
      <c r="F13284" t="s">
        <v>19552</v>
      </c>
      <c r="G13284" t="str">
        <f>"00037091"</f>
        <v>00037091</v>
      </c>
      <c r="H13284" t="s">
        <v>19553</v>
      </c>
      <c r="I13284">
        <v>150</v>
      </c>
      <c r="J13284">
        <v>30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  <c r="R13284">
        <v>6</v>
      </c>
      <c r="S13284">
        <v>42</v>
      </c>
      <c r="V13284">
        <v>0</v>
      </c>
      <c r="W13284" t="s">
        <v>19554</v>
      </c>
    </row>
    <row r="13285" spans="1:23" x14ac:dyDescent="0.25">
      <c r="H13285" t="s">
        <v>19555</v>
      </c>
    </row>
    <row r="13286" spans="1:23" x14ac:dyDescent="0.25">
      <c r="A13286">
        <v>6640</v>
      </c>
      <c r="B13286">
        <v>1810</v>
      </c>
      <c r="C13286" t="s">
        <v>19556</v>
      </c>
      <c r="D13286" t="s">
        <v>19557</v>
      </c>
      <c r="E13286" t="s">
        <v>25</v>
      </c>
      <c r="F13286" t="s">
        <v>19558</v>
      </c>
      <c r="G13286" t="str">
        <f>"201510000096"</f>
        <v>201510000096</v>
      </c>
      <c r="H13286" t="s">
        <v>4202</v>
      </c>
      <c r="I13286">
        <v>0</v>
      </c>
      <c r="J13286">
        <v>50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  <c r="R13286">
        <v>6</v>
      </c>
      <c r="S13286">
        <v>42</v>
      </c>
      <c r="V13286">
        <v>0</v>
      </c>
      <c r="W13286" t="s">
        <v>19559</v>
      </c>
    </row>
    <row r="13287" spans="1:23" x14ac:dyDescent="0.25">
      <c r="H13287" t="s">
        <v>19560</v>
      </c>
    </row>
    <row r="13288" spans="1:23" x14ac:dyDescent="0.25">
      <c r="A13288">
        <v>6641</v>
      </c>
      <c r="B13288">
        <v>3424</v>
      </c>
      <c r="C13288" t="s">
        <v>2044</v>
      </c>
      <c r="D13288" t="s">
        <v>515</v>
      </c>
      <c r="E13288" t="s">
        <v>1014</v>
      </c>
      <c r="F13288" t="s">
        <v>19561</v>
      </c>
      <c r="G13288" t="str">
        <f>"201511008371"</f>
        <v>201511008371</v>
      </c>
      <c r="H13288">
        <v>814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  <c r="R13288">
        <v>6</v>
      </c>
      <c r="S13288">
        <v>42</v>
      </c>
      <c r="V13288">
        <v>1</v>
      </c>
      <c r="W13288">
        <v>856</v>
      </c>
    </row>
    <row r="13289" spans="1:23" x14ac:dyDescent="0.25">
      <c r="H13289" t="s">
        <v>19562</v>
      </c>
    </row>
    <row r="13290" spans="1:23" x14ac:dyDescent="0.25">
      <c r="A13290">
        <v>6642</v>
      </c>
      <c r="B13290">
        <v>197</v>
      </c>
      <c r="C13290" t="s">
        <v>15911</v>
      </c>
      <c r="D13290" t="s">
        <v>19563</v>
      </c>
      <c r="E13290" t="s">
        <v>19564</v>
      </c>
      <c r="F13290" t="s">
        <v>19565</v>
      </c>
      <c r="G13290" t="str">
        <f>"201511013177"</f>
        <v>201511013177</v>
      </c>
      <c r="H13290">
        <v>814</v>
      </c>
      <c r="I13290">
        <v>0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  <c r="R13290">
        <v>6</v>
      </c>
      <c r="S13290">
        <v>42</v>
      </c>
      <c r="V13290">
        <v>0</v>
      </c>
      <c r="W13290">
        <v>856</v>
      </c>
    </row>
    <row r="13291" spans="1:23" x14ac:dyDescent="0.25">
      <c r="H13291" t="s">
        <v>19566</v>
      </c>
    </row>
    <row r="13292" spans="1:23" x14ac:dyDescent="0.25">
      <c r="A13292">
        <v>6643</v>
      </c>
      <c r="B13292">
        <v>2723</v>
      </c>
      <c r="C13292" t="s">
        <v>19567</v>
      </c>
      <c r="D13292" t="s">
        <v>83</v>
      </c>
      <c r="E13292" t="s">
        <v>25</v>
      </c>
      <c r="F13292" t="s">
        <v>19568</v>
      </c>
      <c r="G13292" t="str">
        <f>"201511026769"</f>
        <v>201511026769</v>
      </c>
      <c r="H13292">
        <v>770</v>
      </c>
      <c r="I13292">
        <v>0</v>
      </c>
      <c r="J13292">
        <v>30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  <c r="R13292">
        <v>8</v>
      </c>
      <c r="S13292">
        <v>56</v>
      </c>
      <c r="V13292">
        <v>0</v>
      </c>
      <c r="W13292">
        <v>856</v>
      </c>
    </row>
    <row r="13293" spans="1:23" x14ac:dyDescent="0.25">
      <c r="H13293" t="s">
        <v>19569</v>
      </c>
    </row>
    <row r="13294" spans="1:23" x14ac:dyDescent="0.25">
      <c r="A13294">
        <v>6644</v>
      </c>
      <c r="B13294">
        <v>10067</v>
      </c>
      <c r="C13294" t="s">
        <v>9373</v>
      </c>
      <c r="D13294" t="s">
        <v>1137</v>
      </c>
      <c r="E13294" t="s">
        <v>15</v>
      </c>
      <c r="F13294" t="s">
        <v>19570</v>
      </c>
      <c r="G13294" t="str">
        <f>"201511023573"</f>
        <v>201511023573</v>
      </c>
      <c r="H13294">
        <v>660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0</v>
      </c>
      <c r="R13294">
        <v>28</v>
      </c>
      <c r="S13294">
        <v>196</v>
      </c>
      <c r="V13294">
        <v>0</v>
      </c>
      <c r="W13294">
        <v>856</v>
      </c>
    </row>
    <row r="13295" spans="1:23" x14ac:dyDescent="0.25">
      <c r="H13295" t="s">
        <v>19571</v>
      </c>
    </row>
    <row r="13296" spans="1:23" x14ac:dyDescent="0.25">
      <c r="A13296">
        <v>6645</v>
      </c>
      <c r="B13296">
        <v>5256</v>
      </c>
      <c r="C13296" t="s">
        <v>19572</v>
      </c>
      <c r="D13296" t="s">
        <v>244</v>
      </c>
      <c r="E13296" t="s">
        <v>51</v>
      </c>
      <c r="F13296" t="s">
        <v>19573</v>
      </c>
      <c r="G13296" t="str">
        <f>"201511014889"</f>
        <v>201511014889</v>
      </c>
      <c r="H13296">
        <v>825</v>
      </c>
      <c r="I13296">
        <v>0</v>
      </c>
      <c r="J13296">
        <v>30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  <c r="R13296">
        <v>0</v>
      </c>
      <c r="S13296">
        <v>0</v>
      </c>
      <c r="V13296">
        <v>1</v>
      </c>
      <c r="W13296">
        <v>855</v>
      </c>
    </row>
    <row r="13297" spans="1:23" x14ac:dyDescent="0.25">
      <c r="H13297" t="s">
        <v>19574</v>
      </c>
    </row>
    <row r="13298" spans="1:23" x14ac:dyDescent="0.25">
      <c r="A13298">
        <v>6646</v>
      </c>
      <c r="B13298">
        <v>1395</v>
      </c>
      <c r="C13298" t="s">
        <v>19575</v>
      </c>
      <c r="D13298" t="s">
        <v>83</v>
      </c>
      <c r="E13298" t="s">
        <v>19576</v>
      </c>
      <c r="F13298" t="s">
        <v>19577</v>
      </c>
      <c r="G13298" t="str">
        <f>"201511025968"</f>
        <v>201511025968</v>
      </c>
      <c r="H13298">
        <v>825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30</v>
      </c>
      <c r="P13298">
        <v>0</v>
      </c>
      <c r="Q13298">
        <v>0</v>
      </c>
      <c r="R13298">
        <v>0</v>
      </c>
      <c r="S13298">
        <v>0</v>
      </c>
      <c r="V13298">
        <v>0</v>
      </c>
      <c r="W13298">
        <v>855</v>
      </c>
    </row>
    <row r="13299" spans="1:23" x14ac:dyDescent="0.25">
      <c r="H13299" t="s">
        <v>19578</v>
      </c>
    </row>
    <row r="13300" spans="1:23" x14ac:dyDescent="0.25">
      <c r="A13300">
        <v>6647</v>
      </c>
      <c r="B13300">
        <v>6573</v>
      </c>
      <c r="C13300" t="s">
        <v>5919</v>
      </c>
      <c r="D13300" t="s">
        <v>1872</v>
      </c>
      <c r="E13300" t="s">
        <v>123</v>
      </c>
      <c r="F13300" t="s">
        <v>19579</v>
      </c>
      <c r="G13300" t="str">
        <f>"200805001208"</f>
        <v>200805001208</v>
      </c>
      <c r="H13300">
        <v>825</v>
      </c>
      <c r="I13300">
        <v>0</v>
      </c>
      <c r="J13300">
        <v>30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  <c r="R13300">
        <v>0</v>
      </c>
      <c r="S13300">
        <v>0</v>
      </c>
      <c r="V13300">
        <v>1</v>
      </c>
      <c r="W13300">
        <v>855</v>
      </c>
    </row>
    <row r="13301" spans="1:23" x14ac:dyDescent="0.25">
      <c r="H13301" t="s">
        <v>19580</v>
      </c>
    </row>
    <row r="13302" spans="1:23" x14ac:dyDescent="0.25">
      <c r="A13302">
        <v>6648</v>
      </c>
      <c r="B13302">
        <v>40</v>
      </c>
      <c r="C13302" t="s">
        <v>19581</v>
      </c>
      <c r="D13302" t="s">
        <v>19582</v>
      </c>
      <c r="E13302" t="s">
        <v>123</v>
      </c>
      <c r="F13302" t="s">
        <v>19583</v>
      </c>
      <c r="G13302" t="str">
        <f>"201001000066"</f>
        <v>201001000066</v>
      </c>
      <c r="H13302">
        <v>825</v>
      </c>
      <c r="I13302">
        <v>0</v>
      </c>
      <c r="J13302">
        <v>30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  <c r="R13302">
        <v>0</v>
      </c>
      <c r="S13302">
        <v>0</v>
      </c>
      <c r="V13302">
        <v>0</v>
      </c>
      <c r="W13302">
        <v>855</v>
      </c>
    </row>
    <row r="13303" spans="1:23" x14ac:dyDescent="0.25">
      <c r="H13303" t="s">
        <v>19584</v>
      </c>
    </row>
    <row r="13304" spans="1:23" x14ac:dyDescent="0.25">
      <c r="A13304">
        <v>6649</v>
      </c>
      <c r="B13304">
        <v>7983</v>
      </c>
      <c r="C13304" t="s">
        <v>19585</v>
      </c>
      <c r="D13304" t="s">
        <v>230</v>
      </c>
      <c r="E13304" t="s">
        <v>55</v>
      </c>
      <c r="F13304" t="s">
        <v>19586</v>
      </c>
      <c r="G13304" t="str">
        <f>"201511009773"</f>
        <v>201511009773</v>
      </c>
      <c r="H13304">
        <v>825</v>
      </c>
      <c r="I13304">
        <v>0</v>
      </c>
      <c r="J13304">
        <v>30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  <c r="R13304">
        <v>0</v>
      </c>
      <c r="S13304">
        <v>0</v>
      </c>
      <c r="V13304">
        <v>1</v>
      </c>
      <c r="W13304">
        <v>855</v>
      </c>
    </row>
    <row r="13305" spans="1:23" x14ac:dyDescent="0.25">
      <c r="H13305" t="s">
        <v>19587</v>
      </c>
    </row>
    <row r="13306" spans="1:23" x14ac:dyDescent="0.25">
      <c r="A13306">
        <v>6650</v>
      </c>
      <c r="B13306">
        <v>6510</v>
      </c>
      <c r="C13306" t="s">
        <v>19588</v>
      </c>
      <c r="D13306" t="s">
        <v>4656</v>
      </c>
      <c r="E13306" t="s">
        <v>1439</v>
      </c>
      <c r="F13306" t="s">
        <v>19589</v>
      </c>
      <c r="G13306" t="str">
        <f>"201512000148"</f>
        <v>201512000148</v>
      </c>
      <c r="H13306">
        <v>825</v>
      </c>
      <c r="I13306">
        <v>0</v>
      </c>
      <c r="J13306">
        <v>30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  <c r="R13306">
        <v>0</v>
      </c>
      <c r="S13306">
        <v>0</v>
      </c>
      <c r="V13306">
        <v>0</v>
      </c>
      <c r="W13306">
        <v>855</v>
      </c>
    </row>
    <row r="13307" spans="1:23" x14ac:dyDescent="0.25">
      <c r="H13307" t="s">
        <v>19590</v>
      </c>
    </row>
    <row r="13308" spans="1:23" x14ac:dyDescent="0.25">
      <c r="A13308">
        <v>6651</v>
      </c>
      <c r="B13308">
        <v>8725</v>
      </c>
      <c r="C13308" t="s">
        <v>19591</v>
      </c>
      <c r="D13308" t="s">
        <v>83</v>
      </c>
      <c r="E13308" t="s">
        <v>51</v>
      </c>
      <c r="F13308" t="s">
        <v>19592</v>
      </c>
      <c r="G13308" t="str">
        <f>"00097273"</f>
        <v>00097273</v>
      </c>
      <c r="H13308" t="s">
        <v>5269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v>0</v>
      </c>
      <c r="S13308">
        <v>0</v>
      </c>
      <c r="V13308">
        <v>2</v>
      </c>
      <c r="W13308" t="s">
        <v>5269</v>
      </c>
    </row>
    <row r="13309" spans="1:23" x14ac:dyDescent="0.25">
      <c r="H13309" t="s">
        <v>19593</v>
      </c>
    </row>
    <row r="13310" spans="1:23" x14ac:dyDescent="0.25">
      <c r="A13310">
        <v>6652</v>
      </c>
      <c r="B13310">
        <v>151</v>
      </c>
      <c r="C13310" t="s">
        <v>19594</v>
      </c>
      <c r="D13310" t="s">
        <v>1113</v>
      </c>
      <c r="E13310" t="s">
        <v>51</v>
      </c>
      <c r="F13310" t="s">
        <v>19595</v>
      </c>
      <c r="G13310" t="str">
        <f>"201510000883"</f>
        <v>201510000883</v>
      </c>
      <c r="H13310" t="s">
        <v>3307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0</v>
      </c>
      <c r="R13310">
        <v>5</v>
      </c>
      <c r="S13310">
        <v>35</v>
      </c>
      <c r="V13310">
        <v>0</v>
      </c>
      <c r="W13310" t="s">
        <v>19596</v>
      </c>
    </row>
    <row r="13311" spans="1:23" x14ac:dyDescent="0.25">
      <c r="H13311" t="s">
        <v>19597</v>
      </c>
    </row>
    <row r="13312" spans="1:23" x14ac:dyDescent="0.25">
      <c r="A13312">
        <v>6653</v>
      </c>
      <c r="B13312">
        <v>648</v>
      </c>
      <c r="C13312" t="s">
        <v>5043</v>
      </c>
      <c r="D13312" t="s">
        <v>5289</v>
      </c>
      <c r="E13312" t="s">
        <v>810</v>
      </c>
      <c r="F13312" t="s">
        <v>5290</v>
      </c>
      <c r="G13312" t="str">
        <f>"201511026945"</f>
        <v>201511026945</v>
      </c>
      <c r="H13312">
        <v>704</v>
      </c>
      <c r="I13312">
        <v>150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  <c r="R13312">
        <v>0</v>
      </c>
      <c r="S13312">
        <v>0</v>
      </c>
      <c r="V13312">
        <v>0</v>
      </c>
      <c r="W13312">
        <v>854</v>
      </c>
    </row>
    <row r="13313" spans="1:23" x14ac:dyDescent="0.25">
      <c r="H13313" t="s">
        <v>5291</v>
      </c>
    </row>
    <row r="13314" spans="1:23" x14ac:dyDescent="0.25">
      <c r="A13314">
        <v>6654</v>
      </c>
      <c r="B13314">
        <v>3591</v>
      </c>
      <c r="C13314" t="s">
        <v>19598</v>
      </c>
      <c r="D13314" t="s">
        <v>2391</v>
      </c>
      <c r="E13314" t="s">
        <v>51</v>
      </c>
      <c r="F13314" t="s">
        <v>19599</v>
      </c>
      <c r="G13314" t="str">
        <f>"201512000264"</f>
        <v>201512000264</v>
      </c>
      <c r="H13314" t="s">
        <v>5468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  <c r="R13314">
        <v>6</v>
      </c>
      <c r="S13314">
        <v>42</v>
      </c>
      <c r="V13314">
        <v>2</v>
      </c>
      <c r="W13314" t="s">
        <v>19600</v>
      </c>
    </row>
    <row r="13315" spans="1:23" x14ac:dyDescent="0.25">
      <c r="H13315" t="s">
        <v>19601</v>
      </c>
    </row>
    <row r="13316" spans="1:23" x14ac:dyDescent="0.25">
      <c r="A13316">
        <v>6655</v>
      </c>
      <c r="B13316">
        <v>1215</v>
      </c>
      <c r="C13316" t="s">
        <v>19602</v>
      </c>
      <c r="D13316" t="s">
        <v>19603</v>
      </c>
      <c r="E13316" t="s">
        <v>19604</v>
      </c>
      <c r="F13316" t="s">
        <v>19605</v>
      </c>
      <c r="G13316" t="str">
        <f>"00024702"</f>
        <v>00024702</v>
      </c>
      <c r="H13316">
        <v>825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0</v>
      </c>
      <c r="R13316">
        <v>4</v>
      </c>
      <c r="S13316">
        <v>28</v>
      </c>
      <c r="V13316">
        <v>0</v>
      </c>
      <c r="W13316">
        <v>853</v>
      </c>
    </row>
    <row r="13317" spans="1:23" x14ac:dyDescent="0.25">
      <c r="H13317" t="s">
        <v>19606</v>
      </c>
    </row>
    <row r="13318" spans="1:23" x14ac:dyDescent="0.25">
      <c r="A13318">
        <v>6656</v>
      </c>
      <c r="B13318">
        <v>872</v>
      </c>
      <c r="C13318" t="s">
        <v>19607</v>
      </c>
      <c r="D13318" t="s">
        <v>133</v>
      </c>
      <c r="E13318" t="s">
        <v>15</v>
      </c>
      <c r="F13318" t="s">
        <v>19608</v>
      </c>
      <c r="G13318" t="str">
        <f>"00043079"</f>
        <v>00043079</v>
      </c>
      <c r="H13318" t="s">
        <v>2791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  <c r="R13318">
        <v>0</v>
      </c>
      <c r="S13318">
        <v>0</v>
      </c>
      <c r="V13318">
        <v>0</v>
      </c>
      <c r="W13318" t="s">
        <v>2791</v>
      </c>
    </row>
    <row r="13319" spans="1:23" x14ac:dyDescent="0.25">
      <c r="H13319" t="s">
        <v>19609</v>
      </c>
    </row>
    <row r="13320" spans="1:23" x14ac:dyDescent="0.25">
      <c r="A13320">
        <v>6657</v>
      </c>
      <c r="B13320">
        <v>6132</v>
      </c>
      <c r="C13320" t="s">
        <v>19610</v>
      </c>
      <c r="D13320" t="s">
        <v>83</v>
      </c>
      <c r="E13320" t="s">
        <v>96</v>
      </c>
      <c r="F13320" t="s">
        <v>19611</v>
      </c>
      <c r="G13320" t="str">
        <f>"201604000513"</f>
        <v>201604000513</v>
      </c>
      <c r="H13320" t="s">
        <v>2791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  <c r="R13320">
        <v>0</v>
      </c>
      <c r="S13320">
        <v>0</v>
      </c>
      <c r="V13320">
        <v>0</v>
      </c>
      <c r="W13320" t="s">
        <v>2791</v>
      </c>
    </row>
    <row r="13321" spans="1:23" x14ac:dyDescent="0.25">
      <c r="H13321" t="s">
        <v>19612</v>
      </c>
    </row>
    <row r="13322" spans="1:23" x14ac:dyDescent="0.25">
      <c r="A13322">
        <v>6658</v>
      </c>
      <c r="B13322">
        <v>3540</v>
      </c>
      <c r="C13322" t="s">
        <v>19613</v>
      </c>
      <c r="D13322" t="s">
        <v>140</v>
      </c>
      <c r="E13322" t="s">
        <v>636</v>
      </c>
      <c r="F13322" t="s">
        <v>19614</v>
      </c>
      <c r="G13322" t="str">
        <f>"201511036657"</f>
        <v>201511036657</v>
      </c>
      <c r="H13322" t="s">
        <v>2791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0</v>
      </c>
      <c r="R13322">
        <v>0</v>
      </c>
      <c r="S13322">
        <v>0</v>
      </c>
      <c r="V13322">
        <v>0</v>
      </c>
      <c r="W13322" t="s">
        <v>2791</v>
      </c>
    </row>
    <row r="13323" spans="1:23" x14ac:dyDescent="0.25">
      <c r="H13323" t="s">
        <v>19615</v>
      </c>
    </row>
    <row r="13324" spans="1:23" x14ac:dyDescent="0.25">
      <c r="A13324">
        <v>6659</v>
      </c>
      <c r="B13324">
        <v>7299</v>
      </c>
      <c r="C13324" t="s">
        <v>19616</v>
      </c>
      <c r="D13324" t="s">
        <v>1540</v>
      </c>
      <c r="E13324" t="s">
        <v>425</v>
      </c>
      <c r="F13324" t="s">
        <v>19617</v>
      </c>
      <c r="G13324" t="str">
        <f>"00039804"</f>
        <v>00039804</v>
      </c>
      <c r="H13324" t="s">
        <v>2791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0</v>
      </c>
      <c r="R13324">
        <v>0</v>
      </c>
      <c r="S13324">
        <v>0</v>
      </c>
      <c r="V13324">
        <v>1</v>
      </c>
      <c r="W13324" t="s">
        <v>2791</v>
      </c>
    </row>
    <row r="13325" spans="1:23" x14ac:dyDescent="0.25">
      <c r="H13325" t="s">
        <v>19618</v>
      </c>
    </row>
    <row r="13326" spans="1:23" x14ac:dyDescent="0.25">
      <c r="A13326">
        <v>6660</v>
      </c>
      <c r="B13326">
        <v>4320</v>
      </c>
      <c r="C13326" t="s">
        <v>14595</v>
      </c>
      <c r="D13326" t="s">
        <v>19619</v>
      </c>
      <c r="E13326" t="s">
        <v>51</v>
      </c>
      <c r="F13326" t="s">
        <v>19620</v>
      </c>
      <c r="G13326" t="str">
        <f>"00029063"</f>
        <v>00029063</v>
      </c>
      <c r="H13326" t="s">
        <v>2791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  <c r="R13326">
        <v>0</v>
      </c>
      <c r="S13326">
        <v>0</v>
      </c>
      <c r="V13326">
        <v>0</v>
      </c>
      <c r="W13326" t="s">
        <v>2791</v>
      </c>
    </row>
    <row r="13327" spans="1:23" x14ac:dyDescent="0.25">
      <c r="H13327" t="s">
        <v>19621</v>
      </c>
    </row>
    <row r="13328" spans="1:23" x14ac:dyDescent="0.25">
      <c r="A13328">
        <v>6661</v>
      </c>
      <c r="B13328">
        <v>2273</v>
      </c>
      <c r="C13328" t="s">
        <v>1901</v>
      </c>
      <c r="D13328" t="s">
        <v>112</v>
      </c>
      <c r="E13328" t="s">
        <v>1191</v>
      </c>
      <c r="F13328" t="s">
        <v>19622</v>
      </c>
      <c r="G13328" t="str">
        <f>"00044638"</f>
        <v>00044638</v>
      </c>
      <c r="H13328" t="s">
        <v>2791</v>
      </c>
      <c r="I13328">
        <v>0</v>
      </c>
      <c r="J13328">
        <v>0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0</v>
      </c>
      <c r="R13328">
        <v>0</v>
      </c>
      <c r="S13328">
        <v>0</v>
      </c>
      <c r="V13328">
        <v>0</v>
      </c>
      <c r="W13328" t="s">
        <v>2791</v>
      </c>
    </row>
    <row r="13329" spans="1:23" x14ac:dyDescent="0.25">
      <c r="H13329" t="s">
        <v>19623</v>
      </c>
    </row>
    <row r="13330" spans="1:23" x14ac:dyDescent="0.25">
      <c r="A13330">
        <v>6662</v>
      </c>
      <c r="B13330">
        <v>1803</v>
      </c>
      <c r="C13330" t="s">
        <v>6359</v>
      </c>
      <c r="D13330" t="s">
        <v>64</v>
      </c>
      <c r="E13330" t="s">
        <v>19624</v>
      </c>
      <c r="F13330" t="s">
        <v>19625</v>
      </c>
      <c r="G13330" t="str">
        <f>"201511038052"</f>
        <v>201511038052</v>
      </c>
      <c r="H13330" t="s">
        <v>2791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0</v>
      </c>
      <c r="R13330">
        <v>0</v>
      </c>
      <c r="S13330">
        <v>0</v>
      </c>
      <c r="V13330">
        <v>2</v>
      </c>
      <c r="W13330" t="s">
        <v>2791</v>
      </c>
    </row>
    <row r="13331" spans="1:23" x14ac:dyDescent="0.25">
      <c r="H13331" t="s">
        <v>48</v>
      </c>
    </row>
    <row r="13332" spans="1:23" x14ac:dyDescent="0.25">
      <c r="A13332">
        <v>6663</v>
      </c>
      <c r="B13332">
        <v>3462</v>
      </c>
      <c r="C13332" t="s">
        <v>19626</v>
      </c>
      <c r="D13332" t="s">
        <v>530</v>
      </c>
      <c r="E13332" t="s">
        <v>196</v>
      </c>
      <c r="F13332" t="s">
        <v>19627</v>
      </c>
      <c r="G13332" t="str">
        <f>"00080443"</f>
        <v>00080443</v>
      </c>
      <c r="H13332" t="s">
        <v>2791</v>
      </c>
      <c r="I13332">
        <v>0</v>
      </c>
      <c r="J13332">
        <v>0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0</v>
      </c>
      <c r="R13332">
        <v>0</v>
      </c>
      <c r="S13332">
        <v>0</v>
      </c>
      <c r="V13332">
        <v>2</v>
      </c>
      <c r="W13332" t="s">
        <v>2791</v>
      </c>
    </row>
    <row r="13333" spans="1:23" x14ac:dyDescent="0.25">
      <c r="H13333" t="s">
        <v>19628</v>
      </c>
    </row>
    <row r="13334" spans="1:23" x14ac:dyDescent="0.25">
      <c r="A13334">
        <v>6664</v>
      </c>
      <c r="B13334">
        <v>2834</v>
      </c>
      <c r="C13334" t="s">
        <v>19629</v>
      </c>
      <c r="D13334" t="s">
        <v>14</v>
      </c>
      <c r="E13334" t="s">
        <v>51</v>
      </c>
      <c r="F13334" t="s">
        <v>19630</v>
      </c>
      <c r="G13334" t="str">
        <f>"00028463"</f>
        <v>00028463</v>
      </c>
      <c r="H13334" t="s">
        <v>2791</v>
      </c>
      <c r="I13334">
        <v>0</v>
      </c>
      <c r="J13334">
        <v>0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  <c r="R13334">
        <v>0</v>
      </c>
      <c r="S13334">
        <v>0</v>
      </c>
      <c r="V13334">
        <v>2</v>
      </c>
      <c r="W13334" t="s">
        <v>2791</v>
      </c>
    </row>
    <row r="13335" spans="1:23" x14ac:dyDescent="0.25">
      <c r="H13335" t="s">
        <v>797</v>
      </c>
    </row>
    <row r="13336" spans="1:23" x14ac:dyDescent="0.25">
      <c r="A13336">
        <v>6665</v>
      </c>
      <c r="B13336">
        <v>2277</v>
      </c>
      <c r="C13336" t="s">
        <v>2063</v>
      </c>
      <c r="D13336" t="s">
        <v>7871</v>
      </c>
      <c r="E13336" t="s">
        <v>65</v>
      </c>
      <c r="F13336" t="s">
        <v>19631</v>
      </c>
      <c r="G13336" t="str">
        <f>"201106000053"</f>
        <v>201106000053</v>
      </c>
      <c r="H13336" t="s">
        <v>2791</v>
      </c>
      <c r="I13336">
        <v>0</v>
      </c>
      <c r="J13336">
        <v>0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0</v>
      </c>
      <c r="R13336">
        <v>0</v>
      </c>
      <c r="S13336">
        <v>0</v>
      </c>
      <c r="V13336">
        <v>1</v>
      </c>
      <c r="W13336" t="s">
        <v>2791</v>
      </c>
    </row>
    <row r="13337" spans="1:23" x14ac:dyDescent="0.25">
      <c r="H13337" t="s">
        <v>19632</v>
      </c>
    </row>
    <row r="13338" spans="1:23" x14ac:dyDescent="0.25">
      <c r="A13338">
        <v>6666</v>
      </c>
      <c r="B13338">
        <v>6069</v>
      </c>
      <c r="C13338" t="s">
        <v>17602</v>
      </c>
      <c r="D13338" t="s">
        <v>230</v>
      </c>
      <c r="E13338" t="s">
        <v>15</v>
      </c>
      <c r="F13338" t="s">
        <v>19633</v>
      </c>
      <c r="G13338" t="str">
        <f>"201511021163"</f>
        <v>201511021163</v>
      </c>
      <c r="H13338" t="s">
        <v>2791</v>
      </c>
      <c r="I13338">
        <v>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0</v>
      </c>
      <c r="R13338">
        <v>0</v>
      </c>
      <c r="S13338">
        <v>0</v>
      </c>
      <c r="V13338">
        <v>0</v>
      </c>
      <c r="W13338" t="s">
        <v>2791</v>
      </c>
    </row>
    <row r="13339" spans="1:23" x14ac:dyDescent="0.25">
      <c r="H13339" t="s">
        <v>11810</v>
      </c>
    </row>
    <row r="13340" spans="1:23" x14ac:dyDescent="0.25">
      <c r="A13340">
        <v>6667</v>
      </c>
      <c r="B13340">
        <v>9015</v>
      </c>
      <c r="C13340" t="s">
        <v>6094</v>
      </c>
      <c r="D13340" t="s">
        <v>36</v>
      </c>
      <c r="E13340" t="s">
        <v>41</v>
      </c>
      <c r="F13340" t="s">
        <v>19634</v>
      </c>
      <c r="G13340" t="str">
        <f>"00043509"</f>
        <v>00043509</v>
      </c>
      <c r="H13340" t="s">
        <v>2791</v>
      </c>
      <c r="I13340">
        <v>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0</v>
      </c>
      <c r="R13340">
        <v>0</v>
      </c>
      <c r="S13340">
        <v>0</v>
      </c>
      <c r="V13340">
        <v>2</v>
      </c>
      <c r="W13340" t="s">
        <v>2791</v>
      </c>
    </row>
    <row r="13341" spans="1:23" x14ac:dyDescent="0.25">
      <c r="H13341" t="s">
        <v>19635</v>
      </c>
    </row>
    <row r="13342" spans="1:23" x14ac:dyDescent="0.25">
      <c r="A13342">
        <v>6668</v>
      </c>
      <c r="B13342">
        <v>9423</v>
      </c>
      <c r="C13342" t="s">
        <v>2289</v>
      </c>
      <c r="D13342" t="s">
        <v>19636</v>
      </c>
      <c r="E13342" t="s">
        <v>60</v>
      </c>
      <c r="F13342" t="s">
        <v>19637</v>
      </c>
      <c r="G13342" t="str">
        <f>"00088595"</f>
        <v>00088595</v>
      </c>
      <c r="H13342" t="s">
        <v>2791</v>
      </c>
      <c r="I13342">
        <v>0</v>
      </c>
      <c r="J13342">
        <v>0</v>
      </c>
      <c r="K13342">
        <v>0</v>
      </c>
      <c r="L13342">
        <v>0</v>
      </c>
      <c r="M13342">
        <v>0</v>
      </c>
      <c r="N13342">
        <v>0</v>
      </c>
      <c r="O13342">
        <v>0</v>
      </c>
      <c r="P13342">
        <v>0</v>
      </c>
      <c r="Q13342">
        <v>0</v>
      </c>
      <c r="R13342">
        <v>0</v>
      </c>
      <c r="S13342">
        <v>0</v>
      </c>
      <c r="V13342">
        <v>0</v>
      </c>
      <c r="W13342" t="s">
        <v>2791</v>
      </c>
    </row>
    <row r="13343" spans="1:23" x14ac:dyDescent="0.25">
      <c r="H13343" t="s">
        <v>19638</v>
      </c>
    </row>
    <row r="13344" spans="1:23" x14ac:dyDescent="0.25">
      <c r="A13344">
        <v>6669</v>
      </c>
      <c r="B13344">
        <v>7359</v>
      </c>
      <c r="C13344" t="s">
        <v>13455</v>
      </c>
      <c r="D13344" t="s">
        <v>31</v>
      </c>
      <c r="E13344" t="s">
        <v>196</v>
      </c>
      <c r="F13344" t="s">
        <v>19639</v>
      </c>
      <c r="G13344" t="str">
        <f>"201511039455"</f>
        <v>201511039455</v>
      </c>
      <c r="H13344" t="s">
        <v>2791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  <c r="R13344">
        <v>0</v>
      </c>
      <c r="S13344">
        <v>0</v>
      </c>
      <c r="V13344">
        <v>2</v>
      </c>
      <c r="W13344" t="s">
        <v>2791</v>
      </c>
    </row>
    <row r="13345" spans="1:23" x14ac:dyDescent="0.25">
      <c r="H13345" t="s">
        <v>19640</v>
      </c>
    </row>
    <row r="13346" spans="1:23" x14ac:dyDescent="0.25">
      <c r="A13346">
        <v>6670</v>
      </c>
      <c r="B13346">
        <v>5568</v>
      </c>
      <c r="C13346" t="s">
        <v>8792</v>
      </c>
      <c r="D13346" t="s">
        <v>15</v>
      </c>
      <c r="E13346" t="s">
        <v>51</v>
      </c>
      <c r="F13346" t="s">
        <v>16347</v>
      </c>
      <c r="G13346" t="str">
        <f>"00076015"</f>
        <v>00076015</v>
      </c>
      <c r="H13346" t="s">
        <v>2791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R13346">
        <v>0</v>
      </c>
      <c r="S13346">
        <v>0</v>
      </c>
      <c r="V13346">
        <v>0</v>
      </c>
      <c r="W13346" t="s">
        <v>2791</v>
      </c>
    </row>
    <row r="13347" spans="1:23" x14ac:dyDescent="0.25">
      <c r="H13347" t="s">
        <v>1925</v>
      </c>
    </row>
    <row r="13348" spans="1:23" x14ac:dyDescent="0.25">
      <c r="A13348">
        <v>6671</v>
      </c>
      <c r="B13348">
        <v>10468</v>
      </c>
      <c r="C13348" t="s">
        <v>19641</v>
      </c>
      <c r="D13348" t="s">
        <v>19642</v>
      </c>
      <c r="E13348" t="s">
        <v>41</v>
      </c>
      <c r="F13348" t="s">
        <v>19643</v>
      </c>
      <c r="G13348" t="str">
        <f>"00005676"</f>
        <v>00005676</v>
      </c>
      <c r="H13348" t="s">
        <v>2791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  <c r="R13348">
        <v>0</v>
      </c>
      <c r="S13348">
        <v>0</v>
      </c>
      <c r="V13348">
        <v>2</v>
      </c>
      <c r="W13348" t="s">
        <v>2791</v>
      </c>
    </row>
    <row r="13349" spans="1:23" x14ac:dyDescent="0.25">
      <c r="H13349" t="s">
        <v>19644</v>
      </c>
    </row>
    <row r="13350" spans="1:23" x14ac:dyDescent="0.25">
      <c r="A13350">
        <v>6672</v>
      </c>
      <c r="B13350">
        <v>8367</v>
      </c>
      <c r="C13350" t="s">
        <v>3214</v>
      </c>
      <c r="D13350" t="s">
        <v>379</v>
      </c>
      <c r="E13350" t="s">
        <v>412</v>
      </c>
      <c r="F13350" t="s">
        <v>19645</v>
      </c>
      <c r="G13350" t="str">
        <f>"00094745"</f>
        <v>00094745</v>
      </c>
      <c r="H13350">
        <v>660</v>
      </c>
      <c r="I13350">
        <v>150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v>6</v>
      </c>
      <c r="S13350">
        <v>42</v>
      </c>
      <c r="V13350">
        <v>1</v>
      </c>
      <c r="W13350">
        <v>852</v>
      </c>
    </row>
    <row r="13351" spans="1:23" x14ac:dyDescent="0.25">
      <c r="H13351" t="s">
        <v>19646</v>
      </c>
    </row>
    <row r="13352" spans="1:23" x14ac:dyDescent="0.25">
      <c r="A13352">
        <v>6673</v>
      </c>
      <c r="B13352">
        <v>8796</v>
      </c>
      <c r="C13352" t="s">
        <v>2703</v>
      </c>
      <c r="D13352" t="s">
        <v>64</v>
      </c>
      <c r="E13352" t="s">
        <v>25</v>
      </c>
      <c r="F13352" t="s">
        <v>19647</v>
      </c>
      <c r="G13352" t="str">
        <f>"201511021594"</f>
        <v>201511021594</v>
      </c>
      <c r="H13352">
        <v>660</v>
      </c>
      <c r="I13352">
        <v>150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R13352">
        <v>6</v>
      </c>
      <c r="S13352">
        <v>42</v>
      </c>
      <c r="V13352">
        <v>0</v>
      </c>
      <c r="W13352">
        <v>852</v>
      </c>
    </row>
    <row r="13353" spans="1:23" x14ac:dyDescent="0.25">
      <c r="H13353" t="s">
        <v>19648</v>
      </c>
    </row>
    <row r="13354" spans="1:23" x14ac:dyDescent="0.25">
      <c r="A13354">
        <v>6674</v>
      </c>
      <c r="B13354">
        <v>5620</v>
      </c>
      <c r="C13354" t="s">
        <v>19649</v>
      </c>
      <c r="D13354" t="s">
        <v>19650</v>
      </c>
      <c r="E13354" t="s">
        <v>425</v>
      </c>
      <c r="F13354" t="s">
        <v>19651</v>
      </c>
      <c r="G13354" t="str">
        <f>"00047147"</f>
        <v>00047147</v>
      </c>
      <c r="H13354" t="s">
        <v>12078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70</v>
      </c>
      <c r="P13354">
        <v>0</v>
      </c>
      <c r="Q13354">
        <v>0</v>
      </c>
      <c r="R13354">
        <v>2</v>
      </c>
      <c r="S13354">
        <v>14</v>
      </c>
      <c r="V13354">
        <v>0</v>
      </c>
      <c r="W13354" t="s">
        <v>19652</v>
      </c>
    </row>
    <row r="13355" spans="1:23" x14ac:dyDescent="0.25">
      <c r="H13355" t="s">
        <v>19653</v>
      </c>
    </row>
    <row r="13356" spans="1:23" x14ac:dyDescent="0.25">
      <c r="A13356">
        <v>6675</v>
      </c>
      <c r="B13356">
        <v>1930</v>
      </c>
      <c r="C13356" t="s">
        <v>9814</v>
      </c>
      <c r="D13356" t="s">
        <v>14</v>
      </c>
      <c r="E13356" t="s">
        <v>51</v>
      </c>
      <c r="F13356" t="s">
        <v>19654</v>
      </c>
      <c r="G13356" t="str">
        <f>"201511014668"</f>
        <v>201511014668</v>
      </c>
      <c r="H13356" t="s">
        <v>4742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0</v>
      </c>
      <c r="R13356">
        <v>17</v>
      </c>
      <c r="S13356">
        <v>119</v>
      </c>
      <c r="V13356">
        <v>2</v>
      </c>
      <c r="W13356" t="s">
        <v>19655</v>
      </c>
    </row>
    <row r="13357" spans="1:23" x14ac:dyDescent="0.25">
      <c r="H13357" t="s">
        <v>735</v>
      </c>
    </row>
    <row r="13358" spans="1:23" x14ac:dyDescent="0.25">
      <c r="A13358">
        <v>6676</v>
      </c>
      <c r="B13358">
        <v>991</v>
      </c>
      <c r="C13358" t="s">
        <v>2192</v>
      </c>
      <c r="D13358" t="s">
        <v>14</v>
      </c>
      <c r="E13358" t="s">
        <v>25</v>
      </c>
      <c r="F13358" t="s">
        <v>19656</v>
      </c>
      <c r="G13358" t="str">
        <f>"201511040071"</f>
        <v>201511040071</v>
      </c>
      <c r="H13358" t="s">
        <v>2830</v>
      </c>
      <c r="I13358">
        <v>0</v>
      </c>
      <c r="J13358">
        <v>0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  <c r="R13358">
        <v>0</v>
      </c>
      <c r="S13358">
        <v>0</v>
      </c>
      <c r="V13358">
        <v>3</v>
      </c>
      <c r="W13358" t="s">
        <v>2830</v>
      </c>
    </row>
    <row r="13359" spans="1:23" x14ac:dyDescent="0.25">
      <c r="H13359" t="s">
        <v>19657</v>
      </c>
    </row>
    <row r="13360" spans="1:23" x14ac:dyDescent="0.25">
      <c r="A13360">
        <v>6677</v>
      </c>
      <c r="B13360">
        <v>24</v>
      </c>
      <c r="C13360" t="s">
        <v>19658</v>
      </c>
      <c r="D13360" t="s">
        <v>19659</v>
      </c>
      <c r="E13360" t="s">
        <v>41</v>
      </c>
      <c r="F13360" t="s">
        <v>19660</v>
      </c>
      <c r="G13360" t="str">
        <f>"00017023"</f>
        <v>00017023</v>
      </c>
      <c r="H13360" t="s">
        <v>6991</v>
      </c>
      <c r="I13360">
        <v>150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  <c r="R13360">
        <v>0</v>
      </c>
      <c r="S13360">
        <v>0</v>
      </c>
      <c r="V13360">
        <v>0</v>
      </c>
      <c r="W13360" t="s">
        <v>19661</v>
      </c>
    </row>
    <row r="13361" spans="1:23" x14ac:dyDescent="0.25">
      <c r="H13361" t="s">
        <v>2962</v>
      </c>
    </row>
    <row r="13362" spans="1:23" x14ac:dyDescent="0.25">
      <c r="A13362">
        <v>6678</v>
      </c>
      <c r="B13362">
        <v>8034</v>
      </c>
      <c r="C13362" t="s">
        <v>9111</v>
      </c>
      <c r="D13362" t="s">
        <v>112</v>
      </c>
      <c r="E13362" t="s">
        <v>196</v>
      </c>
      <c r="F13362" t="s">
        <v>19662</v>
      </c>
      <c r="G13362" t="str">
        <f>"201409004850"</f>
        <v>201409004850</v>
      </c>
      <c r="H13362" t="s">
        <v>3307</v>
      </c>
      <c r="I13362">
        <v>0</v>
      </c>
      <c r="J13362">
        <v>30</v>
      </c>
      <c r="K13362">
        <v>0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0</v>
      </c>
      <c r="R13362">
        <v>0</v>
      </c>
      <c r="S13362">
        <v>0</v>
      </c>
      <c r="V13362">
        <v>0</v>
      </c>
      <c r="W13362" t="s">
        <v>19663</v>
      </c>
    </row>
    <row r="13363" spans="1:23" x14ac:dyDescent="0.25">
      <c r="H13363" t="s">
        <v>7867</v>
      </c>
    </row>
    <row r="13364" spans="1:23" x14ac:dyDescent="0.25">
      <c r="A13364">
        <v>6679</v>
      </c>
      <c r="B13364">
        <v>6366</v>
      </c>
      <c r="C13364" t="s">
        <v>19664</v>
      </c>
      <c r="D13364" t="s">
        <v>1113</v>
      </c>
      <c r="E13364" t="s">
        <v>192</v>
      </c>
      <c r="F13364" t="s">
        <v>19665</v>
      </c>
      <c r="G13364" t="str">
        <f>"201511016048"</f>
        <v>201511016048</v>
      </c>
      <c r="H13364" t="s">
        <v>18366</v>
      </c>
      <c r="I13364">
        <v>150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  <c r="R13364">
        <v>8</v>
      </c>
      <c r="S13364">
        <v>56</v>
      </c>
      <c r="V13364">
        <v>1</v>
      </c>
      <c r="W13364" t="s">
        <v>19663</v>
      </c>
    </row>
    <row r="13365" spans="1:23" x14ac:dyDescent="0.25">
      <c r="H13365" t="s">
        <v>19666</v>
      </c>
    </row>
    <row r="13366" spans="1:23" x14ac:dyDescent="0.25">
      <c r="A13366">
        <v>6680</v>
      </c>
      <c r="B13366">
        <v>1117</v>
      </c>
      <c r="C13366" t="s">
        <v>19667</v>
      </c>
      <c r="D13366" t="s">
        <v>203</v>
      </c>
      <c r="E13366" t="s">
        <v>51</v>
      </c>
      <c r="F13366" t="s">
        <v>19668</v>
      </c>
      <c r="G13366" t="str">
        <f>"00079491"</f>
        <v>00079491</v>
      </c>
      <c r="H13366" t="s">
        <v>2857</v>
      </c>
      <c r="I13366">
        <v>0</v>
      </c>
      <c r="J13366">
        <v>0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  <c r="R13366">
        <v>0</v>
      </c>
      <c r="S13366">
        <v>0</v>
      </c>
      <c r="V13366">
        <v>0</v>
      </c>
      <c r="W13366" t="s">
        <v>2857</v>
      </c>
    </row>
    <row r="13367" spans="1:23" x14ac:dyDescent="0.25">
      <c r="H13367" t="s">
        <v>19669</v>
      </c>
    </row>
    <row r="13368" spans="1:23" x14ac:dyDescent="0.25">
      <c r="A13368">
        <v>6681</v>
      </c>
      <c r="B13368">
        <v>8263</v>
      </c>
      <c r="C13368" t="s">
        <v>19670</v>
      </c>
      <c r="D13368" t="s">
        <v>570</v>
      </c>
      <c r="E13368" t="s">
        <v>60</v>
      </c>
      <c r="F13368" t="s">
        <v>19671</v>
      </c>
      <c r="G13368" t="str">
        <f>"00070143"</f>
        <v>00070143</v>
      </c>
      <c r="H13368" t="s">
        <v>2857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  <c r="R13368">
        <v>0</v>
      </c>
      <c r="S13368">
        <v>0</v>
      </c>
      <c r="V13368">
        <v>2</v>
      </c>
      <c r="W13368" t="s">
        <v>2857</v>
      </c>
    </row>
    <row r="13369" spans="1:23" x14ac:dyDescent="0.25">
      <c r="H13369" t="s">
        <v>19672</v>
      </c>
    </row>
    <row r="13370" spans="1:23" x14ac:dyDescent="0.25">
      <c r="A13370">
        <v>6682</v>
      </c>
      <c r="B13370">
        <v>5209</v>
      </c>
      <c r="C13370" t="s">
        <v>19673</v>
      </c>
      <c r="D13370" t="s">
        <v>298</v>
      </c>
      <c r="E13370" t="s">
        <v>810</v>
      </c>
      <c r="F13370" t="s">
        <v>19674</v>
      </c>
      <c r="G13370" t="str">
        <f>"00019337"</f>
        <v>00019337</v>
      </c>
      <c r="H13370" t="s">
        <v>5350</v>
      </c>
      <c r="I13370">
        <v>0</v>
      </c>
      <c r="J13370">
        <v>70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  <c r="R13370">
        <v>0</v>
      </c>
      <c r="S13370">
        <v>0</v>
      </c>
      <c r="V13370">
        <v>0</v>
      </c>
      <c r="W13370" t="s">
        <v>19675</v>
      </c>
    </row>
    <row r="13371" spans="1:23" x14ac:dyDescent="0.25">
      <c r="H13371" t="s">
        <v>19676</v>
      </c>
    </row>
    <row r="13372" spans="1:23" x14ac:dyDescent="0.25">
      <c r="A13372">
        <v>6683</v>
      </c>
      <c r="B13372">
        <v>8740</v>
      </c>
      <c r="C13372" t="s">
        <v>19677</v>
      </c>
      <c r="D13372" t="s">
        <v>96</v>
      </c>
      <c r="E13372" t="s">
        <v>130</v>
      </c>
      <c r="F13372" t="s">
        <v>19678</v>
      </c>
      <c r="G13372" t="str">
        <f>"201511025067"</f>
        <v>201511025067</v>
      </c>
      <c r="H13372" t="s">
        <v>4949</v>
      </c>
      <c r="I13372">
        <v>0</v>
      </c>
      <c r="J13372">
        <v>0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  <c r="R13372">
        <v>18</v>
      </c>
      <c r="S13372">
        <v>126</v>
      </c>
      <c r="V13372">
        <v>1</v>
      </c>
      <c r="W13372" t="s">
        <v>19679</v>
      </c>
    </row>
    <row r="13373" spans="1:23" x14ac:dyDescent="0.25">
      <c r="H13373" t="s">
        <v>19680</v>
      </c>
    </row>
    <row r="13374" spans="1:23" x14ac:dyDescent="0.25">
      <c r="A13374">
        <v>6684</v>
      </c>
      <c r="B13374">
        <v>6364</v>
      </c>
      <c r="C13374" t="s">
        <v>19681</v>
      </c>
      <c r="D13374" t="s">
        <v>105</v>
      </c>
      <c r="E13374" t="s">
        <v>15</v>
      </c>
      <c r="F13374" t="s">
        <v>19682</v>
      </c>
      <c r="G13374" t="str">
        <f>"201511009840"</f>
        <v>201511009840</v>
      </c>
      <c r="H13374" t="s">
        <v>10089</v>
      </c>
      <c r="I13374">
        <v>150</v>
      </c>
      <c r="J13374">
        <v>0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  <c r="R13374">
        <v>0</v>
      </c>
      <c r="S13374">
        <v>0</v>
      </c>
      <c r="V13374">
        <v>0</v>
      </c>
      <c r="W13374" t="s">
        <v>19683</v>
      </c>
    </row>
    <row r="13375" spans="1:23" x14ac:dyDescent="0.25">
      <c r="H13375" t="s">
        <v>19684</v>
      </c>
    </row>
    <row r="13376" spans="1:23" x14ac:dyDescent="0.25">
      <c r="A13376">
        <v>6685</v>
      </c>
      <c r="B13376">
        <v>469</v>
      </c>
      <c r="C13376" t="s">
        <v>19685</v>
      </c>
      <c r="D13376" t="s">
        <v>14</v>
      </c>
      <c r="E13376" t="s">
        <v>25</v>
      </c>
      <c r="F13376" t="s">
        <v>19686</v>
      </c>
      <c r="G13376" t="str">
        <f>"201511010279"</f>
        <v>201511010279</v>
      </c>
      <c r="H13376">
        <v>715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  <c r="R13376">
        <v>19</v>
      </c>
      <c r="S13376">
        <v>133</v>
      </c>
      <c r="V13376">
        <v>0</v>
      </c>
      <c r="W13376">
        <v>848</v>
      </c>
    </row>
    <row r="13377" spans="1:23" x14ac:dyDescent="0.25">
      <c r="H13377" t="s">
        <v>19687</v>
      </c>
    </row>
    <row r="13378" spans="1:23" x14ac:dyDescent="0.25">
      <c r="A13378">
        <v>6686</v>
      </c>
      <c r="B13378">
        <v>7530</v>
      </c>
      <c r="C13378" t="s">
        <v>15810</v>
      </c>
      <c r="D13378" t="s">
        <v>19688</v>
      </c>
      <c r="E13378" t="s">
        <v>3188</v>
      </c>
      <c r="F13378" t="s">
        <v>19689</v>
      </c>
      <c r="G13378" t="str">
        <f>"201511039761"</f>
        <v>201511039761</v>
      </c>
      <c r="H13378" t="s">
        <v>3607</v>
      </c>
      <c r="I13378">
        <v>0</v>
      </c>
      <c r="J13378">
        <v>50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  <c r="R13378">
        <v>0</v>
      </c>
      <c r="S13378">
        <v>0</v>
      </c>
      <c r="V13378">
        <v>0</v>
      </c>
      <c r="W13378" t="s">
        <v>19690</v>
      </c>
    </row>
    <row r="13379" spans="1:23" x14ac:dyDescent="0.25">
      <c r="H13379" t="s">
        <v>19691</v>
      </c>
    </row>
    <row r="13380" spans="1:23" x14ac:dyDescent="0.25">
      <c r="A13380">
        <v>6687</v>
      </c>
      <c r="B13380">
        <v>5412</v>
      </c>
      <c r="C13380" t="s">
        <v>19692</v>
      </c>
      <c r="D13380" t="s">
        <v>140</v>
      </c>
      <c r="E13380" t="s">
        <v>412</v>
      </c>
      <c r="F13380" t="s">
        <v>19693</v>
      </c>
      <c r="G13380" t="str">
        <f>"00091121"</f>
        <v>00091121</v>
      </c>
      <c r="H13380">
        <v>847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>
        <v>0</v>
      </c>
      <c r="Q13380">
        <v>0</v>
      </c>
      <c r="R13380">
        <v>0</v>
      </c>
      <c r="S13380">
        <v>0</v>
      </c>
      <c r="V13380">
        <v>2</v>
      </c>
      <c r="W13380">
        <v>847</v>
      </c>
    </row>
    <row r="13381" spans="1:23" x14ac:dyDescent="0.25">
      <c r="H13381" t="s">
        <v>19694</v>
      </c>
    </row>
    <row r="13382" spans="1:23" x14ac:dyDescent="0.25">
      <c r="A13382">
        <v>6688</v>
      </c>
      <c r="B13382">
        <v>8943</v>
      </c>
      <c r="C13382" t="s">
        <v>2108</v>
      </c>
      <c r="D13382" t="s">
        <v>188</v>
      </c>
      <c r="E13382" t="s">
        <v>65</v>
      </c>
      <c r="F13382" t="s">
        <v>19695</v>
      </c>
      <c r="G13382" t="str">
        <f>"00100439"</f>
        <v>00100439</v>
      </c>
      <c r="H13382">
        <v>847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  <c r="R13382">
        <v>0</v>
      </c>
      <c r="S13382">
        <v>0</v>
      </c>
      <c r="V13382">
        <v>0</v>
      </c>
      <c r="W13382">
        <v>847</v>
      </c>
    </row>
    <row r="13383" spans="1:23" x14ac:dyDescent="0.25">
      <c r="H13383" t="s">
        <v>3363</v>
      </c>
    </row>
    <row r="13384" spans="1:23" x14ac:dyDescent="0.25">
      <c r="A13384">
        <v>6689</v>
      </c>
      <c r="B13384">
        <v>6075</v>
      </c>
      <c r="C13384" t="s">
        <v>19696</v>
      </c>
      <c r="D13384" t="s">
        <v>123</v>
      </c>
      <c r="E13384" t="s">
        <v>25</v>
      </c>
      <c r="F13384" t="s">
        <v>19697</v>
      </c>
      <c r="G13384" t="str">
        <f>"201511024879"</f>
        <v>201511024879</v>
      </c>
      <c r="H13384">
        <v>847</v>
      </c>
      <c r="I13384">
        <v>0</v>
      </c>
      <c r="J13384">
        <v>0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  <c r="Q13384">
        <v>0</v>
      </c>
      <c r="R13384">
        <v>0</v>
      </c>
      <c r="S13384">
        <v>0</v>
      </c>
      <c r="V13384">
        <v>0</v>
      </c>
      <c r="W13384">
        <v>847</v>
      </c>
    </row>
    <row r="13385" spans="1:23" x14ac:dyDescent="0.25">
      <c r="H13385" t="s">
        <v>19698</v>
      </c>
    </row>
    <row r="13386" spans="1:23" x14ac:dyDescent="0.25">
      <c r="A13386">
        <v>6690</v>
      </c>
      <c r="B13386">
        <v>1406</v>
      </c>
      <c r="C13386" t="s">
        <v>19699</v>
      </c>
      <c r="D13386" t="s">
        <v>19700</v>
      </c>
      <c r="E13386" t="s">
        <v>19701</v>
      </c>
      <c r="F13386" t="s">
        <v>19702</v>
      </c>
      <c r="G13386" t="str">
        <f>"00069362"</f>
        <v>00069362</v>
      </c>
      <c r="H13386">
        <v>847</v>
      </c>
      <c r="I13386">
        <v>0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  <c r="R13386">
        <v>0</v>
      </c>
      <c r="S13386">
        <v>0</v>
      </c>
      <c r="V13386">
        <v>0</v>
      </c>
      <c r="W13386">
        <v>847</v>
      </c>
    </row>
    <row r="13387" spans="1:23" x14ac:dyDescent="0.25">
      <c r="H13387" t="s">
        <v>19703</v>
      </c>
    </row>
    <row r="13388" spans="1:23" x14ac:dyDescent="0.25">
      <c r="A13388">
        <v>6691</v>
      </c>
      <c r="B13388">
        <v>1558</v>
      </c>
      <c r="C13388" t="s">
        <v>19030</v>
      </c>
      <c r="D13388" t="s">
        <v>489</v>
      </c>
      <c r="E13388" t="s">
        <v>295</v>
      </c>
      <c r="F13388" t="s">
        <v>19031</v>
      </c>
      <c r="G13388" t="str">
        <f>"201511017057"</f>
        <v>201511017057</v>
      </c>
      <c r="H13388">
        <v>847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R13388">
        <v>0</v>
      </c>
      <c r="S13388">
        <v>0</v>
      </c>
      <c r="V13388">
        <v>2</v>
      </c>
      <c r="W13388">
        <v>847</v>
      </c>
    </row>
    <row r="13389" spans="1:23" x14ac:dyDescent="0.25">
      <c r="H13389" t="s">
        <v>735</v>
      </c>
    </row>
    <row r="13390" spans="1:23" x14ac:dyDescent="0.25">
      <c r="A13390">
        <v>6692</v>
      </c>
      <c r="B13390">
        <v>7233</v>
      </c>
      <c r="C13390" t="s">
        <v>19704</v>
      </c>
      <c r="D13390" t="s">
        <v>19705</v>
      </c>
      <c r="E13390" t="s">
        <v>15</v>
      </c>
      <c r="F13390" t="s">
        <v>19706</v>
      </c>
      <c r="G13390" t="str">
        <f>"00026202"</f>
        <v>00026202</v>
      </c>
      <c r="H13390">
        <v>847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>
        <v>0</v>
      </c>
      <c r="Q13390">
        <v>0</v>
      </c>
      <c r="R13390">
        <v>0</v>
      </c>
      <c r="S13390">
        <v>0</v>
      </c>
      <c r="V13390">
        <v>0</v>
      </c>
      <c r="W13390">
        <v>847</v>
      </c>
    </row>
    <row r="13391" spans="1:23" x14ac:dyDescent="0.25">
      <c r="H13391" t="s">
        <v>19707</v>
      </c>
    </row>
    <row r="13392" spans="1:23" x14ac:dyDescent="0.25">
      <c r="A13392">
        <v>6693</v>
      </c>
      <c r="B13392">
        <v>7986</v>
      </c>
      <c r="C13392" t="s">
        <v>19708</v>
      </c>
      <c r="D13392" t="s">
        <v>1784</v>
      </c>
      <c r="E13392" t="s">
        <v>116</v>
      </c>
      <c r="F13392" t="s">
        <v>19709</v>
      </c>
      <c r="G13392" t="str">
        <f>"201511023878"</f>
        <v>201511023878</v>
      </c>
      <c r="H13392">
        <v>847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0</v>
      </c>
      <c r="R13392">
        <v>0</v>
      </c>
      <c r="S13392">
        <v>0</v>
      </c>
      <c r="V13392">
        <v>1</v>
      </c>
      <c r="W13392">
        <v>847</v>
      </c>
    </row>
    <row r="13393" spans="1:23" x14ac:dyDescent="0.25">
      <c r="H13393" t="s">
        <v>19710</v>
      </c>
    </row>
    <row r="13394" spans="1:23" x14ac:dyDescent="0.25">
      <c r="A13394">
        <v>6694</v>
      </c>
      <c r="B13394">
        <v>7763</v>
      </c>
      <c r="C13394" t="s">
        <v>17800</v>
      </c>
      <c r="D13394" t="s">
        <v>14</v>
      </c>
      <c r="E13394" t="s">
        <v>32</v>
      </c>
      <c r="F13394" t="s">
        <v>19711</v>
      </c>
      <c r="G13394" t="str">
        <f>"00084422"</f>
        <v>00084422</v>
      </c>
      <c r="H13394">
        <v>847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0</v>
      </c>
      <c r="R13394">
        <v>0</v>
      </c>
      <c r="S13394">
        <v>0</v>
      </c>
      <c r="V13394">
        <v>0</v>
      </c>
      <c r="W13394">
        <v>847</v>
      </c>
    </row>
    <row r="13395" spans="1:23" x14ac:dyDescent="0.25">
      <c r="H13395" t="s">
        <v>19712</v>
      </c>
    </row>
    <row r="13396" spans="1:23" x14ac:dyDescent="0.25">
      <c r="A13396">
        <v>6695</v>
      </c>
      <c r="B13396">
        <v>1579</v>
      </c>
      <c r="C13396" t="s">
        <v>19713</v>
      </c>
      <c r="D13396" t="s">
        <v>19714</v>
      </c>
      <c r="E13396" t="s">
        <v>41</v>
      </c>
      <c r="F13396" t="s">
        <v>19715</v>
      </c>
      <c r="G13396" t="str">
        <f>"00069447"</f>
        <v>00069447</v>
      </c>
      <c r="H13396">
        <v>847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  <c r="R13396">
        <v>0</v>
      </c>
      <c r="S13396">
        <v>0</v>
      </c>
      <c r="V13396">
        <v>1</v>
      </c>
      <c r="W13396">
        <v>847</v>
      </c>
    </row>
    <row r="13397" spans="1:23" x14ac:dyDescent="0.25">
      <c r="H13397" t="s">
        <v>19716</v>
      </c>
    </row>
    <row r="13398" spans="1:23" x14ac:dyDescent="0.25">
      <c r="A13398">
        <v>6696</v>
      </c>
      <c r="B13398">
        <v>5938</v>
      </c>
      <c r="C13398" t="s">
        <v>8901</v>
      </c>
      <c r="D13398" t="s">
        <v>191</v>
      </c>
      <c r="E13398" t="s">
        <v>15</v>
      </c>
      <c r="F13398" t="s">
        <v>19717</v>
      </c>
      <c r="G13398" t="str">
        <f>"201511037926"</f>
        <v>201511037926</v>
      </c>
      <c r="H13398">
        <v>847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R13398">
        <v>0</v>
      </c>
      <c r="S13398">
        <v>0</v>
      </c>
      <c r="V13398">
        <v>0</v>
      </c>
      <c r="W13398">
        <v>847</v>
      </c>
    </row>
    <row r="13399" spans="1:23" x14ac:dyDescent="0.25">
      <c r="H13399" t="s">
        <v>19718</v>
      </c>
    </row>
    <row r="13400" spans="1:23" x14ac:dyDescent="0.25">
      <c r="A13400">
        <v>6697</v>
      </c>
      <c r="B13400">
        <v>3396</v>
      </c>
      <c r="C13400" t="s">
        <v>15344</v>
      </c>
      <c r="D13400" t="s">
        <v>489</v>
      </c>
      <c r="E13400" t="s">
        <v>106</v>
      </c>
      <c r="F13400" t="s">
        <v>19719</v>
      </c>
      <c r="G13400" t="str">
        <f>"201511038441"</f>
        <v>201511038441</v>
      </c>
      <c r="H13400" t="s">
        <v>5468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  <c r="R13400">
        <v>5</v>
      </c>
      <c r="S13400">
        <v>35</v>
      </c>
      <c r="V13400">
        <v>1</v>
      </c>
      <c r="W13400" t="s">
        <v>19720</v>
      </c>
    </row>
    <row r="13401" spans="1:23" x14ac:dyDescent="0.25">
      <c r="H13401" t="s">
        <v>19721</v>
      </c>
    </row>
    <row r="13402" spans="1:23" x14ac:dyDescent="0.25">
      <c r="A13402">
        <v>6698</v>
      </c>
      <c r="B13402">
        <v>694</v>
      </c>
      <c r="C13402" t="s">
        <v>12864</v>
      </c>
      <c r="D13402" t="s">
        <v>724</v>
      </c>
      <c r="E13402" t="s">
        <v>25</v>
      </c>
      <c r="F13402" t="s">
        <v>19722</v>
      </c>
      <c r="G13402" t="str">
        <f>"201511010655"</f>
        <v>201511010655</v>
      </c>
      <c r="H13402">
        <v>825</v>
      </c>
      <c r="I13402">
        <v>0</v>
      </c>
      <c r="J13402">
        <v>0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  <c r="R13402">
        <v>3</v>
      </c>
      <c r="S13402">
        <v>21</v>
      </c>
      <c r="V13402">
        <v>0</v>
      </c>
      <c r="W13402">
        <v>846</v>
      </c>
    </row>
    <row r="13403" spans="1:23" x14ac:dyDescent="0.25">
      <c r="H13403" t="s">
        <v>19723</v>
      </c>
    </row>
    <row r="13404" spans="1:23" x14ac:dyDescent="0.25">
      <c r="A13404">
        <v>6699</v>
      </c>
      <c r="B13404">
        <v>4594</v>
      </c>
      <c r="C13404" t="s">
        <v>19724</v>
      </c>
      <c r="D13404" t="s">
        <v>741</v>
      </c>
      <c r="E13404" t="s">
        <v>55</v>
      </c>
      <c r="F13404" t="s">
        <v>19725</v>
      </c>
      <c r="G13404" t="str">
        <f>"201511017527"</f>
        <v>201511017527</v>
      </c>
      <c r="H13404" t="s">
        <v>5386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R13404">
        <v>0</v>
      </c>
      <c r="S13404">
        <v>0</v>
      </c>
      <c r="V13404">
        <v>0</v>
      </c>
      <c r="W13404" t="s">
        <v>5386</v>
      </c>
    </row>
    <row r="13405" spans="1:23" x14ac:dyDescent="0.25">
      <c r="H13405" t="s">
        <v>19726</v>
      </c>
    </row>
    <row r="13406" spans="1:23" x14ac:dyDescent="0.25">
      <c r="A13406">
        <v>6700</v>
      </c>
      <c r="B13406">
        <v>5432</v>
      </c>
      <c r="C13406" t="s">
        <v>19727</v>
      </c>
      <c r="D13406" t="s">
        <v>112</v>
      </c>
      <c r="E13406" t="s">
        <v>298</v>
      </c>
      <c r="F13406" t="s">
        <v>19728</v>
      </c>
      <c r="G13406" t="str">
        <f>"00022343"</f>
        <v>00022343</v>
      </c>
      <c r="H13406" t="s">
        <v>5386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  <c r="R13406">
        <v>0</v>
      </c>
      <c r="S13406">
        <v>0</v>
      </c>
      <c r="V13406">
        <v>0</v>
      </c>
      <c r="W13406" t="s">
        <v>5386</v>
      </c>
    </row>
    <row r="13407" spans="1:23" x14ac:dyDescent="0.25">
      <c r="H13407" t="s">
        <v>19729</v>
      </c>
    </row>
    <row r="13408" spans="1:23" x14ac:dyDescent="0.25">
      <c r="A13408">
        <v>6701</v>
      </c>
      <c r="B13408">
        <v>2952</v>
      </c>
      <c r="C13408" t="s">
        <v>15832</v>
      </c>
      <c r="D13408" t="s">
        <v>51</v>
      </c>
      <c r="E13408" t="s">
        <v>55</v>
      </c>
      <c r="F13408" t="s">
        <v>19730</v>
      </c>
      <c r="G13408" t="str">
        <f>"201507001201"</f>
        <v>201507001201</v>
      </c>
      <c r="H13408" t="s">
        <v>5386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0</v>
      </c>
      <c r="R13408">
        <v>0</v>
      </c>
      <c r="S13408">
        <v>0</v>
      </c>
      <c r="V13408">
        <v>1</v>
      </c>
      <c r="W13408" t="s">
        <v>5386</v>
      </c>
    </row>
    <row r="13409" spans="1:23" x14ac:dyDescent="0.25">
      <c r="H13409" t="s">
        <v>19731</v>
      </c>
    </row>
    <row r="13410" spans="1:23" x14ac:dyDescent="0.25">
      <c r="A13410">
        <v>6702</v>
      </c>
      <c r="B13410">
        <v>6027</v>
      </c>
      <c r="C13410" t="s">
        <v>13936</v>
      </c>
      <c r="D13410" t="s">
        <v>3461</v>
      </c>
      <c r="E13410" t="s">
        <v>70</v>
      </c>
      <c r="F13410" t="s">
        <v>19732</v>
      </c>
      <c r="G13410" t="str">
        <f>"00102116"</f>
        <v>00102116</v>
      </c>
      <c r="H13410" t="s">
        <v>5386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  <c r="R13410">
        <v>0</v>
      </c>
      <c r="S13410">
        <v>0</v>
      </c>
      <c r="V13410">
        <v>0</v>
      </c>
      <c r="W13410" t="s">
        <v>5386</v>
      </c>
    </row>
    <row r="13411" spans="1:23" x14ac:dyDescent="0.25">
      <c r="H13411" t="s">
        <v>19733</v>
      </c>
    </row>
    <row r="13412" spans="1:23" x14ac:dyDescent="0.25">
      <c r="A13412">
        <v>6703</v>
      </c>
      <c r="B13412">
        <v>6668</v>
      </c>
      <c r="C13412" t="s">
        <v>19734</v>
      </c>
      <c r="D13412" t="s">
        <v>83</v>
      </c>
      <c r="E13412" t="s">
        <v>116</v>
      </c>
      <c r="F13412" t="s">
        <v>19735</v>
      </c>
      <c r="G13412" t="str">
        <f>"201511042000"</f>
        <v>201511042000</v>
      </c>
      <c r="H13412" t="s">
        <v>6693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  <c r="R13412">
        <v>8</v>
      </c>
      <c r="S13412">
        <v>56</v>
      </c>
      <c r="V13412">
        <v>0</v>
      </c>
      <c r="W13412" t="s">
        <v>19736</v>
      </c>
    </row>
    <row r="13413" spans="1:23" x14ac:dyDescent="0.25">
      <c r="H13413" t="s">
        <v>19737</v>
      </c>
    </row>
    <row r="13414" spans="1:23" x14ac:dyDescent="0.25">
      <c r="A13414">
        <v>6704</v>
      </c>
      <c r="B13414">
        <v>3532</v>
      </c>
      <c r="C13414" t="s">
        <v>19738</v>
      </c>
      <c r="D13414" t="s">
        <v>14</v>
      </c>
      <c r="E13414" t="s">
        <v>130</v>
      </c>
      <c r="F13414" t="s">
        <v>19739</v>
      </c>
      <c r="G13414" t="str">
        <f>"201512000570"</f>
        <v>201512000570</v>
      </c>
      <c r="H13414" t="s">
        <v>3426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  <c r="R13414">
        <v>5</v>
      </c>
      <c r="S13414">
        <v>35</v>
      </c>
      <c r="V13414">
        <v>0</v>
      </c>
      <c r="W13414" t="s">
        <v>19740</v>
      </c>
    </row>
    <row r="13415" spans="1:23" x14ac:dyDescent="0.25">
      <c r="H13415" t="s">
        <v>34</v>
      </c>
    </row>
    <row r="13416" spans="1:23" x14ac:dyDescent="0.25">
      <c r="A13416">
        <v>6705</v>
      </c>
      <c r="B13416">
        <v>5002</v>
      </c>
      <c r="C13416" t="s">
        <v>6727</v>
      </c>
      <c r="D13416" t="s">
        <v>244</v>
      </c>
      <c r="E13416" t="s">
        <v>6728</v>
      </c>
      <c r="F13416" t="s">
        <v>19741</v>
      </c>
      <c r="G13416" t="str">
        <f>"201511040813"</f>
        <v>201511040813</v>
      </c>
      <c r="H13416" t="s">
        <v>4032</v>
      </c>
      <c r="I13416">
        <v>0</v>
      </c>
      <c r="J13416">
        <v>0</v>
      </c>
      <c r="K13416">
        <v>0</v>
      </c>
      <c r="L13416">
        <v>0</v>
      </c>
      <c r="M13416">
        <v>0</v>
      </c>
      <c r="N13416">
        <v>0</v>
      </c>
      <c r="O13416">
        <v>0</v>
      </c>
      <c r="P13416">
        <v>0</v>
      </c>
      <c r="Q13416">
        <v>0</v>
      </c>
      <c r="R13416">
        <v>10</v>
      </c>
      <c r="S13416">
        <v>70</v>
      </c>
      <c r="V13416">
        <v>0</v>
      </c>
      <c r="W13416" t="s">
        <v>19742</v>
      </c>
    </row>
    <row r="13417" spans="1:23" x14ac:dyDescent="0.25">
      <c r="H13417" t="s">
        <v>19743</v>
      </c>
    </row>
    <row r="13418" spans="1:23" x14ac:dyDescent="0.25">
      <c r="A13418">
        <v>6706</v>
      </c>
      <c r="B13418">
        <v>7855</v>
      </c>
      <c r="C13418" t="s">
        <v>19744</v>
      </c>
      <c r="D13418" t="s">
        <v>83</v>
      </c>
      <c r="E13418" t="s">
        <v>41</v>
      </c>
      <c r="F13418" t="s">
        <v>19745</v>
      </c>
      <c r="G13418" t="str">
        <f>"00022348"</f>
        <v>00022348</v>
      </c>
      <c r="H13418">
        <v>803</v>
      </c>
      <c r="I13418">
        <v>0</v>
      </c>
      <c r="J13418">
        <v>0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  <c r="R13418">
        <v>6</v>
      </c>
      <c r="S13418">
        <v>42</v>
      </c>
      <c r="V13418">
        <v>1</v>
      </c>
      <c r="W13418">
        <v>845</v>
      </c>
    </row>
    <row r="13419" spans="1:23" x14ac:dyDescent="0.25">
      <c r="H13419" t="s">
        <v>19746</v>
      </c>
    </row>
    <row r="13420" spans="1:23" x14ac:dyDescent="0.25">
      <c r="A13420">
        <v>6707</v>
      </c>
      <c r="B13420">
        <v>570</v>
      </c>
      <c r="C13420" t="s">
        <v>1629</v>
      </c>
      <c r="D13420" t="s">
        <v>60</v>
      </c>
      <c r="E13420" t="s">
        <v>41</v>
      </c>
      <c r="F13420" t="s">
        <v>19747</v>
      </c>
      <c r="G13420" t="str">
        <f>"201511016554"</f>
        <v>201511016554</v>
      </c>
      <c r="H13420" t="s">
        <v>5913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  <c r="R13420">
        <v>24</v>
      </c>
      <c r="S13420">
        <v>168</v>
      </c>
      <c r="V13420">
        <v>0</v>
      </c>
      <c r="W13420" t="s">
        <v>19748</v>
      </c>
    </row>
    <row r="13421" spans="1:23" x14ac:dyDescent="0.25">
      <c r="H13421" t="s">
        <v>19749</v>
      </c>
    </row>
    <row r="13422" spans="1:23" x14ac:dyDescent="0.25">
      <c r="A13422">
        <v>6708</v>
      </c>
      <c r="B13422">
        <v>2650</v>
      </c>
      <c r="C13422" t="s">
        <v>19750</v>
      </c>
      <c r="D13422" t="s">
        <v>112</v>
      </c>
      <c r="E13422" t="s">
        <v>122</v>
      </c>
      <c r="F13422" t="s">
        <v>19751</v>
      </c>
      <c r="G13422" t="str">
        <f>"201006000218"</f>
        <v>201006000218</v>
      </c>
      <c r="H13422">
        <v>704</v>
      </c>
      <c r="I13422">
        <v>0</v>
      </c>
      <c r="J13422">
        <v>0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0</v>
      </c>
      <c r="Q13422">
        <v>0</v>
      </c>
      <c r="R13422">
        <v>20</v>
      </c>
      <c r="S13422">
        <v>140</v>
      </c>
      <c r="T13422">
        <v>6</v>
      </c>
      <c r="U13422">
        <v>867</v>
      </c>
      <c r="V13422">
        <v>0</v>
      </c>
      <c r="W13422">
        <v>844</v>
      </c>
    </row>
    <row r="13423" spans="1:23" x14ac:dyDescent="0.25">
      <c r="H13423" t="s">
        <v>19752</v>
      </c>
    </row>
    <row r="13424" spans="1:23" x14ac:dyDescent="0.25">
      <c r="A13424">
        <v>6709</v>
      </c>
      <c r="B13424">
        <v>2650</v>
      </c>
      <c r="C13424" t="s">
        <v>19750</v>
      </c>
      <c r="D13424" t="s">
        <v>112</v>
      </c>
      <c r="E13424" t="s">
        <v>122</v>
      </c>
      <c r="F13424" t="s">
        <v>19751</v>
      </c>
      <c r="G13424" t="str">
        <f>"201006000218"</f>
        <v>201006000218</v>
      </c>
      <c r="H13424">
        <v>704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  <c r="R13424">
        <v>20</v>
      </c>
      <c r="S13424">
        <v>140</v>
      </c>
      <c r="V13424">
        <v>0</v>
      </c>
      <c r="W13424">
        <v>844</v>
      </c>
    </row>
    <row r="13425" spans="1:23" x14ac:dyDescent="0.25">
      <c r="H13425" t="s">
        <v>19752</v>
      </c>
    </row>
    <row r="13426" spans="1:23" x14ac:dyDescent="0.25">
      <c r="A13426">
        <v>6710</v>
      </c>
      <c r="B13426">
        <v>4647</v>
      </c>
      <c r="C13426" t="s">
        <v>12563</v>
      </c>
      <c r="D13426" t="s">
        <v>83</v>
      </c>
      <c r="E13426" t="s">
        <v>51</v>
      </c>
      <c r="F13426" t="s">
        <v>19753</v>
      </c>
      <c r="G13426" t="str">
        <f>"00091712"</f>
        <v>00091712</v>
      </c>
      <c r="H13426" t="s">
        <v>5431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0</v>
      </c>
      <c r="R13426">
        <v>0</v>
      </c>
      <c r="S13426">
        <v>0</v>
      </c>
      <c r="V13426">
        <v>2</v>
      </c>
      <c r="W13426" t="s">
        <v>5431</v>
      </c>
    </row>
    <row r="13427" spans="1:23" x14ac:dyDescent="0.25">
      <c r="H13427" t="s">
        <v>19754</v>
      </c>
    </row>
    <row r="13428" spans="1:23" x14ac:dyDescent="0.25">
      <c r="A13428">
        <v>6711</v>
      </c>
      <c r="B13428">
        <v>10001</v>
      </c>
      <c r="C13428" t="s">
        <v>11408</v>
      </c>
      <c r="D13428" t="s">
        <v>19755</v>
      </c>
      <c r="E13428" t="s">
        <v>41</v>
      </c>
      <c r="F13428" t="s">
        <v>19756</v>
      </c>
      <c r="G13428" t="str">
        <f>"00088771"</f>
        <v>00088771</v>
      </c>
      <c r="H13428">
        <v>759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  <c r="R13428">
        <v>12</v>
      </c>
      <c r="S13428">
        <v>84</v>
      </c>
      <c r="T13428">
        <v>6</v>
      </c>
      <c r="U13428">
        <v>869</v>
      </c>
      <c r="V13428">
        <v>0</v>
      </c>
      <c r="W13428">
        <v>843</v>
      </c>
    </row>
    <row r="13429" spans="1:23" x14ac:dyDescent="0.25">
      <c r="H13429">
        <v>869</v>
      </c>
    </row>
    <row r="13430" spans="1:23" x14ac:dyDescent="0.25">
      <c r="A13430">
        <v>6712</v>
      </c>
      <c r="B13430">
        <v>10605</v>
      </c>
      <c r="C13430" t="s">
        <v>19757</v>
      </c>
      <c r="D13430" t="s">
        <v>19758</v>
      </c>
      <c r="E13430" t="s">
        <v>60</v>
      </c>
      <c r="F13430" t="s">
        <v>19759</v>
      </c>
      <c r="G13430" t="str">
        <f>"00084660"</f>
        <v>00084660</v>
      </c>
      <c r="H13430">
        <v>693</v>
      </c>
      <c r="I13430">
        <v>150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0</v>
      </c>
      <c r="R13430">
        <v>0</v>
      </c>
      <c r="S13430">
        <v>0</v>
      </c>
      <c r="V13430">
        <v>0</v>
      </c>
      <c r="W13430">
        <v>843</v>
      </c>
    </row>
    <row r="13431" spans="1:23" x14ac:dyDescent="0.25">
      <c r="H13431" t="s">
        <v>19760</v>
      </c>
    </row>
    <row r="13432" spans="1:23" x14ac:dyDescent="0.25">
      <c r="A13432">
        <v>6713</v>
      </c>
      <c r="B13432">
        <v>4461</v>
      </c>
      <c r="C13432" t="s">
        <v>2593</v>
      </c>
      <c r="D13432" t="s">
        <v>83</v>
      </c>
      <c r="E13432" t="s">
        <v>4836</v>
      </c>
      <c r="F13432" t="s">
        <v>19761</v>
      </c>
      <c r="G13432" t="str">
        <f>"201511011314"</f>
        <v>201511011314</v>
      </c>
      <c r="H13432">
        <v>605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  <c r="R13432">
        <v>34</v>
      </c>
      <c r="S13432">
        <v>238</v>
      </c>
      <c r="V13432">
        <v>0</v>
      </c>
      <c r="W13432">
        <v>843</v>
      </c>
    </row>
    <row r="13433" spans="1:23" x14ac:dyDescent="0.25">
      <c r="H13433" t="s">
        <v>19762</v>
      </c>
    </row>
    <row r="13434" spans="1:23" x14ac:dyDescent="0.25">
      <c r="A13434">
        <v>6714</v>
      </c>
      <c r="B13434">
        <v>4461</v>
      </c>
      <c r="C13434" t="s">
        <v>2593</v>
      </c>
      <c r="D13434" t="s">
        <v>83</v>
      </c>
      <c r="E13434" t="s">
        <v>4836</v>
      </c>
      <c r="F13434" t="s">
        <v>19761</v>
      </c>
      <c r="G13434" t="str">
        <f>"201511011314"</f>
        <v>201511011314</v>
      </c>
      <c r="H13434">
        <v>605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0</v>
      </c>
      <c r="R13434">
        <v>34</v>
      </c>
      <c r="S13434">
        <v>238</v>
      </c>
      <c r="T13434">
        <v>6</v>
      </c>
      <c r="U13434">
        <v>879</v>
      </c>
      <c r="V13434">
        <v>0</v>
      </c>
      <c r="W13434">
        <v>843</v>
      </c>
    </row>
    <row r="13435" spans="1:23" x14ac:dyDescent="0.25">
      <c r="H13435" t="s">
        <v>19762</v>
      </c>
    </row>
    <row r="13436" spans="1:23" x14ac:dyDescent="0.25">
      <c r="A13436">
        <v>6715</v>
      </c>
      <c r="B13436">
        <v>5776</v>
      </c>
      <c r="C13436" t="s">
        <v>9463</v>
      </c>
      <c r="D13436" t="s">
        <v>19763</v>
      </c>
      <c r="E13436" t="s">
        <v>65</v>
      </c>
      <c r="F13436" t="s">
        <v>19764</v>
      </c>
      <c r="G13436" t="str">
        <f>"201511034083"</f>
        <v>201511034083</v>
      </c>
      <c r="H13436" t="s">
        <v>4094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  <c r="R13436">
        <v>0</v>
      </c>
      <c r="S13436">
        <v>0</v>
      </c>
      <c r="V13436">
        <v>3</v>
      </c>
      <c r="W13436" t="s">
        <v>4094</v>
      </c>
    </row>
    <row r="13437" spans="1:23" x14ac:dyDescent="0.25">
      <c r="H13437" t="s">
        <v>19765</v>
      </c>
    </row>
    <row r="13438" spans="1:23" x14ac:dyDescent="0.25">
      <c r="A13438">
        <v>6716</v>
      </c>
      <c r="B13438">
        <v>2363</v>
      </c>
      <c r="C13438" t="s">
        <v>7986</v>
      </c>
      <c r="D13438" t="s">
        <v>326</v>
      </c>
      <c r="E13438" t="s">
        <v>222</v>
      </c>
      <c r="F13438" t="s">
        <v>19766</v>
      </c>
      <c r="G13438" t="str">
        <f>"00030397"</f>
        <v>00030397</v>
      </c>
      <c r="H13438" t="s">
        <v>4094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0</v>
      </c>
      <c r="R13438">
        <v>0</v>
      </c>
      <c r="S13438">
        <v>0</v>
      </c>
      <c r="V13438">
        <v>2</v>
      </c>
      <c r="W13438" t="s">
        <v>4094</v>
      </c>
    </row>
    <row r="13439" spans="1:23" x14ac:dyDescent="0.25">
      <c r="H13439" t="s">
        <v>19767</v>
      </c>
    </row>
    <row r="13440" spans="1:23" x14ac:dyDescent="0.25">
      <c r="A13440">
        <v>6717</v>
      </c>
      <c r="B13440">
        <v>295</v>
      </c>
      <c r="C13440" t="s">
        <v>19768</v>
      </c>
      <c r="D13440" t="s">
        <v>83</v>
      </c>
      <c r="E13440" t="s">
        <v>51</v>
      </c>
      <c r="F13440" t="s">
        <v>19769</v>
      </c>
      <c r="G13440" t="str">
        <f>"200907000170"</f>
        <v>200907000170</v>
      </c>
      <c r="H13440" t="s">
        <v>4094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  <c r="R13440">
        <v>0</v>
      </c>
      <c r="S13440">
        <v>0</v>
      </c>
      <c r="V13440">
        <v>0</v>
      </c>
      <c r="W13440" t="s">
        <v>4094</v>
      </c>
    </row>
    <row r="13441" spans="1:23" x14ac:dyDescent="0.25">
      <c r="H13441" t="s">
        <v>19770</v>
      </c>
    </row>
    <row r="13442" spans="1:23" x14ac:dyDescent="0.25">
      <c r="A13442">
        <v>6718</v>
      </c>
      <c r="B13442">
        <v>6679</v>
      </c>
      <c r="C13442" t="s">
        <v>113</v>
      </c>
      <c r="D13442" t="s">
        <v>19771</v>
      </c>
      <c r="E13442" t="s">
        <v>41</v>
      </c>
      <c r="F13442" t="s">
        <v>19772</v>
      </c>
      <c r="G13442" t="str">
        <f>"00093796"</f>
        <v>00093796</v>
      </c>
      <c r="H13442" t="s">
        <v>4094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0</v>
      </c>
      <c r="R13442">
        <v>0</v>
      </c>
      <c r="S13442">
        <v>0</v>
      </c>
      <c r="V13442">
        <v>0</v>
      </c>
      <c r="W13442" t="s">
        <v>4094</v>
      </c>
    </row>
    <row r="13443" spans="1:23" x14ac:dyDescent="0.25">
      <c r="H13443" t="s">
        <v>19773</v>
      </c>
    </row>
    <row r="13444" spans="1:23" x14ac:dyDescent="0.25">
      <c r="A13444">
        <v>6719</v>
      </c>
      <c r="B13444">
        <v>3583</v>
      </c>
      <c r="C13444" t="s">
        <v>1859</v>
      </c>
      <c r="D13444" t="s">
        <v>5286</v>
      </c>
      <c r="E13444" t="s">
        <v>70</v>
      </c>
      <c r="F13444" t="s">
        <v>19774</v>
      </c>
      <c r="G13444" t="str">
        <f>"00023037"</f>
        <v>00023037</v>
      </c>
      <c r="H13444" t="s">
        <v>4763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  <c r="R13444">
        <v>8</v>
      </c>
      <c r="S13444">
        <v>56</v>
      </c>
      <c r="V13444">
        <v>0</v>
      </c>
      <c r="W13444" t="s">
        <v>19775</v>
      </c>
    </row>
    <row r="13445" spans="1:23" x14ac:dyDescent="0.25">
      <c r="H13445" t="s">
        <v>2027</v>
      </c>
    </row>
    <row r="13446" spans="1:23" x14ac:dyDescent="0.25">
      <c r="A13446">
        <v>6720</v>
      </c>
      <c r="B13446">
        <v>7652</v>
      </c>
      <c r="C13446" t="s">
        <v>19018</v>
      </c>
      <c r="D13446" t="s">
        <v>2911</v>
      </c>
      <c r="E13446" t="s">
        <v>222</v>
      </c>
      <c r="F13446" t="s">
        <v>19019</v>
      </c>
      <c r="G13446" t="str">
        <f>"201511007020"</f>
        <v>201511007020</v>
      </c>
      <c r="H13446">
        <v>792</v>
      </c>
      <c r="I13446">
        <v>0</v>
      </c>
      <c r="J13446">
        <v>50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  <c r="R13446">
        <v>0</v>
      </c>
      <c r="S13446">
        <v>0</v>
      </c>
      <c r="V13446">
        <v>0</v>
      </c>
      <c r="W13446">
        <v>842</v>
      </c>
    </row>
    <row r="13447" spans="1:23" x14ac:dyDescent="0.25">
      <c r="H13447" t="s">
        <v>880</v>
      </c>
    </row>
    <row r="13448" spans="1:23" x14ac:dyDescent="0.25">
      <c r="A13448">
        <v>6721</v>
      </c>
      <c r="B13448">
        <v>4878</v>
      </c>
      <c r="C13448" t="s">
        <v>19776</v>
      </c>
      <c r="D13448" t="s">
        <v>24</v>
      </c>
      <c r="E13448" t="s">
        <v>55</v>
      </c>
      <c r="F13448" t="s">
        <v>19777</v>
      </c>
      <c r="G13448" t="str">
        <f>"201511014024"</f>
        <v>201511014024</v>
      </c>
      <c r="H13448">
        <v>770</v>
      </c>
      <c r="I13448">
        <v>0</v>
      </c>
      <c r="J13448">
        <v>30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  <c r="R13448">
        <v>6</v>
      </c>
      <c r="S13448">
        <v>42</v>
      </c>
      <c r="V13448">
        <v>0</v>
      </c>
      <c r="W13448">
        <v>842</v>
      </c>
    </row>
    <row r="13449" spans="1:23" x14ac:dyDescent="0.25">
      <c r="H13449" t="s">
        <v>19778</v>
      </c>
    </row>
    <row r="13450" spans="1:23" x14ac:dyDescent="0.25">
      <c r="A13450">
        <v>6722</v>
      </c>
      <c r="B13450">
        <v>1785</v>
      </c>
      <c r="C13450" t="s">
        <v>19779</v>
      </c>
      <c r="D13450" t="s">
        <v>105</v>
      </c>
      <c r="E13450" t="s">
        <v>18723</v>
      </c>
      <c r="F13450" t="s">
        <v>19780</v>
      </c>
      <c r="G13450" t="str">
        <f>"201511025314"</f>
        <v>201511025314</v>
      </c>
      <c r="H13450">
        <v>770</v>
      </c>
      <c r="I13450">
        <v>0</v>
      </c>
      <c r="J13450">
        <v>30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  <c r="R13450">
        <v>6</v>
      </c>
      <c r="S13450">
        <v>42</v>
      </c>
      <c r="V13450">
        <v>0</v>
      </c>
      <c r="W13450">
        <v>842</v>
      </c>
    </row>
    <row r="13451" spans="1:23" x14ac:dyDescent="0.25">
      <c r="H13451" t="s">
        <v>19781</v>
      </c>
    </row>
    <row r="13452" spans="1:23" x14ac:dyDescent="0.25">
      <c r="A13452">
        <v>6723</v>
      </c>
      <c r="B13452">
        <v>2548</v>
      </c>
      <c r="C13452" t="s">
        <v>1536</v>
      </c>
      <c r="D13452" t="s">
        <v>326</v>
      </c>
      <c r="E13452" t="s">
        <v>25</v>
      </c>
      <c r="F13452" t="s">
        <v>19782</v>
      </c>
      <c r="G13452" t="str">
        <f>"00080157"</f>
        <v>00080157</v>
      </c>
      <c r="H13452">
        <v>660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  <c r="R13452">
        <v>26</v>
      </c>
      <c r="S13452">
        <v>182</v>
      </c>
      <c r="V13452">
        <v>0</v>
      </c>
      <c r="W13452">
        <v>842</v>
      </c>
    </row>
    <row r="13453" spans="1:23" x14ac:dyDescent="0.25">
      <c r="H13453">
        <v>828</v>
      </c>
    </row>
    <row r="13454" spans="1:23" x14ac:dyDescent="0.25">
      <c r="A13454">
        <v>6724</v>
      </c>
      <c r="B13454">
        <v>1852</v>
      </c>
      <c r="C13454" t="s">
        <v>2083</v>
      </c>
      <c r="D13454" t="s">
        <v>14</v>
      </c>
      <c r="E13454" t="s">
        <v>116</v>
      </c>
      <c r="F13454" t="s">
        <v>19783</v>
      </c>
      <c r="G13454" t="str">
        <f>"00069976"</f>
        <v>00069976</v>
      </c>
      <c r="H13454" t="s">
        <v>2978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V13454">
        <v>3</v>
      </c>
      <c r="W13454" t="s">
        <v>2978</v>
      </c>
    </row>
    <row r="13455" spans="1:23" x14ac:dyDescent="0.25">
      <c r="H13455" t="s">
        <v>735</v>
      </c>
    </row>
    <row r="13456" spans="1:23" x14ac:dyDescent="0.25">
      <c r="A13456">
        <v>6725</v>
      </c>
      <c r="B13456">
        <v>3703</v>
      </c>
      <c r="C13456" t="s">
        <v>19784</v>
      </c>
      <c r="D13456" t="s">
        <v>140</v>
      </c>
      <c r="E13456" t="s">
        <v>51</v>
      </c>
      <c r="F13456" t="s">
        <v>19785</v>
      </c>
      <c r="G13456" t="str">
        <f>"00074271"</f>
        <v>00074271</v>
      </c>
      <c r="H13456" t="s">
        <v>2978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0</v>
      </c>
      <c r="R13456">
        <v>0</v>
      </c>
      <c r="S13456">
        <v>0</v>
      </c>
      <c r="V13456">
        <v>1</v>
      </c>
      <c r="W13456" t="s">
        <v>2978</v>
      </c>
    </row>
    <row r="13457" spans="1:23" x14ac:dyDescent="0.25">
      <c r="H13457" t="s">
        <v>19786</v>
      </c>
    </row>
    <row r="13458" spans="1:23" x14ac:dyDescent="0.25">
      <c r="A13458">
        <v>6726</v>
      </c>
      <c r="B13458">
        <v>9800</v>
      </c>
      <c r="C13458" t="s">
        <v>19787</v>
      </c>
      <c r="D13458" t="s">
        <v>83</v>
      </c>
      <c r="E13458" t="s">
        <v>4171</v>
      </c>
      <c r="F13458" t="s">
        <v>19788</v>
      </c>
      <c r="G13458" t="str">
        <f>"00089887"</f>
        <v>00089887</v>
      </c>
      <c r="H13458" t="s">
        <v>2978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>
        <v>0</v>
      </c>
      <c r="Q13458">
        <v>0</v>
      </c>
      <c r="R13458">
        <v>0</v>
      </c>
      <c r="S13458">
        <v>0</v>
      </c>
      <c r="V13458">
        <v>0</v>
      </c>
      <c r="W13458" t="s">
        <v>2978</v>
      </c>
    </row>
    <row r="13459" spans="1:23" x14ac:dyDescent="0.25">
      <c r="H13459" t="s">
        <v>19789</v>
      </c>
    </row>
    <row r="13460" spans="1:23" x14ac:dyDescent="0.25">
      <c r="A13460">
        <v>6727</v>
      </c>
      <c r="B13460">
        <v>3867</v>
      </c>
      <c r="C13460" t="s">
        <v>19009</v>
      </c>
      <c r="D13460" t="s">
        <v>122</v>
      </c>
      <c r="E13460" t="s">
        <v>192</v>
      </c>
      <c r="F13460" t="s">
        <v>19790</v>
      </c>
      <c r="G13460" t="str">
        <f>"201511028812"</f>
        <v>201511028812</v>
      </c>
      <c r="H13460" t="s">
        <v>2978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  <c r="R13460">
        <v>0</v>
      </c>
      <c r="S13460">
        <v>0</v>
      </c>
      <c r="V13460">
        <v>0</v>
      </c>
      <c r="W13460" t="s">
        <v>2978</v>
      </c>
    </row>
    <row r="13461" spans="1:23" x14ac:dyDescent="0.25">
      <c r="H13461" t="s">
        <v>19791</v>
      </c>
    </row>
    <row r="13462" spans="1:23" x14ac:dyDescent="0.25">
      <c r="A13462">
        <v>6728</v>
      </c>
      <c r="B13462">
        <v>6523</v>
      </c>
      <c r="C13462" t="s">
        <v>19792</v>
      </c>
      <c r="D13462" t="s">
        <v>13271</v>
      </c>
      <c r="E13462" t="s">
        <v>55</v>
      </c>
      <c r="F13462" t="s">
        <v>19793</v>
      </c>
      <c r="G13462" t="str">
        <f>"201512003296"</f>
        <v>201512003296</v>
      </c>
      <c r="H13462" t="s">
        <v>2978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R13462">
        <v>0</v>
      </c>
      <c r="S13462">
        <v>0</v>
      </c>
      <c r="V13462">
        <v>0</v>
      </c>
      <c r="W13462" t="s">
        <v>2978</v>
      </c>
    </row>
    <row r="13463" spans="1:23" x14ac:dyDescent="0.25">
      <c r="H13463" t="s">
        <v>1925</v>
      </c>
    </row>
    <row r="13464" spans="1:23" x14ac:dyDescent="0.25">
      <c r="A13464">
        <v>6729</v>
      </c>
      <c r="B13464">
        <v>4471</v>
      </c>
      <c r="C13464" t="s">
        <v>8901</v>
      </c>
      <c r="D13464" t="s">
        <v>130</v>
      </c>
      <c r="E13464" t="s">
        <v>113</v>
      </c>
      <c r="F13464" t="s">
        <v>19794</v>
      </c>
      <c r="G13464" t="str">
        <f>"201511022863"</f>
        <v>201511022863</v>
      </c>
      <c r="H13464" t="s">
        <v>2978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0</v>
      </c>
      <c r="R13464">
        <v>0</v>
      </c>
      <c r="S13464">
        <v>0</v>
      </c>
      <c r="V13464">
        <v>0</v>
      </c>
      <c r="W13464" t="s">
        <v>2978</v>
      </c>
    </row>
    <row r="13465" spans="1:23" x14ac:dyDescent="0.25">
      <c r="H13465" t="s">
        <v>19795</v>
      </c>
    </row>
    <row r="13466" spans="1:23" x14ac:dyDescent="0.25">
      <c r="A13466">
        <v>6730</v>
      </c>
      <c r="B13466">
        <v>7691</v>
      </c>
      <c r="C13466" t="s">
        <v>19796</v>
      </c>
      <c r="D13466" t="s">
        <v>6188</v>
      </c>
      <c r="E13466" t="s">
        <v>295</v>
      </c>
      <c r="F13466" t="s">
        <v>19797</v>
      </c>
      <c r="G13466" t="str">
        <f>"201511030315"</f>
        <v>201511030315</v>
      </c>
      <c r="H13466" t="s">
        <v>2978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0</v>
      </c>
      <c r="Q13466">
        <v>0</v>
      </c>
      <c r="R13466">
        <v>0</v>
      </c>
      <c r="S13466">
        <v>0</v>
      </c>
      <c r="V13466">
        <v>1</v>
      </c>
      <c r="W13466" t="s">
        <v>2978</v>
      </c>
    </row>
    <row r="13467" spans="1:23" x14ac:dyDescent="0.25">
      <c r="H13467" t="s">
        <v>19798</v>
      </c>
    </row>
    <row r="13468" spans="1:23" x14ac:dyDescent="0.25">
      <c r="A13468">
        <v>6731</v>
      </c>
      <c r="B13468">
        <v>6699</v>
      </c>
      <c r="C13468" t="s">
        <v>19799</v>
      </c>
      <c r="D13468" t="s">
        <v>19800</v>
      </c>
      <c r="E13468" t="s">
        <v>51</v>
      </c>
      <c r="F13468" t="s">
        <v>19801</v>
      </c>
      <c r="G13468" t="str">
        <f>"00069161"</f>
        <v>00069161</v>
      </c>
      <c r="H13468" t="s">
        <v>2978</v>
      </c>
      <c r="I13468">
        <v>0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  <c r="R13468">
        <v>0</v>
      </c>
      <c r="S13468">
        <v>0</v>
      </c>
      <c r="V13468">
        <v>1</v>
      </c>
      <c r="W13468" t="s">
        <v>2978</v>
      </c>
    </row>
    <row r="13469" spans="1:23" x14ac:dyDescent="0.25">
      <c r="H13469" t="s">
        <v>19802</v>
      </c>
    </row>
    <row r="13470" spans="1:23" x14ac:dyDescent="0.25">
      <c r="A13470">
        <v>6732</v>
      </c>
      <c r="B13470">
        <v>4193</v>
      </c>
      <c r="C13470" t="s">
        <v>19803</v>
      </c>
      <c r="D13470" t="s">
        <v>1784</v>
      </c>
      <c r="E13470" t="s">
        <v>55</v>
      </c>
      <c r="F13470">
        <v>842495</v>
      </c>
      <c r="G13470" t="str">
        <f>"00026747"</f>
        <v>00026747</v>
      </c>
      <c r="H13470" t="s">
        <v>2978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  <c r="R13470">
        <v>0</v>
      </c>
      <c r="S13470">
        <v>0</v>
      </c>
      <c r="V13470">
        <v>0</v>
      </c>
      <c r="W13470" t="s">
        <v>2978</v>
      </c>
    </row>
    <row r="13471" spans="1:23" x14ac:dyDescent="0.25">
      <c r="H13471" t="s">
        <v>19804</v>
      </c>
    </row>
    <row r="13472" spans="1:23" x14ac:dyDescent="0.25">
      <c r="A13472">
        <v>6733</v>
      </c>
      <c r="B13472">
        <v>1173</v>
      </c>
      <c r="C13472" t="s">
        <v>19805</v>
      </c>
      <c r="D13472" t="s">
        <v>485</v>
      </c>
      <c r="E13472" t="s">
        <v>51</v>
      </c>
      <c r="F13472" t="s">
        <v>19806</v>
      </c>
      <c r="G13472" t="str">
        <f>"201511039741"</f>
        <v>201511039741</v>
      </c>
      <c r="H13472" t="s">
        <v>2978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  <c r="R13472">
        <v>0</v>
      </c>
      <c r="S13472">
        <v>0</v>
      </c>
      <c r="V13472">
        <v>0</v>
      </c>
      <c r="W13472" t="s">
        <v>2978</v>
      </c>
    </row>
    <row r="13473" spans="1:23" x14ac:dyDescent="0.25">
      <c r="H13473" t="s">
        <v>19807</v>
      </c>
    </row>
    <row r="13474" spans="1:23" x14ac:dyDescent="0.25">
      <c r="A13474">
        <v>6734</v>
      </c>
      <c r="B13474">
        <v>7356</v>
      </c>
      <c r="C13474" t="s">
        <v>19808</v>
      </c>
      <c r="D13474" t="s">
        <v>105</v>
      </c>
      <c r="E13474" t="s">
        <v>1236</v>
      </c>
      <c r="F13474" t="s">
        <v>19809</v>
      </c>
      <c r="G13474" t="str">
        <f>"00092701"</f>
        <v>00092701</v>
      </c>
      <c r="H13474" t="s">
        <v>19810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  <c r="R13474">
        <v>19</v>
      </c>
      <c r="S13474">
        <v>133</v>
      </c>
      <c r="V13474">
        <v>0</v>
      </c>
      <c r="W13474" t="s">
        <v>19811</v>
      </c>
    </row>
    <row r="13475" spans="1:23" x14ac:dyDescent="0.25">
      <c r="H13475" t="s">
        <v>5365</v>
      </c>
    </row>
    <row r="13476" spans="1:23" x14ac:dyDescent="0.25">
      <c r="A13476">
        <v>6735</v>
      </c>
      <c r="B13476">
        <v>6661</v>
      </c>
      <c r="C13476" t="s">
        <v>19812</v>
      </c>
      <c r="D13476" t="s">
        <v>11236</v>
      </c>
      <c r="E13476" t="s">
        <v>19813</v>
      </c>
      <c r="F13476" t="s">
        <v>19814</v>
      </c>
      <c r="G13476" t="str">
        <f>"00019820"</f>
        <v>00019820</v>
      </c>
      <c r="H13476" t="s">
        <v>7489</v>
      </c>
      <c r="I13476">
        <v>150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  <c r="R13476">
        <v>0</v>
      </c>
      <c r="S13476">
        <v>0</v>
      </c>
      <c r="V13476">
        <v>0</v>
      </c>
      <c r="W13476" t="s">
        <v>19815</v>
      </c>
    </row>
    <row r="13477" spans="1:23" x14ac:dyDescent="0.25">
      <c r="H13477" t="s">
        <v>19816</v>
      </c>
    </row>
    <row r="13478" spans="1:23" x14ac:dyDescent="0.25">
      <c r="A13478">
        <v>6736</v>
      </c>
      <c r="B13478">
        <v>9708</v>
      </c>
      <c r="C13478" t="s">
        <v>19817</v>
      </c>
      <c r="D13478" t="s">
        <v>515</v>
      </c>
      <c r="E13478" t="s">
        <v>19818</v>
      </c>
      <c r="F13478" t="s">
        <v>19819</v>
      </c>
      <c r="G13478" t="str">
        <f>"201511036716"</f>
        <v>201511036716</v>
      </c>
      <c r="H13478" t="s">
        <v>17706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0</v>
      </c>
      <c r="R13478">
        <v>20</v>
      </c>
      <c r="S13478">
        <v>140</v>
      </c>
      <c r="V13478">
        <v>0</v>
      </c>
      <c r="W13478" t="s">
        <v>19820</v>
      </c>
    </row>
    <row r="13479" spans="1:23" x14ac:dyDescent="0.25">
      <c r="H13479" t="s">
        <v>19821</v>
      </c>
    </row>
    <row r="13480" spans="1:23" x14ac:dyDescent="0.25">
      <c r="A13480">
        <v>6737</v>
      </c>
      <c r="B13480">
        <v>5602</v>
      </c>
      <c r="C13480" t="s">
        <v>19822</v>
      </c>
      <c r="D13480" t="s">
        <v>24</v>
      </c>
      <c r="E13480" t="s">
        <v>70</v>
      </c>
      <c r="F13480" t="s">
        <v>19823</v>
      </c>
      <c r="G13480" t="str">
        <f>"201511032169"</f>
        <v>201511032169</v>
      </c>
      <c r="H13480" t="s">
        <v>9237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>
        <v>0</v>
      </c>
      <c r="Q13480">
        <v>0</v>
      </c>
      <c r="R13480">
        <v>28</v>
      </c>
      <c r="S13480">
        <v>196</v>
      </c>
      <c r="T13480">
        <v>6</v>
      </c>
      <c r="U13480">
        <v>879</v>
      </c>
      <c r="V13480">
        <v>1</v>
      </c>
      <c r="W13480" t="s">
        <v>19824</v>
      </c>
    </row>
    <row r="13481" spans="1:23" x14ac:dyDescent="0.25">
      <c r="H13481" t="s">
        <v>19825</v>
      </c>
    </row>
    <row r="13482" spans="1:23" x14ac:dyDescent="0.25">
      <c r="A13482">
        <v>6738</v>
      </c>
      <c r="B13482">
        <v>5602</v>
      </c>
      <c r="C13482" t="s">
        <v>19822</v>
      </c>
      <c r="D13482" t="s">
        <v>24</v>
      </c>
      <c r="E13482" t="s">
        <v>70</v>
      </c>
      <c r="F13482" t="s">
        <v>19823</v>
      </c>
      <c r="G13482" t="str">
        <f>"201511032169"</f>
        <v>201511032169</v>
      </c>
      <c r="H13482" t="s">
        <v>9237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0</v>
      </c>
      <c r="R13482">
        <v>28</v>
      </c>
      <c r="S13482">
        <v>196</v>
      </c>
      <c r="V13482">
        <v>1</v>
      </c>
      <c r="W13482" t="s">
        <v>19824</v>
      </c>
    </row>
    <row r="13483" spans="1:23" x14ac:dyDescent="0.25">
      <c r="H13483" t="s">
        <v>19825</v>
      </c>
    </row>
    <row r="13484" spans="1:23" x14ac:dyDescent="0.25">
      <c r="A13484">
        <v>6739</v>
      </c>
      <c r="B13484">
        <v>4951</v>
      </c>
      <c r="C13484" t="s">
        <v>19826</v>
      </c>
      <c r="D13484" t="s">
        <v>1036</v>
      </c>
      <c r="E13484" t="s">
        <v>15267</v>
      </c>
      <c r="F13484" t="s">
        <v>19827</v>
      </c>
      <c r="G13484" t="str">
        <f>"201511024404"</f>
        <v>201511024404</v>
      </c>
      <c r="H13484">
        <v>770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  <c r="R13484">
        <v>10</v>
      </c>
      <c r="S13484">
        <v>70</v>
      </c>
      <c r="V13484">
        <v>2</v>
      </c>
      <c r="W13484">
        <v>840</v>
      </c>
    </row>
    <row r="13485" spans="1:23" x14ac:dyDescent="0.25">
      <c r="H13485" t="s">
        <v>19828</v>
      </c>
    </row>
    <row r="13486" spans="1:23" x14ac:dyDescent="0.25">
      <c r="A13486">
        <v>6740</v>
      </c>
      <c r="B13486">
        <v>6516</v>
      </c>
      <c r="C13486" t="s">
        <v>14128</v>
      </c>
      <c r="D13486" t="s">
        <v>489</v>
      </c>
      <c r="E13486" t="s">
        <v>51</v>
      </c>
      <c r="F13486" t="s">
        <v>19829</v>
      </c>
      <c r="G13486" t="str">
        <f>"00033362"</f>
        <v>00033362</v>
      </c>
      <c r="H13486">
        <v>770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>
        <v>70</v>
      </c>
      <c r="P13486">
        <v>0</v>
      </c>
      <c r="Q13486">
        <v>0</v>
      </c>
      <c r="R13486">
        <v>0</v>
      </c>
      <c r="S13486">
        <v>0</v>
      </c>
      <c r="V13486">
        <v>0</v>
      </c>
      <c r="W13486">
        <v>840</v>
      </c>
    </row>
    <row r="13487" spans="1:23" x14ac:dyDescent="0.25">
      <c r="H13487" t="s">
        <v>735</v>
      </c>
    </row>
    <row r="13488" spans="1:23" x14ac:dyDescent="0.25">
      <c r="A13488">
        <v>6741</v>
      </c>
      <c r="B13488">
        <v>1400</v>
      </c>
      <c r="C13488" t="s">
        <v>19830</v>
      </c>
      <c r="D13488" t="s">
        <v>655</v>
      </c>
      <c r="E13488" t="s">
        <v>19831</v>
      </c>
      <c r="F13488" t="s">
        <v>19832</v>
      </c>
      <c r="G13488" t="str">
        <f>"201511040333"</f>
        <v>201511040333</v>
      </c>
      <c r="H13488">
        <v>770</v>
      </c>
      <c r="I13488">
        <v>0</v>
      </c>
      <c r="J13488">
        <v>70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0</v>
      </c>
      <c r="R13488">
        <v>0</v>
      </c>
      <c r="S13488">
        <v>0</v>
      </c>
      <c r="V13488">
        <v>0</v>
      </c>
      <c r="W13488">
        <v>840</v>
      </c>
    </row>
    <row r="13489" spans="1:23" x14ac:dyDescent="0.25">
      <c r="H13489" t="s">
        <v>19833</v>
      </c>
    </row>
    <row r="13490" spans="1:23" x14ac:dyDescent="0.25">
      <c r="A13490">
        <v>6742</v>
      </c>
      <c r="B13490">
        <v>336</v>
      </c>
      <c r="C13490" t="s">
        <v>19834</v>
      </c>
      <c r="D13490" t="s">
        <v>162</v>
      </c>
      <c r="E13490" t="s">
        <v>70</v>
      </c>
      <c r="F13490" t="s">
        <v>19835</v>
      </c>
      <c r="G13490" t="str">
        <f>"201512000285"</f>
        <v>201512000285</v>
      </c>
      <c r="H13490">
        <v>770</v>
      </c>
      <c r="I13490">
        <v>0</v>
      </c>
      <c r="J13490">
        <v>70</v>
      </c>
      <c r="K13490">
        <v>0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0</v>
      </c>
      <c r="R13490">
        <v>0</v>
      </c>
      <c r="S13490">
        <v>0</v>
      </c>
      <c r="V13490">
        <v>0</v>
      </c>
      <c r="W13490">
        <v>840</v>
      </c>
    </row>
    <row r="13491" spans="1:23" x14ac:dyDescent="0.25">
      <c r="H13491" t="s">
        <v>19836</v>
      </c>
    </row>
    <row r="13492" spans="1:23" x14ac:dyDescent="0.25">
      <c r="A13492">
        <v>6743</v>
      </c>
      <c r="B13492">
        <v>5048</v>
      </c>
      <c r="C13492" t="s">
        <v>5559</v>
      </c>
      <c r="D13492" t="s">
        <v>379</v>
      </c>
      <c r="E13492" t="s">
        <v>70</v>
      </c>
      <c r="F13492" t="s">
        <v>19032</v>
      </c>
      <c r="G13492" t="str">
        <f>"201510000346"</f>
        <v>201510000346</v>
      </c>
      <c r="H13492">
        <v>660</v>
      </c>
      <c r="I13492">
        <v>150</v>
      </c>
      <c r="J13492">
        <v>30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0</v>
      </c>
      <c r="R13492">
        <v>0</v>
      </c>
      <c r="S13492">
        <v>0</v>
      </c>
      <c r="V13492">
        <v>2</v>
      </c>
      <c r="W13492">
        <v>840</v>
      </c>
    </row>
    <row r="13493" spans="1:23" x14ac:dyDescent="0.25">
      <c r="H13493" t="s">
        <v>19033</v>
      </c>
    </row>
    <row r="13494" spans="1:23" x14ac:dyDescent="0.25">
      <c r="A13494">
        <v>6744</v>
      </c>
      <c r="B13494">
        <v>2175</v>
      </c>
      <c r="C13494" t="s">
        <v>19837</v>
      </c>
      <c r="D13494" t="s">
        <v>19838</v>
      </c>
      <c r="E13494" t="s">
        <v>213</v>
      </c>
      <c r="F13494" t="s">
        <v>19839</v>
      </c>
      <c r="G13494" t="str">
        <f>"00078903"</f>
        <v>00078903</v>
      </c>
      <c r="H13494">
        <v>605</v>
      </c>
      <c r="I13494">
        <v>150</v>
      </c>
      <c r="J13494">
        <v>50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0</v>
      </c>
      <c r="R13494">
        <v>5</v>
      </c>
      <c r="S13494">
        <v>35</v>
      </c>
      <c r="V13494">
        <v>0</v>
      </c>
      <c r="W13494">
        <v>840</v>
      </c>
    </row>
    <row r="13495" spans="1:23" x14ac:dyDescent="0.25">
      <c r="H13495" t="s">
        <v>19840</v>
      </c>
    </row>
    <row r="13496" spans="1:23" x14ac:dyDescent="0.25">
      <c r="A13496">
        <v>6745</v>
      </c>
      <c r="B13496">
        <v>9705</v>
      </c>
      <c r="C13496" t="s">
        <v>658</v>
      </c>
      <c r="D13496" t="s">
        <v>191</v>
      </c>
      <c r="E13496" t="s">
        <v>75</v>
      </c>
      <c r="F13496" t="s">
        <v>19841</v>
      </c>
      <c r="G13496" t="str">
        <f>"00101220"</f>
        <v>00101220</v>
      </c>
      <c r="H13496" t="s">
        <v>3607</v>
      </c>
      <c r="I13496">
        <v>0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0</v>
      </c>
      <c r="R13496">
        <v>6</v>
      </c>
      <c r="S13496">
        <v>42</v>
      </c>
      <c r="V13496">
        <v>0</v>
      </c>
      <c r="W13496" t="s">
        <v>19842</v>
      </c>
    </row>
    <row r="13497" spans="1:23" x14ac:dyDescent="0.25">
      <c r="H13497" t="s">
        <v>19843</v>
      </c>
    </row>
    <row r="13498" spans="1:23" x14ac:dyDescent="0.25">
      <c r="A13498">
        <v>6746</v>
      </c>
      <c r="B13498">
        <v>4888</v>
      </c>
      <c r="C13498" t="s">
        <v>19844</v>
      </c>
      <c r="D13498" t="s">
        <v>14</v>
      </c>
      <c r="E13498" t="s">
        <v>15</v>
      </c>
      <c r="F13498" t="s">
        <v>19845</v>
      </c>
      <c r="G13498" t="str">
        <f>"00085608"</f>
        <v>00085608</v>
      </c>
      <c r="H13498" t="s">
        <v>3065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  <c r="R13498">
        <v>0</v>
      </c>
      <c r="S13498">
        <v>0</v>
      </c>
      <c r="V13498">
        <v>0</v>
      </c>
      <c r="W13498" t="s">
        <v>3065</v>
      </c>
    </row>
    <row r="13499" spans="1:23" x14ac:dyDescent="0.25">
      <c r="H13499" t="s">
        <v>19846</v>
      </c>
    </row>
    <row r="13500" spans="1:23" x14ac:dyDescent="0.25">
      <c r="A13500">
        <v>6747</v>
      </c>
      <c r="B13500">
        <v>4549</v>
      </c>
      <c r="C13500" t="s">
        <v>19847</v>
      </c>
      <c r="D13500" t="s">
        <v>213</v>
      </c>
      <c r="E13500" t="s">
        <v>46</v>
      </c>
      <c r="F13500" t="s">
        <v>19848</v>
      </c>
      <c r="G13500" t="str">
        <f>"201406002188"</f>
        <v>201406002188</v>
      </c>
      <c r="H13500" t="s">
        <v>3090</v>
      </c>
      <c r="I13500">
        <v>0</v>
      </c>
      <c r="J13500">
        <v>30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  <c r="R13500">
        <v>0</v>
      </c>
      <c r="S13500">
        <v>0</v>
      </c>
      <c r="V13500">
        <v>0</v>
      </c>
      <c r="W13500" t="s">
        <v>19849</v>
      </c>
    </row>
    <row r="13501" spans="1:23" x14ac:dyDescent="0.25">
      <c r="H13501" t="s">
        <v>19850</v>
      </c>
    </row>
    <row r="13502" spans="1:23" x14ac:dyDescent="0.25">
      <c r="A13502">
        <v>6748</v>
      </c>
      <c r="B13502">
        <v>3400</v>
      </c>
      <c r="C13502" t="s">
        <v>1619</v>
      </c>
      <c r="D13502" t="s">
        <v>25</v>
      </c>
      <c r="E13502" t="s">
        <v>162</v>
      </c>
      <c r="F13502" t="s">
        <v>19851</v>
      </c>
      <c r="G13502" t="str">
        <f>"201511024403"</f>
        <v>201511024403</v>
      </c>
      <c r="H13502" t="s">
        <v>3090</v>
      </c>
      <c r="I13502">
        <v>0</v>
      </c>
      <c r="J13502">
        <v>30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  <c r="R13502">
        <v>0</v>
      </c>
      <c r="S13502">
        <v>0</v>
      </c>
      <c r="V13502">
        <v>1</v>
      </c>
      <c r="W13502" t="s">
        <v>19849</v>
      </c>
    </row>
    <row r="13503" spans="1:23" x14ac:dyDescent="0.25">
      <c r="H13503" t="s">
        <v>19852</v>
      </c>
    </row>
    <row r="13504" spans="1:23" x14ac:dyDescent="0.25">
      <c r="A13504">
        <v>6749</v>
      </c>
      <c r="B13504">
        <v>2418</v>
      </c>
      <c r="C13504" t="s">
        <v>15921</v>
      </c>
      <c r="D13504" t="s">
        <v>724</v>
      </c>
      <c r="E13504" t="s">
        <v>222</v>
      </c>
      <c r="F13504" t="s">
        <v>19853</v>
      </c>
      <c r="G13504" t="str">
        <f>"201511028329"</f>
        <v>201511028329</v>
      </c>
      <c r="H13504" t="s">
        <v>3090</v>
      </c>
      <c r="I13504">
        <v>0</v>
      </c>
      <c r="J13504">
        <v>30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  <c r="R13504">
        <v>0</v>
      </c>
      <c r="S13504">
        <v>0</v>
      </c>
      <c r="V13504">
        <v>0</v>
      </c>
      <c r="W13504" t="s">
        <v>19849</v>
      </c>
    </row>
    <row r="13505" spans="1:23" x14ac:dyDescent="0.25">
      <c r="H13505" t="s">
        <v>19854</v>
      </c>
    </row>
    <row r="13506" spans="1:23" x14ac:dyDescent="0.25">
      <c r="A13506">
        <v>6750</v>
      </c>
      <c r="B13506">
        <v>2072</v>
      </c>
      <c r="C13506" t="s">
        <v>19855</v>
      </c>
      <c r="D13506" t="s">
        <v>69</v>
      </c>
      <c r="E13506" t="s">
        <v>70</v>
      </c>
      <c r="F13506" t="s">
        <v>19856</v>
      </c>
      <c r="G13506" t="str">
        <f>"00089444"</f>
        <v>00089444</v>
      </c>
      <c r="H13506" t="s">
        <v>4621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>
        <v>0</v>
      </c>
      <c r="Q13506">
        <v>0</v>
      </c>
      <c r="R13506">
        <v>0</v>
      </c>
      <c r="S13506">
        <v>0</v>
      </c>
      <c r="V13506">
        <v>0</v>
      </c>
      <c r="W13506" t="s">
        <v>4621</v>
      </c>
    </row>
    <row r="13507" spans="1:23" x14ac:dyDescent="0.25">
      <c r="H13507" t="s">
        <v>19857</v>
      </c>
    </row>
    <row r="13508" spans="1:23" x14ac:dyDescent="0.25">
      <c r="A13508">
        <v>6751</v>
      </c>
      <c r="B13508">
        <v>5400</v>
      </c>
      <c r="C13508" t="s">
        <v>19858</v>
      </c>
      <c r="D13508" t="s">
        <v>112</v>
      </c>
      <c r="E13508" t="s">
        <v>41</v>
      </c>
      <c r="F13508" t="s">
        <v>19859</v>
      </c>
      <c r="G13508" t="str">
        <f>"00075329"</f>
        <v>00075329</v>
      </c>
      <c r="H13508" t="s">
        <v>4621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0</v>
      </c>
      <c r="R13508">
        <v>0</v>
      </c>
      <c r="S13508">
        <v>0</v>
      </c>
      <c r="V13508">
        <v>0</v>
      </c>
      <c r="W13508" t="s">
        <v>4621</v>
      </c>
    </row>
    <row r="13509" spans="1:23" x14ac:dyDescent="0.25">
      <c r="H13509" t="s">
        <v>19860</v>
      </c>
    </row>
    <row r="13510" spans="1:23" x14ac:dyDescent="0.25">
      <c r="A13510">
        <v>6752</v>
      </c>
      <c r="B13510">
        <v>1385</v>
      </c>
      <c r="C13510" t="s">
        <v>19861</v>
      </c>
      <c r="D13510" t="s">
        <v>65</v>
      </c>
      <c r="E13510" t="s">
        <v>1191</v>
      </c>
      <c r="F13510" t="s">
        <v>19862</v>
      </c>
      <c r="G13510" t="str">
        <f>"201511027381"</f>
        <v>201511027381</v>
      </c>
      <c r="H13510">
        <v>803</v>
      </c>
      <c r="I13510">
        <v>0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v>5</v>
      </c>
      <c r="S13510">
        <v>35</v>
      </c>
      <c r="V13510">
        <v>2</v>
      </c>
      <c r="W13510">
        <v>838</v>
      </c>
    </row>
    <row r="13511" spans="1:23" x14ac:dyDescent="0.25">
      <c r="H13511" t="s">
        <v>19863</v>
      </c>
    </row>
    <row r="13512" spans="1:23" x14ac:dyDescent="0.25">
      <c r="A13512">
        <v>6753</v>
      </c>
      <c r="B13512">
        <v>10237</v>
      </c>
      <c r="C13512" t="s">
        <v>2999</v>
      </c>
      <c r="D13512" t="s">
        <v>83</v>
      </c>
      <c r="E13512" t="s">
        <v>25</v>
      </c>
      <c r="F13512" t="s">
        <v>19864</v>
      </c>
      <c r="G13512" t="str">
        <f>"201511005975"</f>
        <v>201511005975</v>
      </c>
      <c r="H13512" t="s">
        <v>7053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  <c r="R13512">
        <v>13</v>
      </c>
      <c r="S13512">
        <v>91</v>
      </c>
      <c r="V13512">
        <v>0</v>
      </c>
      <c r="W13512" t="s">
        <v>19865</v>
      </c>
    </row>
    <row r="13513" spans="1:23" x14ac:dyDescent="0.25">
      <c r="H13513" t="s">
        <v>1925</v>
      </c>
    </row>
    <row r="13514" spans="1:23" x14ac:dyDescent="0.25">
      <c r="A13514">
        <v>6754</v>
      </c>
      <c r="B13514">
        <v>5763</v>
      </c>
      <c r="C13514" t="s">
        <v>19866</v>
      </c>
      <c r="D13514" t="s">
        <v>19867</v>
      </c>
      <c r="E13514" t="s">
        <v>19868</v>
      </c>
      <c r="F13514" t="s">
        <v>19869</v>
      </c>
      <c r="G13514" t="str">
        <f>"00020619"</f>
        <v>00020619</v>
      </c>
      <c r="H13514" t="s">
        <v>5278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  <c r="R13514">
        <v>12</v>
      </c>
      <c r="S13514">
        <v>84</v>
      </c>
      <c r="V13514">
        <v>3</v>
      </c>
      <c r="W13514" t="s">
        <v>19870</v>
      </c>
    </row>
    <row r="13515" spans="1:23" x14ac:dyDescent="0.25">
      <c r="H13515">
        <v>815</v>
      </c>
    </row>
    <row r="13516" spans="1:23" x14ac:dyDescent="0.25">
      <c r="A13516">
        <v>6755</v>
      </c>
      <c r="B13516">
        <v>8683</v>
      </c>
      <c r="C13516" t="s">
        <v>19871</v>
      </c>
      <c r="D13516" t="s">
        <v>184</v>
      </c>
      <c r="E13516" t="s">
        <v>70</v>
      </c>
      <c r="F13516" t="s">
        <v>19872</v>
      </c>
      <c r="G13516" t="str">
        <f>"00079385"</f>
        <v>00079385</v>
      </c>
      <c r="H13516" t="s">
        <v>5545</v>
      </c>
      <c r="I13516">
        <v>150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  <c r="R13516">
        <v>0</v>
      </c>
      <c r="S13516">
        <v>0</v>
      </c>
      <c r="V13516">
        <v>0</v>
      </c>
      <c r="W13516" t="s">
        <v>19870</v>
      </c>
    </row>
    <row r="13517" spans="1:23" x14ac:dyDescent="0.25">
      <c r="H13517" t="s">
        <v>19873</v>
      </c>
    </row>
    <row r="13518" spans="1:23" x14ac:dyDescent="0.25">
      <c r="A13518">
        <v>6756</v>
      </c>
      <c r="B13518">
        <v>1611</v>
      </c>
      <c r="C13518" t="s">
        <v>10726</v>
      </c>
      <c r="D13518" t="s">
        <v>51</v>
      </c>
      <c r="E13518" t="s">
        <v>96</v>
      </c>
      <c r="F13518" t="s">
        <v>19874</v>
      </c>
      <c r="G13518" t="str">
        <f>"201511030796"</f>
        <v>201511030796</v>
      </c>
      <c r="H13518" t="s">
        <v>5913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  <c r="R13518">
        <v>23</v>
      </c>
      <c r="S13518">
        <v>161</v>
      </c>
      <c r="V13518">
        <v>2</v>
      </c>
      <c r="W13518" t="s">
        <v>19870</v>
      </c>
    </row>
    <row r="13519" spans="1:23" x14ac:dyDescent="0.25">
      <c r="H13519" t="s">
        <v>19875</v>
      </c>
    </row>
    <row r="13520" spans="1:23" x14ac:dyDescent="0.25">
      <c r="A13520">
        <v>6757</v>
      </c>
      <c r="B13520">
        <v>9009</v>
      </c>
      <c r="C13520" t="s">
        <v>9966</v>
      </c>
      <c r="D13520" t="s">
        <v>355</v>
      </c>
      <c r="E13520" t="s">
        <v>25</v>
      </c>
      <c r="F13520" t="s">
        <v>19876</v>
      </c>
      <c r="G13520" t="str">
        <f>"00025560"</f>
        <v>00025560</v>
      </c>
      <c r="H13520" t="s">
        <v>5548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0</v>
      </c>
      <c r="Q13520">
        <v>0</v>
      </c>
      <c r="R13520">
        <v>0</v>
      </c>
      <c r="S13520">
        <v>0</v>
      </c>
      <c r="V13520">
        <v>1</v>
      </c>
      <c r="W13520" t="s">
        <v>5548</v>
      </c>
    </row>
    <row r="13521" spans="1:23" x14ac:dyDescent="0.25">
      <c r="H13521" t="s">
        <v>19877</v>
      </c>
    </row>
    <row r="13522" spans="1:23" x14ac:dyDescent="0.25">
      <c r="A13522">
        <v>6758</v>
      </c>
      <c r="B13522">
        <v>2030</v>
      </c>
      <c r="C13522" t="s">
        <v>2522</v>
      </c>
      <c r="D13522" t="s">
        <v>13271</v>
      </c>
      <c r="E13522" t="s">
        <v>70</v>
      </c>
      <c r="F13522" t="s">
        <v>19878</v>
      </c>
      <c r="G13522" t="str">
        <f>"201511039520"</f>
        <v>201511039520</v>
      </c>
      <c r="H13522">
        <v>836</v>
      </c>
      <c r="I13522">
        <v>0</v>
      </c>
      <c r="J13522">
        <v>0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0</v>
      </c>
      <c r="R13522">
        <v>0</v>
      </c>
      <c r="S13522">
        <v>0</v>
      </c>
      <c r="V13522">
        <v>1</v>
      </c>
      <c r="W13522">
        <v>836</v>
      </c>
    </row>
    <row r="13523" spans="1:23" x14ac:dyDescent="0.25">
      <c r="H13523" t="s">
        <v>19879</v>
      </c>
    </row>
    <row r="13524" spans="1:23" x14ac:dyDescent="0.25">
      <c r="A13524">
        <v>6759</v>
      </c>
      <c r="B13524">
        <v>6343</v>
      </c>
      <c r="C13524" t="s">
        <v>7916</v>
      </c>
      <c r="D13524" t="s">
        <v>83</v>
      </c>
      <c r="E13524" t="s">
        <v>425</v>
      </c>
      <c r="F13524" t="s">
        <v>19880</v>
      </c>
      <c r="G13524" t="str">
        <f>"00073003"</f>
        <v>00073003</v>
      </c>
      <c r="H13524">
        <v>836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0</v>
      </c>
      <c r="R13524">
        <v>0</v>
      </c>
      <c r="S13524">
        <v>0</v>
      </c>
      <c r="V13524">
        <v>1</v>
      </c>
      <c r="W13524">
        <v>836</v>
      </c>
    </row>
    <row r="13525" spans="1:23" x14ac:dyDescent="0.25">
      <c r="H13525" t="s">
        <v>17755</v>
      </c>
    </row>
    <row r="13526" spans="1:23" x14ac:dyDescent="0.25">
      <c r="A13526">
        <v>6760</v>
      </c>
      <c r="B13526">
        <v>5761</v>
      </c>
      <c r="C13526" t="s">
        <v>19881</v>
      </c>
      <c r="D13526" t="s">
        <v>50</v>
      </c>
      <c r="E13526" t="s">
        <v>15</v>
      </c>
      <c r="F13526" t="s">
        <v>19882</v>
      </c>
      <c r="G13526" t="str">
        <f>"00045825"</f>
        <v>00045825</v>
      </c>
      <c r="H13526">
        <v>836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  <c r="R13526">
        <v>0</v>
      </c>
      <c r="S13526">
        <v>0</v>
      </c>
      <c r="V13526">
        <v>1</v>
      </c>
      <c r="W13526">
        <v>836</v>
      </c>
    </row>
    <row r="13527" spans="1:23" x14ac:dyDescent="0.25">
      <c r="H13527" t="s">
        <v>19883</v>
      </c>
    </row>
    <row r="13528" spans="1:23" x14ac:dyDescent="0.25">
      <c r="A13528">
        <v>6761</v>
      </c>
      <c r="B13528">
        <v>5239</v>
      </c>
      <c r="C13528" t="s">
        <v>19884</v>
      </c>
      <c r="D13528" t="s">
        <v>196</v>
      </c>
      <c r="E13528" t="s">
        <v>55</v>
      </c>
      <c r="F13528" t="s">
        <v>19885</v>
      </c>
      <c r="G13528" t="str">
        <f>"201512004260"</f>
        <v>201512004260</v>
      </c>
      <c r="H13528">
        <v>836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  <c r="R13528">
        <v>0</v>
      </c>
      <c r="S13528">
        <v>0</v>
      </c>
      <c r="V13528">
        <v>2</v>
      </c>
      <c r="W13528">
        <v>836</v>
      </c>
    </row>
    <row r="13529" spans="1:23" x14ac:dyDescent="0.25">
      <c r="H13529" t="s">
        <v>19886</v>
      </c>
    </row>
    <row r="13530" spans="1:23" x14ac:dyDescent="0.25">
      <c r="A13530">
        <v>6762</v>
      </c>
      <c r="B13530">
        <v>353</v>
      </c>
      <c r="C13530" t="s">
        <v>19887</v>
      </c>
      <c r="D13530" t="s">
        <v>191</v>
      </c>
      <c r="E13530" t="s">
        <v>55</v>
      </c>
      <c r="F13530" t="s">
        <v>19888</v>
      </c>
      <c r="G13530" t="str">
        <f>"00023838"</f>
        <v>00023838</v>
      </c>
      <c r="H13530">
        <v>836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R13530">
        <v>0</v>
      </c>
      <c r="S13530">
        <v>0</v>
      </c>
      <c r="V13530">
        <v>0</v>
      </c>
      <c r="W13530">
        <v>836</v>
      </c>
    </row>
    <row r="13531" spans="1:23" x14ac:dyDescent="0.25">
      <c r="H13531" t="s">
        <v>19889</v>
      </c>
    </row>
    <row r="13532" spans="1:23" x14ac:dyDescent="0.25">
      <c r="A13532">
        <v>6763</v>
      </c>
      <c r="B13532">
        <v>6664</v>
      </c>
      <c r="C13532" t="s">
        <v>859</v>
      </c>
      <c r="D13532" t="s">
        <v>326</v>
      </c>
      <c r="E13532" t="s">
        <v>96</v>
      </c>
      <c r="F13532" t="s">
        <v>19890</v>
      </c>
      <c r="G13532" t="str">
        <f>"00046747"</f>
        <v>00046747</v>
      </c>
      <c r="H13532">
        <v>836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>
        <v>0</v>
      </c>
      <c r="Q13532">
        <v>0</v>
      </c>
      <c r="R13532">
        <v>0</v>
      </c>
      <c r="S13532">
        <v>0</v>
      </c>
      <c r="V13532">
        <v>0</v>
      </c>
      <c r="W13532">
        <v>836</v>
      </c>
    </row>
    <row r="13533" spans="1:23" x14ac:dyDescent="0.25">
      <c r="H13533" t="s">
        <v>19891</v>
      </c>
    </row>
    <row r="13534" spans="1:23" x14ac:dyDescent="0.25">
      <c r="A13534">
        <v>6764</v>
      </c>
      <c r="B13534">
        <v>4307</v>
      </c>
      <c r="C13534" t="s">
        <v>11265</v>
      </c>
      <c r="D13534" t="s">
        <v>14</v>
      </c>
      <c r="E13534" t="s">
        <v>75</v>
      </c>
      <c r="F13534" t="s">
        <v>19892</v>
      </c>
      <c r="G13534" t="str">
        <f>"201511017650"</f>
        <v>201511017650</v>
      </c>
      <c r="H13534">
        <v>836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  <c r="R13534">
        <v>0</v>
      </c>
      <c r="S13534">
        <v>0</v>
      </c>
      <c r="T13534">
        <v>6</v>
      </c>
      <c r="U13534">
        <v>834</v>
      </c>
      <c r="V13534">
        <v>2</v>
      </c>
      <c r="W13534">
        <v>836</v>
      </c>
    </row>
    <row r="13535" spans="1:23" x14ac:dyDescent="0.25">
      <c r="H13535" t="s">
        <v>19893</v>
      </c>
    </row>
    <row r="13536" spans="1:23" x14ac:dyDescent="0.25">
      <c r="A13536">
        <v>6765</v>
      </c>
      <c r="B13536">
        <v>4307</v>
      </c>
      <c r="C13536" t="s">
        <v>11265</v>
      </c>
      <c r="D13536" t="s">
        <v>14</v>
      </c>
      <c r="E13536" t="s">
        <v>75</v>
      </c>
      <c r="F13536" t="s">
        <v>19892</v>
      </c>
      <c r="G13536" t="str">
        <f>"201511017650"</f>
        <v>201511017650</v>
      </c>
      <c r="H13536">
        <v>836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0</v>
      </c>
      <c r="R13536">
        <v>0</v>
      </c>
      <c r="S13536">
        <v>0</v>
      </c>
      <c r="V13536">
        <v>2</v>
      </c>
      <c r="W13536">
        <v>836</v>
      </c>
    </row>
    <row r="13537" spans="1:23" x14ac:dyDescent="0.25">
      <c r="H13537" t="s">
        <v>19893</v>
      </c>
    </row>
    <row r="13538" spans="1:23" x14ac:dyDescent="0.25">
      <c r="A13538">
        <v>6766</v>
      </c>
      <c r="B13538">
        <v>9327</v>
      </c>
      <c r="C13538" t="s">
        <v>19894</v>
      </c>
      <c r="D13538" t="s">
        <v>51</v>
      </c>
      <c r="E13538" t="s">
        <v>96</v>
      </c>
      <c r="F13538" t="s">
        <v>19895</v>
      </c>
      <c r="G13538" t="str">
        <f>"00021790"</f>
        <v>00021790</v>
      </c>
      <c r="H13538" t="s">
        <v>4763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0</v>
      </c>
      <c r="R13538">
        <v>7</v>
      </c>
      <c r="S13538">
        <v>49</v>
      </c>
      <c r="T13538">
        <v>6</v>
      </c>
      <c r="U13538">
        <v>869</v>
      </c>
      <c r="V13538">
        <v>0</v>
      </c>
      <c r="W13538" t="s">
        <v>19896</v>
      </c>
    </row>
    <row r="13539" spans="1:23" x14ac:dyDescent="0.25">
      <c r="H13539">
        <v>869</v>
      </c>
    </row>
    <row r="13540" spans="1:23" x14ac:dyDescent="0.25">
      <c r="A13540">
        <v>6767</v>
      </c>
      <c r="B13540">
        <v>474</v>
      </c>
      <c r="C13540" t="s">
        <v>19897</v>
      </c>
      <c r="D13540" t="s">
        <v>36</v>
      </c>
      <c r="E13540" t="s">
        <v>19898</v>
      </c>
      <c r="F13540" t="s">
        <v>19899</v>
      </c>
      <c r="G13540" t="str">
        <f>"201511039410"</f>
        <v>201511039410</v>
      </c>
      <c r="H13540">
        <v>715</v>
      </c>
      <c r="I13540">
        <v>0</v>
      </c>
      <c r="J13540">
        <v>50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  <c r="R13540">
        <v>10</v>
      </c>
      <c r="S13540">
        <v>70</v>
      </c>
      <c r="V13540">
        <v>0</v>
      </c>
      <c r="W13540">
        <v>835</v>
      </c>
    </row>
    <row r="13541" spans="1:23" x14ac:dyDescent="0.25">
      <c r="H13541" t="s">
        <v>19900</v>
      </c>
    </row>
    <row r="13542" spans="1:23" x14ac:dyDescent="0.25">
      <c r="A13542">
        <v>6768</v>
      </c>
      <c r="B13542">
        <v>6646</v>
      </c>
      <c r="C13542" t="s">
        <v>14859</v>
      </c>
      <c r="D13542" t="s">
        <v>244</v>
      </c>
      <c r="E13542" t="s">
        <v>19901</v>
      </c>
      <c r="F13542" t="s">
        <v>19902</v>
      </c>
      <c r="G13542" t="str">
        <f>"00092760"</f>
        <v>00092760</v>
      </c>
      <c r="H13542" t="s">
        <v>4560</v>
      </c>
      <c r="I13542">
        <v>0</v>
      </c>
      <c r="J13542">
        <v>50</v>
      </c>
      <c r="K13542">
        <v>0</v>
      </c>
      <c r="L13542">
        <v>0</v>
      </c>
      <c r="M13542">
        <v>0</v>
      </c>
      <c r="N13542">
        <v>0</v>
      </c>
      <c r="O13542">
        <v>0</v>
      </c>
      <c r="P13542">
        <v>0</v>
      </c>
      <c r="Q13542">
        <v>0</v>
      </c>
      <c r="R13542">
        <v>6</v>
      </c>
      <c r="S13542">
        <v>42</v>
      </c>
      <c r="V13542">
        <v>0</v>
      </c>
      <c r="W13542" t="s">
        <v>19903</v>
      </c>
    </row>
    <row r="13543" spans="1:23" x14ac:dyDescent="0.25">
      <c r="H13543">
        <v>832</v>
      </c>
    </row>
    <row r="13544" spans="1:23" x14ac:dyDescent="0.25">
      <c r="A13544">
        <v>6769</v>
      </c>
      <c r="B13544">
        <v>343</v>
      </c>
      <c r="C13544" t="s">
        <v>19904</v>
      </c>
      <c r="D13544" t="s">
        <v>41</v>
      </c>
      <c r="E13544" t="s">
        <v>188</v>
      </c>
      <c r="F13544" t="s">
        <v>19905</v>
      </c>
      <c r="G13544" t="str">
        <f>"201601000523"</f>
        <v>201601000523</v>
      </c>
      <c r="H13544" t="s">
        <v>19906</v>
      </c>
      <c r="I13544">
        <v>150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0</v>
      </c>
      <c r="R13544">
        <v>0</v>
      </c>
      <c r="S13544">
        <v>0</v>
      </c>
      <c r="V13544">
        <v>2</v>
      </c>
      <c r="W13544" t="s">
        <v>19907</v>
      </c>
    </row>
    <row r="13545" spans="1:23" x14ac:dyDescent="0.25">
      <c r="H13545" t="s">
        <v>19908</v>
      </c>
    </row>
    <row r="13546" spans="1:23" x14ac:dyDescent="0.25">
      <c r="A13546">
        <v>6770</v>
      </c>
      <c r="B13546">
        <v>8148</v>
      </c>
      <c r="C13546" t="s">
        <v>19909</v>
      </c>
      <c r="D13546" t="s">
        <v>25</v>
      </c>
      <c r="E13546" t="s">
        <v>51</v>
      </c>
      <c r="F13546" t="s">
        <v>19910</v>
      </c>
      <c r="G13546" t="str">
        <f>"00085548"</f>
        <v>00085548</v>
      </c>
      <c r="H13546" t="s">
        <v>5590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  <c r="R13546">
        <v>0</v>
      </c>
      <c r="S13546">
        <v>0</v>
      </c>
      <c r="V13546">
        <v>0</v>
      </c>
      <c r="W13546" t="s">
        <v>5590</v>
      </c>
    </row>
    <row r="13547" spans="1:23" x14ac:dyDescent="0.25">
      <c r="H13547" t="s">
        <v>8606</v>
      </c>
    </row>
    <row r="13548" spans="1:23" x14ac:dyDescent="0.25">
      <c r="A13548">
        <v>6771</v>
      </c>
      <c r="B13548">
        <v>4886</v>
      </c>
      <c r="C13548" t="s">
        <v>19911</v>
      </c>
      <c r="D13548" t="s">
        <v>155</v>
      </c>
      <c r="E13548" t="s">
        <v>25</v>
      </c>
      <c r="F13548" t="s">
        <v>19912</v>
      </c>
      <c r="G13548" t="str">
        <f>"00076262"</f>
        <v>00076262</v>
      </c>
      <c r="H13548" t="s">
        <v>5590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>
        <v>0</v>
      </c>
      <c r="Q13548">
        <v>0</v>
      </c>
      <c r="R13548">
        <v>0</v>
      </c>
      <c r="S13548">
        <v>0</v>
      </c>
      <c r="V13548">
        <v>0</v>
      </c>
      <c r="W13548" t="s">
        <v>5590</v>
      </c>
    </row>
    <row r="13549" spans="1:23" x14ac:dyDescent="0.25">
      <c r="H13549" t="s">
        <v>19913</v>
      </c>
    </row>
    <row r="13550" spans="1:23" x14ac:dyDescent="0.25">
      <c r="A13550">
        <v>6772</v>
      </c>
      <c r="B13550">
        <v>3582</v>
      </c>
      <c r="C13550" t="s">
        <v>2427</v>
      </c>
      <c r="D13550" t="s">
        <v>19914</v>
      </c>
      <c r="E13550" t="s">
        <v>55</v>
      </c>
      <c r="F13550" t="s">
        <v>19915</v>
      </c>
      <c r="G13550" t="str">
        <f>"00041585"</f>
        <v>00041585</v>
      </c>
      <c r="H13550" t="s">
        <v>5590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0</v>
      </c>
      <c r="R13550">
        <v>0</v>
      </c>
      <c r="S13550">
        <v>0</v>
      </c>
      <c r="V13550">
        <v>0</v>
      </c>
      <c r="W13550" t="s">
        <v>5590</v>
      </c>
    </row>
    <row r="13551" spans="1:23" x14ac:dyDescent="0.25">
      <c r="H13551" t="s">
        <v>19916</v>
      </c>
    </row>
    <row r="13552" spans="1:23" x14ac:dyDescent="0.25">
      <c r="A13552">
        <v>6773</v>
      </c>
      <c r="B13552">
        <v>2470</v>
      </c>
      <c r="C13552" t="s">
        <v>3983</v>
      </c>
      <c r="D13552" t="s">
        <v>4863</v>
      </c>
      <c r="E13552" t="s">
        <v>19917</v>
      </c>
      <c r="F13552" t="s">
        <v>19918</v>
      </c>
      <c r="G13552" t="str">
        <f>"00040614"</f>
        <v>00040614</v>
      </c>
      <c r="H13552" t="s">
        <v>5590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0</v>
      </c>
      <c r="R13552">
        <v>0</v>
      </c>
      <c r="S13552">
        <v>0</v>
      </c>
      <c r="V13552">
        <v>0</v>
      </c>
      <c r="W13552" t="s">
        <v>5590</v>
      </c>
    </row>
    <row r="13553" spans="1:23" x14ac:dyDescent="0.25">
      <c r="H13553">
        <v>815</v>
      </c>
    </row>
    <row r="13554" spans="1:23" x14ac:dyDescent="0.25">
      <c r="A13554">
        <v>6774</v>
      </c>
      <c r="B13554">
        <v>10417</v>
      </c>
      <c r="C13554" t="s">
        <v>10214</v>
      </c>
      <c r="D13554" t="s">
        <v>10215</v>
      </c>
      <c r="E13554" t="s">
        <v>51</v>
      </c>
      <c r="F13554" t="s">
        <v>10216</v>
      </c>
      <c r="G13554" t="str">
        <f>"00045402"</f>
        <v>00045402</v>
      </c>
      <c r="H13554">
        <v>803</v>
      </c>
      <c r="I13554">
        <v>0</v>
      </c>
      <c r="J13554">
        <v>30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  <c r="R13554">
        <v>0</v>
      </c>
      <c r="S13554">
        <v>0</v>
      </c>
      <c r="V13554">
        <v>1</v>
      </c>
      <c r="W13554">
        <v>833</v>
      </c>
    </row>
    <row r="13555" spans="1:23" x14ac:dyDescent="0.25">
      <c r="H13555" t="s">
        <v>10217</v>
      </c>
    </row>
    <row r="13556" spans="1:23" x14ac:dyDescent="0.25">
      <c r="A13556">
        <v>6775</v>
      </c>
      <c r="B13556">
        <v>10462</v>
      </c>
      <c r="C13556" t="s">
        <v>19919</v>
      </c>
      <c r="D13556" t="s">
        <v>655</v>
      </c>
      <c r="E13556" t="s">
        <v>51</v>
      </c>
      <c r="F13556" t="s">
        <v>19920</v>
      </c>
      <c r="G13556" t="str">
        <f>"201511040822"</f>
        <v>201511040822</v>
      </c>
      <c r="H13556">
        <v>770</v>
      </c>
      <c r="I13556">
        <v>0</v>
      </c>
      <c r="J13556">
        <v>0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0</v>
      </c>
      <c r="R13556">
        <v>9</v>
      </c>
      <c r="S13556">
        <v>63</v>
      </c>
      <c r="V13556">
        <v>3</v>
      </c>
      <c r="W13556">
        <v>833</v>
      </c>
    </row>
    <row r="13557" spans="1:23" x14ac:dyDescent="0.25">
      <c r="H13557" t="s">
        <v>19921</v>
      </c>
    </row>
    <row r="13558" spans="1:23" x14ac:dyDescent="0.25">
      <c r="A13558">
        <v>6776</v>
      </c>
      <c r="B13558">
        <v>5335</v>
      </c>
      <c r="C13558" t="s">
        <v>7373</v>
      </c>
      <c r="D13558" t="s">
        <v>96</v>
      </c>
      <c r="E13558" t="s">
        <v>130</v>
      </c>
      <c r="F13558" t="s">
        <v>19922</v>
      </c>
      <c r="G13558" t="str">
        <f>"201511026404"</f>
        <v>201511026404</v>
      </c>
      <c r="H13558" t="s">
        <v>4032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  <c r="R13558">
        <v>8</v>
      </c>
      <c r="S13558">
        <v>56</v>
      </c>
      <c r="V13558">
        <v>0</v>
      </c>
      <c r="W13558" t="s">
        <v>19923</v>
      </c>
    </row>
    <row r="13559" spans="1:23" x14ac:dyDescent="0.25">
      <c r="H13559" t="s">
        <v>19924</v>
      </c>
    </row>
    <row r="13560" spans="1:23" x14ac:dyDescent="0.25">
      <c r="A13560">
        <v>6777</v>
      </c>
      <c r="B13560">
        <v>325</v>
      </c>
      <c r="C13560" t="s">
        <v>19925</v>
      </c>
      <c r="D13560" t="s">
        <v>105</v>
      </c>
      <c r="E13560" t="s">
        <v>165</v>
      </c>
      <c r="F13560" t="s">
        <v>19926</v>
      </c>
      <c r="G13560" t="str">
        <f>"201511006895"</f>
        <v>201511006895</v>
      </c>
      <c r="H13560" t="s">
        <v>5623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0</v>
      </c>
      <c r="R13560">
        <v>0</v>
      </c>
      <c r="S13560">
        <v>0</v>
      </c>
      <c r="V13560">
        <v>0</v>
      </c>
      <c r="W13560" t="s">
        <v>5623</v>
      </c>
    </row>
    <row r="13561" spans="1:23" x14ac:dyDescent="0.25">
      <c r="H13561" t="s">
        <v>735</v>
      </c>
    </row>
    <row r="13562" spans="1:23" x14ac:dyDescent="0.25">
      <c r="A13562">
        <v>6778</v>
      </c>
      <c r="B13562">
        <v>2632</v>
      </c>
      <c r="C13562" t="s">
        <v>7353</v>
      </c>
      <c r="D13562" t="s">
        <v>741</v>
      </c>
      <c r="E13562" t="s">
        <v>15</v>
      </c>
      <c r="F13562" t="s">
        <v>19927</v>
      </c>
      <c r="G13562" t="str">
        <f>"201512001040"</f>
        <v>201512001040</v>
      </c>
      <c r="H13562" t="s">
        <v>5623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  <c r="Q13562">
        <v>0</v>
      </c>
      <c r="R13562">
        <v>0</v>
      </c>
      <c r="S13562">
        <v>0</v>
      </c>
      <c r="V13562">
        <v>0</v>
      </c>
      <c r="W13562" t="s">
        <v>5623</v>
      </c>
    </row>
    <row r="13563" spans="1:23" x14ac:dyDescent="0.25">
      <c r="H13563" t="s">
        <v>19928</v>
      </c>
    </row>
    <row r="13564" spans="1:23" x14ac:dyDescent="0.25">
      <c r="A13564">
        <v>6779</v>
      </c>
      <c r="B13564">
        <v>5214</v>
      </c>
      <c r="C13564" t="s">
        <v>19929</v>
      </c>
      <c r="D13564" t="s">
        <v>19930</v>
      </c>
      <c r="E13564" t="s">
        <v>2223</v>
      </c>
      <c r="F13564" t="s">
        <v>19931</v>
      </c>
      <c r="G13564" t="str">
        <f>"00068107"</f>
        <v>00068107</v>
      </c>
      <c r="H13564" t="s">
        <v>5623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0</v>
      </c>
      <c r="R13564">
        <v>0</v>
      </c>
      <c r="S13564">
        <v>0</v>
      </c>
      <c r="V13564">
        <v>0</v>
      </c>
      <c r="W13564" t="s">
        <v>5623</v>
      </c>
    </row>
    <row r="13565" spans="1:23" x14ac:dyDescent="0.25">
      <c r="H13565" t="s">
        <v>19932</v>
      </c>
    </row>
    <row r="13566" spans="1:23" x14ac:dyDescent="0.25">
      <c r="A13566">
        <v>6780</v>
      </c>
      <c r="B13566">
        <v>7843</v>
      </c>
      <c r="C13566" t="s">
        <v>19933</v>
      </c>
      <c r="D13566" t="s">
        <v>70</v>
      </c>
      <c r="E13566" t="s">
        <v>116</v>
      </c>
      <c r="F13566" t="s">
        <v>19934</v>
      </c>
      <c r="G13566" t="str">
        <f>"201511024352"</f>
        <v>201511024352</v>
      </c>
      <c r="H13566" t="s">
        <v>5623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  <c r="R13566">
        <v>0</v>
      </c>
      <c r="S13566">
        <v>0</v>
      </c>
      <c r="V13566">
        <v>2</v>
      </c>
      <c r="W13566" t="s">
        <v>5623</v>
      </c>
    </row>
    <row r="13567" spans="1:23" x14ac:dyDescent="0.25">
      <c r="H13567" t="s">
        <v>19935</v>
      </c>
    </row>
    <row r="13568" spans="1:23" x14ac:dyDescent="0.25">
      <c r="A13568">
        <v>6781</v>
      </c>
      <c r="B13568">
        <v>9156</v>
      </c>
      <c r="C13568" t="s">
        <v>4189</v>
      </c>
      <c r="D13568" t="s">
        <v>69</v>
      </c>
      <c r="E13568" t="s">
        <v>96</v>
      </c>
      <c r="F13568" t="s">
        <v>19936</v>
      </c>
      <c r="G13568" t="str">
        <f>"201511015701"</f>
        <v>201511015701</v>
      </c>
      <c r="H13568" t="s">
        <v>5623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0</v>
      </c>
      <c r="R13568">
        <v>0</v>
      </c>
      <c r="S13568">
        <v>0</v>
      </c>
      <c r="V13568">
        <v>1</v>
      </c>
      <c r="W13568" t="s">
        <v>5623</v>
      </c>
    </row>
    <row r="13569" spans="1:23" x14ac:dyDescent="0.25">
      <c r="H13569" t="s">
        <v>19937</v>
      </c>
    </row>
    <row r="13570" spans="1:23" x14ac:dyDescent="0.25">
      <c r="A13570">
        <v>6782</v>
      </c>
      <c r="B13570">
        <v>8163</v>
      </c>
      <c r="C13570" t="s">
        <v>19938</v>
      </c>
      <c r="D13570" t="s">
        <v>196</v>
      </c>
      <c r="E13570" t="s">
        <v>203</v>
      </c>
      <c r="F13570" t="s">
        <v>19939</v>
      </c>
      <c r="G13570" t="str">
        <f>"201511029446"</f>
        <v>201511029446</v>
      </c>
      <c r="H13570" t="s">
        <v>5623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  <c r="R13570">
        <v>0</v>
      </c>
      <c r="S13570">
        <v>0</v>
      </c>
      <c r="V13570">
        <v>1</v>
      </c>
      <c r="W13570" t="s">
        <v>5623</v>
      </c>
    </row>
    <row r="13571" spans="1:23" x14ac:dyDescent="0.25">
      <c r="H13571" t="s">
        <v>19940</v>
      </c>
    </row>
    <row r="13572" spans="1:23" x14ac:dyDescent="0.25">
      <c r="A13572">
        <v>6783</v>
      </c>
      <c r="B13572">
        <v>2798</v>
      </c>
      <c r="C13572" t="s">
        <v>19226</v>
      </c>
      <c r="D13572" t="s">
        <v>19941</v>
      </c>
      <c r="E13572" t="s">
        <v>188</v>
      </c>
      <c r="F13572" t="s">
        <v>19942</v>
      </c>
      <c r="G13572" t="str">
        <f>"201511035869"</f>
        <v>201511035869</v>
      </c>
      <c r="H13572" t="s">
        <v>5623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  <c r="R13572">
        <v>0</v>
      </c>
      <c r="S13572">
        <v>0</v>
      </c>
      <c r="V13572">
        <v>0</v>
      </c>
      <c r="W13572" t="s">
        <v>5623</v>
      </c>
    </row>
    <row r="13573" spans="1:23" x14ac:dyDescent="0.25">
      <c r="H13573" t="s">
        <v>19943</v>
      </c>
    </row>
    <row r="13574" spans="1:23" x14ac:dyDescent="0.25">
      <c r="A13574">
        <v>6784</v>
      </c>
      <c r="B13574">
        <v>2162</v>
      </c>
      <c r="C13574" t="s">
        <v>19944</v>
      </c>
      <c r="D13574" t="s">
        <v>123</v>
      </c>
      <c r="E13574" t="s">
        <v>192</v>
      </c>
      <c r="F13574" t="s">
        <v>19945</v>
      </c>
      <c r="G13574" t="str">
        <f>"00028786"</f>
        <v>00028786</v>
      </c>
      <c r="H13574" t="s">
        <v>5623</v>
      </c>
      <c r="I13574">
        <v>0</v>
      </c>
      <c r="J13574">
        <v>0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0</v>
      </c>
      <c r="Q13574">
        <v>0</v>
      </c>
      <c r="V13574">
        <v>0</v>
      </c>
      <c r="W13574" t="s">
        <v>5623</v>
      </c>
    </row>
    <row r="13575" spans="1:23" x14ac:dyDescent="0.25">
      <c r="H13575" t="s">
        <v>19946</v>
      </c>
    </row>
    <row r="13576" spans="1:23" x14ac:dyDescent="0.25">
      <c r="A13576">
        <v>6785</v>
      </c>
      <c r="B13576">
        <v>2162</v>
      </c>
      <c r="C13576" t="s">
        <v>19944</v>
      </c>
      <c r="D13576" t="s">
        <v>123</v>
      </c>
      <c r="E13576" t="s">
        <v>192</v>
      </c>
      <c r="F13576" t="s">
        <v>19945</v>
      </c>
      <c r="G13576" t="str">
        <f>"00028786"</f>
        <v>00028786</v>
      </c>
      <c r="H13576" t="s">
        <v>5623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0</v>
      </c>
      <c r="Q13576">
        <v>0</v>
      </c>
      <c r="R13576">
        <v>0</v>
      </c>
      <c r="S13576">
        <v>0</v>
      </c>
      <c r="V13576">
        <v>0</v>
      </c>
      <c r="W13576" t="s">
        <v>5623</v>
      </c>
    </row>
    <row r="13577" spans="1:23" x14ac:dyDescent="0.25">
      <c r="H13577" t="s">
        <v>19946</v>
      </c>
    </row>
    <row r="13578" spans="1:23" x14ac:dyDescent="0.25">
      <c r="A13578">
        <v>6786</v>
      </c>
      <c r="B13578">
        <v>5656</v>
      </c>
      <c r="C13578" t="s">
        <v>11607</v>
      </c>
      <c r="D13578" t="s">
        <v>24</v>
      </c>
      <c r="E13578" t="s">
        <v>15</v>
      </c>
      <c r="F13578" t="s">
        <v>19947</v>
      </c>
      <c r="G13578" t="str">
        <f>"00020999"</f>
        <v>00020999</v>
      </c>
      <c r="H13578" t="s">
        <v>5623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  <c r="R13578">
        <v>0</v>
      </c>
      <c r="S13578">
        <v>0</v>
      </c>
      <c r="V13578">
        <v>1</v>
      </c>
      <c r="W13578" t="s">
        <v>5623</v>
      </c>
    </row>
    <row r="13579" spans="1:23" x14ac:dyDescent="0.25">
      <c r="H13579" t="s">
        <v>19948</v>
      </c>
    </row>
    <row r="13580" spans="1:23" x14ac:dyDescent="0.25">
      <c r="A13580">
        <v>6787</v>
      </c>
      <c r="B13580">
        <v>8131</v>
      </c>
      <c r="C13580" t="s">
        <v>4963</v>
      </c>
      <c r="D13580" t="s">
        <v>140</v>
      </c>
      <c r="E13580" t="s">
        <v>41</v>
      </c>
      <c r="F13580" t="s">
        <v>19949</v>
      </c>
      <c r="G13580" t="str">
        <f>"00021007"</f>
        <v>00021007</v>
      </c>
      <c r="H13580" t="s">
        <v>5623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  <c r="R13580">
        <v>0</v>
      </c>
      <c r="S13580">
        <v>0</v>
      </c>
      <c r="V13580">
        <v>0</v>
      </c>
      <c r="W13580" t="s">
        <v>5623</v>
      </c>
    </row>
    <row r="13581" spans="1:23" x14ac:dyDescent="0.25">
      <c r="H13581" t="s">
        <v>2027</v>
      </c>
    </row>
    <row r="13582" spans="1:23" x14ac:dyDescent="0.25">
      <c r="A13582">
        <v>6788</v>
      </c>
      <c r="B13582">
        <v>1894</v>
      </c>
      <c r="C13582" t="s">
        <v>5260</v>
      </c>
      <c r="D13582" t="s">
        <v>15</v>
      </c>
      <c r="E13582" t="s">
        <v>51</v>
      </c>
      <c r="F13582" t="s">
        <v>19950</v>
      </c>
      <c r="G13582" t="str">
        <f>"00023265"</f>
        <v>00023265</v>
      </c>
      <c r="H13582" t="s">
        <v>5623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0</v>
      </c>
      <c r="R13582">
        <v>0</v>
      </c>
      <c r="S13582">
        <v>0</v>
      </c>
      <c r="V13582">
        <v>0</v>
      </c>
      <c r="W13582" t="s">
        <v>5623</v>
      </c>
    </row>
    <row r="13583" spans="1:23" x14ac:dyDescent="0.25">
      <c r="H13583" t="s">
        <v>14594</v>
      </c>
    </row>
    <row r="13584" spans="1:23" x14ac:dyDescent="0.25">
      <c r="A13584">
        <v>6789</v>
      </c>
      <c r="B13584">
        <v>10094</v>
      </c>
      <c r="C13584" t="s">
        <v>19951</v>
      </c>
      <c r="D13584" t="s">
        <v>19952</v>
      </c>
      <c r="E13584" t="s">
        <v>55</v>
      </c>
      <c r="F13584" t="s">
        <v>19953</v>
      </c>
      <c r="G13584" t="str">
        <f>"201511020277"</f>
        <v>201511020277</v>
      </c>
      <c r="H13584" t="s">
        <v>5545</v>
      </c>
      <c r="I13584">
        <v>0</v>
      </c>
      <c r="J13584">
        <v>30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  <c r="R13584">
        <v>16</v>
      </c>
      <c r="S13584">
        <v>112</v>
      </c>
      <c r="V13584">
        <v>2</v>
      </c>
      <c r="W13584" t="s">
        <v>19954</v>
      </c>
    </row>
    <row r="13585" spans="1:23" x14ac:dyDescent="0.25">
      <c r="H13585" t="s">
        <v>19955</v>
      </c>
    </row>
    <row r="13586" spans="1:23" x14ac:dyDescent="0.25">
      <c r="A13586">
        <v>6790</v>
      </c>
      <c r="B13586">
        <v>5631</v>
      </c>
      <c r="C13586" t="s">
        <v>1358</v>
      </c>
      <c r="D13586" t="s">
        <v>59</v>
      </c>
      <c r="E13586" t="s">
        <v>123</v>
      </c>
      <c r="F13586" t="s">
        <v>19956</v>
      </c>
      <c r="G13586" t="str">
        <f>"201511041693"</f>
        <v>201511041693</v>
      </c>
      <c r="H13586" t="s">
        <v>19957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0</v>
      </c>
      <c r="R13586">
        <v>0</v>
      </c>
      <c r="S13586">
        <v>0</v>
      </c>
      <c r="T13586">
        <v>6</v>
      </c>
      <c r="U13586">
        <v>834</v>
      </c>
      <c r="V13586">
        <v>1</v>
      </c>
      <c r="W13586" t="s">
        <v>19957</v>
      </c>
    </row>
    <row r="13587" spans="1:23" x14ac:dyDescent="0.25">
      <c r="H13587" t="s">
        <v>5165</v>
      </c>
    </row>
    <row r="13588" spans="1:23" x14ac:dyDescent="0.25">
      <c r="A13588">
        <v>6791</v>
      </c>
      <c r="B13588">
        <v>5631</v>
      </c>
      <c r="C13588" t="s">
        <v>1358</v>
      </c>
      <c r="D13588" t="s">
        <v>59</v>
      </c>
      <c r="E13588" t="s">
        <v>123</v>
      </c>
      <c r="F13588" t="s">
        <v>19956</v>
      </c>
      <c r="G13588" t="str">
        <f>"201511041693"</f>
        <v>201511041693</v>
      </c>
      <c r="H13588" t="s">
        <v>19957</v>
      </c>
      <c r="I13588">
        <v>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0</v>
      </c>
      <c r="R13588">
        <v>0</v>
      </c>
      <c r="S13588">
        <v>0</v>
      </c>
      <c r="V13588">
        <v>1</v>
      </c>
      <c r="W13588" t="s">
        <v>19957</v>
      </c>
    </row>
    <row r="13589" spans="1:23" x14ac:dyDescent="0.25">
      <c r="H13589" t="s">
        <v>5165</v>
      </c>
    </row>
    <row r="13590" spans="1:23" x14ac:dyDescent="0.25">
      <c r="A13590">
        <v>6792</v>
      </c>
      <c r="B13590">
        <v>5094</v>
      </c>
      <c r="C13590" t="s">
        <v>1036</v>
      </c>
      <c r="D13590" t="s">
        <v>489</v>
      </c>
      <c r="E13590" t="s">
        <v>432</v>
      </c>
      <c r="F13590" t="s">
        <v>19958</v>
      </c>
      <c r="G13590" t="str">
        <f>"00082873"</f>
        <v>00082873</v>
      </c>
      <c r="H13590" t="s">
        <v>19957</v>
      </c>
      <c r="I13590">
        <v>0</v>
      </c>
      <c r="J13590">
        <v>0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  <c r="R13590">
        <v>0</v>
      </c>
      <c r="S13590">
        <v>0</v>
      </c>
      <c r="V13590">
        <v>0</v>
      </c>
      <c r="W13590" t="s">
        <v>19957</v>
      </c>
    </row>
    <row r="13591" spans="1:23" x14ac:dyDescent="0.25">
      <c r="H13591" t="s">
        <v>19959</v>
      </c>
    </row>
    <row r="13592" spans="1:23" x14ac:dyDescent="0.25">
      <c r="A13592">
        <v>6793</v>
      </c>
      <c r="B13592">
        <v>9754</v>
      </c>
      <c r="C13592" t="s">
        <v>19960</v>
      </c>
      <c r="D13592" t="s">
        <v>112</v>
      </c>
      <c r="E13592" t="s">
        <v>41</v>
      </c>
      <c r="F13592" t="s">
        <v>19961</v>
      </c>
      <c r="G13592" t="str">
        <f>"201511026356"</f>
        <v>201511026356</v>
      </c>
      <c r="H13592">
        <v>715</v>
      </c>
      <c r="I13592">
        <v>0</v>
      </c>
      <c r="J13592">
        <v>30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0</v>
      </c>
      <c r="R13592">
        <v>12</v>
      </c>
      <c r="S13592">
        <v>84</v>
      </c>
      <c r="V13592">
        <v>0</v>
      </c>
      <c r="W13592">
        <v>829</v>
      </c>
    </row>
    <row r="13593" spans="1:23" x14ac:dyDescent="0.25">
      <c r="H13593" t="s">
        <v>19962</v>
      </c>
    </row>
    <row r="13594" spans="1:23" x14ac:dyDescent="0.25">
      <c r="A13594">
        <v>6794</v>
      </c>
      <c r="B13594">
        <v>501</v>
      </c>
      <c r="C13594" t="s">
        <v>5929</v>
      </c>
      <c r="D13594" t="s">
        <v>3054</v>
      </c>
      <c r="E13594" t="s">
        <v>19963</v>
      </c>
      <c r="F13594" t="s">
        <v>19964</v>
      </c>
      <c r="G13594" t="str">
        <f>"00027695"</f>
        <v>00027695</v>
      </c>
      <c r="H13594" t="s">
        <v>4763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  <c r="R13594">
        <v>6</v>
      </c>
      <c r="S13594">
        <v>42</v>
      </c>
      <c r="V13594">
        <v>0</v>
      </c>
      <c r="W13594" t="s">
        <v>19965</v>
      </c>
    </row>
    <row r="13595" spans="1:23" x14ac:dyDescent="0.25">
      <c r="H13595">
        <v>815</v>
      </c>
    </row>
    <row r="13596" spans="1:23" x14ac:dyDescent="0.25">
      <c r="A13596">
        <v>6795</v>
      </c>
      <c r="B13596">
        <v>6279</v>
      </c>
      <c r="C13596" t="s">
        <v>19966</v>
      </c>
      <c r="D13596" t="s">
        <v>24</v>
      </c>
      <c r="E13596" t="s">
        <v>25</v>
      </c>
      <c r="F13596" t="s">
        <v>19967</v>
      </c>
      <c r="G13596" t="str">
        <f>"201511041647"</f>
        <v>201511041647</v>
      </c>
      <c r="H13596">
        <v>770</v>
      </c>
      <c r="I13596">
        <v>0</v>
      </c>
      <c r="J13596">
        <v>30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0</v>
      </c>
      <c r="R13596">
        <v>4</v>
      </c>
      <c r="S13596">
        <v>28</v>
      </c>
      <c r="V13596">
        <v>0</v>
      </c>
      <c r="W13596">
        <v>828</v>
      </c>
    </row>
    <row r="13597" spans="1:23" x14ac:dyDescent="0.25">
      <c r="H13597" t="s">
        <v>19968</v>
      </c>
    </row>
    <row r="13598" spans="1:23" x14ac:dyDescent="0.25">
      <c r="A13598">
        <v>6796</v>
      </c>
      <c r="B13598">
        <v>7419</v>
      </c>
      <c r="C13598" t="s">
        <v>19969</v>
      </c>
      <c r="D13598" t="s">
        <v>55</v>
      </c>
      <c r="E13598" t="s">
        <v>196</v>
      </c>
      <c r="F13598" t="s">
        <v>19970</v>
      </c>
      <c r="G13598" t="str">
        <f>"00080617"</f>
        <v>00080617</v>
      </c>
      <c r="H13598" t="s">
        <v>3607</v>
      </c>
      <c r="I13598">
        <v>0</v>
      </c>
      <c r="J13598">
        <v>30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0</v>
      </c>
      <c r="Q13598">
        <v>0</v>
      </c>
      <c r="R13598">
        <v>0</v>
      </c>
      <c r="S13598">
        <v>0</v>
      </c>
      <c r="V13598">
        <v>0</v>
      </c>
      <c r="W13598" t="s">
        <v>19971</v>
      </c>
    </row>
    <row r="13599" spans="1:23" x14ac:dyDescent="0.25">
      <c r="H13599" t="s">
        <v>19972</v>
      </c>
    </row>
    <row r="13600" spans="1:23" x14ac:dyDescent="0.25">
      <c r="A13600">
        <v>6797</v>
      </c>
      <c r="B13600">
        <v>3768</v>
      </c>
      <c r="C13600" t="s">
        <v>19973</v>
      </c>
      <c r="D13600" t="s">
        <v>19974</v>
      </c>
      <c r="E13600" t="s">
        <v>75</v>
      </c>
      <c r="F13600" t="s">
        <v>19975</v>
      </c>
      <c r="G13600" t="str">
        <f>"00036370"</f>
        <v>00036370</v>
      </c>
      <c r="H13600" t="s">
        <v>3607</v>
      </c>
      <c r="I13600">
        <v>0</v>
      </c>
      <c r="J13600">
        <v>30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  <c r="R13600">
        <v>0</v>
      </c>
      <c r="S13600">
        <v>0</v>
      </c>
      <c r="V13600">
        <v>0</v>
      </c>
      <c r="W13600" t="s">
        <v>19971</v>
      </c>
    </row>
    <row r="13601" spans="1:23" x14ac:dyDescent="0.25">
      <c r="H13601" t="s">
        <v>19976</v>
      </c>
    </row>
    <row r="13602" spans="1:23" x14ac:dyDescent="0.25">
      <c r="A13602">
        <v>6798</v>
      </c>
      <c r="B13602">
        <v>9904</v>
      </c>
      <c r="C13602" t="s">
        <v>19977</v>
      </c>
      <c r="D13602" t="s">
        <v>244</v>
      </c>
      <c r="E13602" t="s">
        <v>25</v>
      </c>
      <c r="F13602" t="s">
        <v>19978</v>
      </c>
      <c r="G13602" t="str">
        <f>"201511029782"</f>
        <v>201511029782</v>
      </c>
      <c r="H13602" t="s">
        <v>3607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  <c r="R13602">
        <v>4</v>
      </c>
      <c r="S13602">
        <v>28</v>
      </c>
      <c r="V13602">
        <v>2</v>
      </c>
      <c r="W13602" t="s">
        <v>19979</v>
      </c>
    </row>
    <row r="13603" spans="1:23" x14ac:dyDescent="0.25">
      <c r="H13603" t="s">
        <v>19980</v>
      </c>
    </row>
    <row r="13604" spans="1:23" x14ac:dyDescent="0.25">
      <c r="A13604">
        <v>6799</v>
      </c>
      <c r="B13604">
        <v>4899</v>
      </c>
      <c r="C13604" t="s">
        <v>19981</v>
      </c>
      <c r="D13604" t="s">
        <v>83</v>
      </c>
      <c r="E13604" t="s">
        <v>521</v>
      </c>
      <c r="F13604" t="s">
        <v>19982</v>
      </c>
      <c r="G13604" t="str">
        <f>"00051505"</f>
        <v>00051505</v>
      </c>
      <c r="H13604">
        <v>825</v>
      </c>
      <c r="I13604">
        <v>0</v>
      </c>
      <c r="J13604">
        <v>0</v>
      </c>
      <c r="K13604">
        <v>0</v>
      </c>
      <c r="L13604">
        <v>0</v>
      </c>
      <c r="M13604">
        <v>0</v>
      </c>
      <c r="N13604">
        <v>0</v>
      </c>
      <c r="O13604">
        <v>0</v>
      </c>
      <c r="P13604">
        <v>0</v>
      </c>
      <c r="Q13604">
        <v>0</v>
      </c>
      <c r="R13604">
        <v>0</v>
      </c>
      <c r="S13604">
        <v>0</v>
      </c>
      <c r="V13604">
        <v>0</v>
      </c>
      <c r="W13604">
        <v>825</v>
      </c>
    </row>
    <row r="13605" spans="1:23" x14ac:dyDescent="0.25">
      <c r="H13605" t="s">
        <v>10031</v>
      </c>
    </row>
    <row r="13606" spans="1:23" x14ac:dyDescent="0.25">
      <c r="A13606">
        <v>6800</v>
      </c>
      <c r="B13606">
        <v>463</v>
      </c>
      <c r="C13606" t="s">
        <v>15841</v>
      </c>
      <c r="D13606" t="s">
        <v>155</v>
      </c>
      <c r="E13606" t="s">
        <v>298</v>
      </c>
      <c r="F13606" t="s">
        <v>15842</v>
      </c>
      <c r="G13606" t="str">
        <f>"201511031019"</f>
        <v>201511031019</v>
      </c>
      <c r="H13606">
        <v>825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  <c r="R13606">
        <v>0</v>
      </c>
      <c r="S13606">
        <v>0</v>
      </c>
      <c r="V13606">
        <v>1</v>
      </c>
      <c r="W13606">
        <v>825</v>
      </c>
    </row>
    <row r="13607" spans="1:23" x14ac:dyDescent="0.25">
      <c r="H13607" t="s">
        <v>15843</v>
      </c>
    </row>
    <row r="13608" spans="1:23" x14ac:dyDescent="0.25">
      <c r="A13608">
        <v>6801</v>
      </c>
      <c r="B13608">
        <v>541</v>
      </c>
      <c r="C13608" t="s">
        <v>19983</v>
      </c>
      <c r="D13608" t="s">
        <v>41</v>
      </c>
      <c r="E13608" t="s">
        <v>51</v>
      </c>
      <c r="F13608" t="s">
        <v>19984</v>
      </c>
      <c r="G13608" t="str">
        <f>"201012000008"</f>
        <v>201012000008</v>
      </c>
      <c r="H13608">
        <v>825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0</v>
      </c>
      <c r="R13608">
        <v>0</v>
      </c>
      <c r="S13608">
        <v>0</v>
      </c>
      <c r="V13608">
        <v>2</v>
      </c>
      <c r="W13608">
        <v>825</v>
      </c>
    </row>
    <row r="13609" spans="1:23" x14ac:dyDescent="0.25">
      <c r="H13609" t="s">
        <v>19985</v>
      </c>
    </row>
    <row r="13610" spans="1:23" x14ac:dyDescent="0.25">
      <c r="A13610">
        <v>6802</v>
      </c>
      <c r="B13610">
        <v>10082</v>
      </c>
      <c r="C13610" t="s">
        <v>19986</v>
      </c>
      <c r="D13610" t="s">
        <v>19987</v>
      </c>
      <c r="E13610" t="s">
        <v>41</v>
      </c>
      <c r="F13610" t="s">
        <v>19988</v>
      </c>
      <c r="G13610" t="str">
        <f>"00103601"</f>
        <v>00103601</v>
      </c>
      <c r="H13610">
        <v>825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>
        <v>0</v>
      </c>
      <c r="Q13610">
        <v>0</v>
      </c>
      <c r="R13610">
        <v>0</v>
      </c>
      <c r="S13610">
        <v>0</v>
      </c>
      <c r="V13610">
        <v>0</v>
      </c>
      <c r="W13610">
        <v>825</v>
      </c>
    </row>
    <row r="13611" spans="1:23" x14ac:dyDescent="0.25">
      <c r="H13611" t="s">
        <v>19989</v>
      </c>
    </row>
    <row r="13612" spans="1:23" x14ac:dyDescent="0.25">
      <c r="A13612">
        <v>6803</v>
      </c>
      <c r="B13612">
        <v>2804</v>
      </c>
      <c r="C13612" t="s">
        <v>1619</v>
      </c>
      <c r="D13612" t="s">
        <v>1540</v>
      </c>
      <c r="E13612" t="s">
        <v>295</v>
      </c>
      <c r="F13612" t="s">
        <v>19990</v>
      </c>
      <c r="G13612" t="str">
        <f>"200807000754"</f>
        <v>200807000754</v>
      </c>
      <c r="H13612">
        <v>825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  <c r="R13612">
        <v>0</v>
      </c>
      <c r="S13612">
        <v>0</v>
      </c>
      <c r="V13612">
        <v>0</v>
      </c>
      <c r="W13612">
        <v>825</v>
      </c>
    </row>
    <row r="13613" spans="1:23" x14ac:dyDescent="0.25">
      <c r="H13613" t="s">
        <v>19991</v>
      </c>
    </row>
    <row r="13614" spans="1:23" x14ac:dyDescent="0.25">
      <c r="A13614">
        <v>6804</v>
      </c>
      <c r="B13614">
        <v>8313</v>
      </c>
      <c r="C13614" t="s">
        <v>7648</v>
      </c>
      <c r="D13614" t="s">
        <v>19992</v>
      </c>
      <c r="E13614" t="s">
        <v>1063</v>
      </c>
      <c r="F13614" t="s">
        <v>19993</v>
      </c>
      <c r="G13614" t="str">
        <f>"00076140"</f>
        <v>00076140</v>
      </c>
      <c r="H13614">
        <v>825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0</v>
      </c>
      <c r="R13614">
        <v>0</v>
      </c>
      <c r="S13614">
        <v>0</v>
      </c>
      <c r="V13614">
        <v>0</v>
      </c>
      <c r="W13614">
        <v>825</v>
      </c>
    </row>
    <row r="13615" spans="1:23" x14ac:dyDescent="0.25">
      <c r="H13615" t="s">
        <v>19994</v>
      </c>
    </row>
    <row r="13616" spans="1:23" x14ac:dyDescent="0.25">
      <c r="A13616">
        <v>6805</v>
      </c>
      <c r="B13616">
        <v>8893</v>
      </c>
      <c r="C13616" t="s">
        <v>19995</v>
      </c>
      <c r="D13616" t="s">
        <v>1784</v>
      </c>
      <c r="E13616" t="s">
        <v>70</v>
      </c>
      <c r="F13616" t="s">
        <v>19996</v>
      </c>
      <c r="G13616" t="str">
        <f>"00093287"</f>
        <v>00093287</v>
      </c>
      <c r="H13616">
        <v>825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0</v>
      </c>
      <c r="R13616">
        <v>0</v>
      </c>
      <c r="S13616">
        <v>0</v>
      </c>
      <c r="T13616">
        <v>6</v>
      </c>
      <c r="U13616">
        <v>831</v>
      </c>
      <c r="V13616">
        <v>3</v>
      </c>
      <c r="W13616">
        <v>825</v>
      </c>
    </row>
    <row r="13617" spans="1:23" x14ac:dyDescent="0.25">
      <c r="H13617" t="s">
        <v>19997</v>
      </c>
    </row>
    <row r="13618" spans="1:23" x14ac:dyDescent="0.25">
      <c r="A13618">
        <v>6806</v>
      </c>
      <c r="B13618">
        <v>8893</v>
      </c>
      <c r="C13618" t="s">
        <v>19995</v>
      </c>
      <c r="D13618" t="s">
        <v>1784</v>
      </c>
      <c r="E13618" t="s">
        <v>70</v>
      </c>
      <c r="F13618" t="s">
        <v>19996</v>
      </c>
      <c r="G13618" t="str">
        <f>"00093287"</f>
        <v>00093287</v>
      </c>
      <c r="H13618">
        <v>825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0</v>
      </c>
      <c r="Q13618">
        <v>0</v>
      </c>
      <c r="R13618">
        <v>0</v>
      </c>
      <c r="S13618">
        <v>0</v>
      </c>
      <c r="V13618">
        <v>3</v>
      </c>
      <c r="W13618">
        <v>825</v>
      </c>
    </row>
    <row r="13619" spans="1:23" x14ac:dyDescent="0.25">
      <c r="H13619" t="s">
        <v>19997</v>
      </c>
    </row>
    <row r="13620" spans="1:23" x14ac:dyDescent="0.25">
      <c r="A13620">
        <v>6807</v>
      </c>
      <c r="B13620">
        <v>10501</v>
      </c>
      <c r="C13620" t="s">
        <v>912</v>
      </c>
      <c r="D13620" t="s">
        <v>530</v>
      </c>
      <c r="E13620" t="s">
        <v>192</v>
      </c>
      <c r="F13620" t="s">
        <v>19998</v>
      </c>
      <c r="G13620" t="str">
        <f>"00018305"</f>
        <v>00018305</v>
      </c>
      <c r="H13620">
        <v>825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  <c r="R13620">
        <v>0</v>
      </c>
      <c r="S13620">
        <v>0</v>
      </c>
      <c r="V13620">
        <v>1</v>
      </c>
      <c r="W13620">
        <v>825</v>
      </c>
    </row>
    <row r="13621" spans="1:23" x14ac:dyDescent="0.25">
      <c r="H13621" t="s">
        <v>19999</v>
      </c>
    </row>
    <row r="13622" spans="1:23" x14ac:dyDescent="0.25">
      <c r="A13622">
        <v>6808</v>
      </c>
      <c r="B13622">
        <v>7717</v>
      </c>
      <c r="C13622" t="s">
        <v>20000</v>
      </c>
      <c r="D13622" t="s">
        <v>244</v>
      </c>
      <c r="E13622" t="s">
        <v>192</v>
      </c>
      <c r="F13622" t="s">
        <v>20001</v>
      </c>
      <c r="G13622" t="str">
        <f>"00097809"</f>
        <v>00097809</v>
      </c>
      <c r="H13622">
        <v>825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  <c r="R13622">
        <v>0</v>
      </c>
      <c r="S13622">
        <v>0</v>
      </c>
      <c r="V13622">
        <v>0</v>
      </c>
      <c r="W13622">
        <v>825</v>
      </c>
    </row>
    <row r="13623" spans="1:23" x14ac:dyDescent="0.25">
      <c r="H13623" t="s">
        <v>735</v>
      </c>
    </row>
    <row r="13624" spans="1:23" x14ac:dyDescent="0.25">
      <c r="A13624">
        <v>6809</v>
      </c>
      <c r="B13624">
        <v>5429</v>
      </c>
      <c r="C13624" t="s">
        <v>20002</v>
      </c>
      <c r="D13624" t="s">
        <v>155</v>
      </c>
      <c r="E13624" t="s">
        <v>196</v>
      </c>
      <c r="F13624" t="s">
        <v>20003</v>
      </c>
      <c r="G13624" t="str">
        <f>"00090510"</f>
        <v>00090510</v>
      </c>
      <c r="H13624">
        <v>825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0</v>
      </c>
      <c r="R13624">
        <v>0</v>
      </c>
      <c r="S13624">
        <v>0</v>
      </c>
      <c r="V13624">
        <v>0</v>
      </c>
      <c r="W13624">
        <v>825</v>
      </c>
    </row>
    <row r="13625" spans="1:23" x14ac:dyDescent="0.25">
      <c r="H13625" t="s">
        <v>20004</v>
      </c>
    </row>
    <row r="13626" spans="1:23" x14ac:dyDescent="0.25">
      <c r="A13626">
        <v>6810</v>
      </c>
      <c r="B13626">
        <v>528</v>
      </c>
      <c r="C13626" t="s">
        <v>20005</v>
      </c>
      <c r="D13626" t="s">
        <v>83</v>
      </c>
      <c r="E13626" t="s">
        <v>25</v>
      </c>
      <c r="F13626" t="s">
        <v>20006</v>
      </c>
      <c r="G13626" t="str">
        <f>"201511027312"</f>
        <v>201511027312</v>
      </c>
      <c r="H13626">
        <v>825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  <c r="R13626">
        <v>0</v>
      </c>
      <c r="S13626">
        <v>0</v>
      </c>
      <c r="V13626">
        <v>0</v>
      </c>
      <c r="W13626">
        <v>825</v>
      </c>
    </row>
    <row r="13627" spans="1:23" x14ac:dyDescent="0.25">
      <c r="H13627" t="s">
        <v>8784</v>
      </c>
    </row>
    <row r="13628" spans="1:23" x14ac:dyDescent="0.25">
      <c r="A13628">
        <v>6811</v>
      </c>
      <c r="B13628">
        <v>3726</v>
      </c>
      <c r="C13628" t="s">
        <v>20007</v>
      </c>
      <c r="D13628" t="s">
        <v>842</v>
      </c>
      <c r="E13628" t="s">
        <v>41</v>
      </c>
      <c r="F13628" t="s">
        <v>20008</v>
      </c>
      <c r="G13628" t="str">
        <f>"00037891"</f>
        <v>00037891</v>
      </c>
      <c r="H13628">
        <v>825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V13628">
        <v>0</v>
      </c>
      <c r="W13628">
        <v>825</v>
      </c>
    </row>
    <row r="13629" spans="1:23" x14ac:dyDescent="0.25">
      <c r="H13629" t="s">
        <v>20009</v>
      </c>
    </row>
    <row r="13630" spans="1:23" x14ac:dyDescent="0.25">
      <c r="A13630">
        <v>6812</v>
      </c>
      <c r="B13630">
        <v>3689</v>
      </c>
      <c r="C13630" t="s">
        <v>20010</v>
      </c>
      <c r="D13630" t="s">
        <v>383</v>
      </c>
      <c r="E13630" t="s">
        <v>162</v>
      </c>
      <c r="F13630" t="s">
        <v>20011</v>
      </c>
      <c r="G13630" t="str">
        <f>"201512000139"</f>
        <v>201512000139</v>
      </c>
      <c r="H13630">
        <v>825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V13630">
        <v>1</v>
      </c>
      <c r="W13630">
        <v>825</v>
      </c>
    </row>
    <row r="13631" spans="1:23" x14ac:dyDescent="0.25">
      <c r="H13631" t="s">
        <v>20012</v>
      </c>
    </row>
    <row r="13632" spans="1:23" x14ac:dyDescent="0.25">
      <c r="A13632">
        <v>6813</v>
      </c>
      <c r="B13632">
        <v>6418</v>
      </c>
      <c r="C13632" t="s">
        <v>20013</v>
      </c>
      <c r="D13632" t="s">
        <v>777</v>
      </c>
      <c r="E13632" t="s">
        <v>9727</v>
      </c>
      <c r="F13632" t="s">
        <v>20014</v>
      </c>
      <c r="G13632" t="str">
        <f>"201511022100"</f>
        <v>201511022100</v>
      </c>
      <c r="H13632">
        <v>825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  <c r="R13632">
        <v>0</v>
      </c>
      <c r="S13632">
        <v>0</v>
      </c>
      <c r="V13632">
        <v>0</v>
      </c>
      <c r="W13632">
        <v>825</v>
      </c>
    </row>
    <row r="13633" spans="1:23" x14ac:dyDescent="0.25">
      <c r="H13633" t="s">
        <v>20015</v>
      </c>
    </row>
    <row r="13634" spans="1:23" x14ac:dyDescent="0.25">
      <c r="A13634">
        <v>6814</v>
      </c>
      <c r="B13634">
        <v>10391</v>
      </c>
      <c r="C13634" t="s">
        <v>4097</v>
      </c>
      <c r="D13634" t="s">
        <v>83</v>
      </c>
      <c r="E13634" t="s">
        <v>25</v>
      </c>
      <c r="F13634" t="s">
        <v>20016</v>
      </c>
      <c r="G13634" t="str">
        <f>"00024410"</f>
        <v>00024410</v>
      </c>
      <c r="H13634">
        <v>825</v>
      </c>
      <c r="I13634">
        <v>0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V13634">
        <v>0</v>
      </c>
      <c r="W13634">
        <v>825</v>
      </c>
    </row>
    <row r="13635" spans="1:23" x14ac:dyDescent="0.25">
      <c r="H13635" t="s">
        <v>20017</v>
      </c>
    </row>
    <row r="13636" spans="1:23" x14ac:dyDescent="0.25">
      <c r="A13636">
        <v>6815</v>
      </c>
      <c r="B13636">
        <v>9930</v>
      </c>
      <c r="C13636" t="s">
        <v>5478</v>
      </c>
      <c r="D13636" t="s">
        <v>191</v>
      </c>
      <c r="E13636" t="s">
        <v>213</v>
      </c>
      <c r="F13636" t="s">
        <v>18611</v>
      </c>
      <c r="G13636" t="str">
        <f>"201511028856"</f>
        <v>201511028856</v>
      </c>
      <c r="H13636">
        <v>825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  <c r="R13636">
        <v>0</v>
      </c>
      <c r="S13636">
        <v>0</v>
      </c>
      <c r="V13636">
        <v>0</v>
      </c>
      <c r="W13636">
        <v>825</v>
      </c>
    </row>
    <row r="13637" spans="1:23" x14ac:dyDescent="0.25">
      <c r="H13637" t="s">
        <v>18612</v>
      </c>
    </row>
    <row r="13638" spans="1:23" x14ac:dyDescent="0.25">
      <c r="A13638">
        <v>6816</v>
      </c>
      <c r="B13638">
        <v>803</v>
      </c>
      <c r="C13638" t="s">
        <v>20018</v>
      </c>
      <c r="D13638" t="s">
        <v>1036</v>
      </c>
      <c r="E13638" t="s">
        <v>15</v>
      </c>
      <c r="F13638" t="s">
        <v>20019</v>
      </c>
      <c r="G13638" t="str">
        <f>"201511041584"</f>
        <v>201511041584</v>
      </c>
      <c r="H13638">
        <v>825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V13638">
        <v>0</v>
      </c>
      <c r="W13638">
        <v>825</v>
      </c>
    </row>
    <row r="13639" spans="1:23" x14ac:dyDescent="0.25">
      <c r="H13639" t="s">
        <v>20020</v>
      </c>
    </row>
    <row r="13640" spans="1:23" x14ac:dyDescent="0.25">
      <c r="A13640">
        <v>6817</v>
      </c>
      <c r="B13640">
        <v>4064</v>
      </c>
      <c r="C13640" t="s">
        <v>15552</v>
      </c>
      <c r="D13640" t="s">
        <v>14</v>
      </c>
      <c r="E13640" t="s">
        <v>20</v>
      </c>
      <c r="F13640" t="s">
        <v>20021</v>
      </c>
      <c r="G13640" t="str">
        <f>"00073181"</f>
        <v>00073181</v>
      </c>
      <c r="H13640">
        <v>825</v>
      </c>
      <c r="I13640">
        <v>0</v>
      </c>
      <c r="J13640">
        <v>0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0</v>
      </c>
      <c r="Q13640">
        <v>0</v>
      </c>
      <c r="R13640">
        <v>0</v>
      </c>
      <c r="S13640">
        <v>0</v>
      </c>
      <c r="V13640">
        <v>2</v>
      </c>
      <c r="W13640">
        <v>825</v>
      </c>
    </row>
    <row r="13641" spans="1:23" x14ac:dyDescent="0.25">
      <c r="H13641" t="s">
        <v>20022</v>
      </c>
    </row>
    <row r="13642" spans="1:23" x14ac:dyDescent="0.25">
      <c r="A13642">
        <v>6818</v>
      </c>
      <c r="B13642">
        <v>6608</v>
      </c>
      <c r="C13642" t="s">
        <v>2877</v>
      </c>
      <c r="D13642" t="s">
        <v>112</v>
      </c>
      <c r="E13642" t="s">
        <v>51</v>
      </c>
      <c r="F13642" t="s">
        <v>20023</v>
      </c>
      <c r="G13642" t="str">
        <f>"00095499"</f>
        <v>00095499</v>
      </c>
      <c r="H13642">
        <v>825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0</v>
      </c>
      <c r="R13642">
        <v>0</v>
      </c>
      <c r="S13642">
        <v>0</v>
      </c>
      <c r="V13642">
        <v>0</v>
      </c>
      <c r="W13642">
        <v>825</v>
      </c>
    </row>
    <row r="13643" spans="1:23" x14ac:dyDescent="0.25">
      <c r="H13643" t="s">
        <v>20024</v>
      </c>
    </row>
    <row r="13644" spans="1:23" x14ac:dyDescent="0.25">
      <c r="A13644">
        <v>6819</v>
      </c>
      <c r="B13644">
        <v>5448</v>
      </c>
      <c r="C13644" t="s">
        <v>20025</v>
      </c>
      <c r="D13644" t="s">
        <v>505</v>
      </c>
      <c r="E13644" t="s">
        <v>55</v>
      </c>
      <c r="F13644" t="s">
        <v>20026</v>
      </c>
      <c r="G13644" t="str">
        <f>"201604000546"</f>
        <v>201604000546</v>
      </c>
      <c r="H13644">
        <v>825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  <c r="R13644">
        <v>0</v>
      </c>
      <c r="S13644">
        <v>0</v>
      </c>
      <c r="V13644">
        <v>0</v>
      </c>
      <c r="W13644">
        <v>825</v>
      </c>
    </row>
    <row r="13645" spans="1:23" x14ac:dyDescent="0.25">
      <c r="H13645" t="s">
        <v>20027</v>
      </c>
    </row>
    <row r="13646" spans="1:23" x14ac:dyDescent="0.25">
      <c r="A13646">
        <v>6820</v>
      </c>
      <c r="B13646">
        <v>2740</v>
      </c>
      <c r="C13646" t="s">
        <v>20028</v>
      </c>
      <c r="D13646" t="s">
        <v>60</v>
      </c>
      <c r="E13646" t="s">
        <v>19604</v>
      </c>
      <c r="F13646" t="s">
        <v>20029</v>
      </c>
      <c r="G13646" t="str">
        <f>"201511039732"</f>
        <v>201511039732</v>
      </c>
      <c r="H13646">
        <v>825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  <c r="R13646">
        <v>0</v>
      </c>
      <c r="S13646">
        <v>0</v>
      </c>
      <c r="V13646">
        <v>1</v>
      </c>
      <c r="W13646">
        <v>825</v>
      </c>
    </row>
    <row r="13647" spans="1:23" x14ac:dyDescent="0.25">
      <c r="H13647" t="s">
        <v>2773</v>
      </c>
    </row>
    <row r="13648" spans="1:23" x14ac:dyDescent="0.25">
      <c r="A13648">
        <v>6821</v>
      </c>
      <c r="B13648">
        <v>9867</v>
      </c>
      <c r="C13648" t="s">
        <v>20030</v>
      </c>
      <c r="D13648" t="s">
        <v>105</v>
      </c>
      <c r="E13648" t="s">
        <v>51</v>
      </c>
      <c r="F13648" t="s">
        <v>20031</v>
      </c>
      <c r="G13648" t="str">
        <f>"201511016427"</f>
        <v>201511016427</v>
      </c>
      <c r="H13648">
        <v>825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  <c r="R13648">
        <v>0</v>
      </c>
      <c r="S13648">
        <v>0</v>
      </c>
      <c r="V13648">
        <v>0</v>
      </c>
      <c r="W13648">
        <v>825</v>
      </c>
    </row>
    <row r="13649" spans="1:23" x14ac:dyDescent="0.25">
      <c r="H13649" t="s">
        <v>20032</v>
      </c>
    </row>
    <row r="13650" spans="1:23" x14ac:dyDescent="0.25">
      <c r="A13650">
        <v>6822</v>
      </c>
      <c r="B13650">
        <v>6094</v>
      </c>
      <c r="C13650" t="s">
        <v>1318</v>
      </c>
      <c r="D13650" t="s">
        <v>489</v>
      </c>
      <c r="E13650" t="s">
        <v>41</v>
      </c>
      <c r="F13650" t="s">
        <v>20033</v>
      </c>
      <c r="G13650" t="str">
        <f>"201511028764"</f>
        <v>201511028764</v>
      </c>
      <c r="H13650">
        <v>825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0</v>
      </c>
      <c r="R13650">
        <v>0</v>
      </c>
      <c r="S13650">
        <v>0</v>
      </c>
      <c r="V13650">
        <v>2</v>
      </c>
      <c r="W13650">
        <v>825</v>
      </c>
    </row>
    <row r="13651" spans="1:23" x14ac:dyDescent="0.25">
      <c r="H13651" t="s">
        <v>20034</v>
      </c>
    </row>
    <row r="13652" spans="1:23" x14ac:dyDescent="0.25">
      <c r="A13652">
        <v>6823</v>
      </c>
      <c r="B13652">
        <v>6094</v>
      </c>
      <c r="C13652" t="s">
        <v>1318</v>
      </c>
      <c r="D13652" t="s">
        <v>489</v>
      </c>
      <c r="E13652" t="s">
        <v>41</v>
      </c>
      <c r="F13652" t="s">
        <v>20033</v>
      </c>
      <c r="G13652" t="str">
        <f>"201511028764"</f>
        <v>201511028764</v>
      </c>
      <c r="H13652">
        <v>825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0</v>
      </c>
      <c r="R13652">
        <v>0</v>
      </c>
      <c r="S13652">
        <v>0</v>
      </c>
      <c r="T13652">
        <v>6</v>
      </c>
      <c r="U13652">
        <v>860</v>
      </c>
      <c r="V13652">
        <v>2</v>
      </c>
      <c r="W13652">
        <v>825</v>
      </c>
    </row>
    <row r="13653" spans="1:23" x14ac:dyDescent="0.25">
      <c r="H13653" t="s">
        <v>20034</v>
      </c>
    </row>
    <row r="13654" spans="1:23" x14ac:dyDescent="0.25">
      <c r="A13654">
        <v>6824</v>
      </c>
      <c r="B13654">
        <v>1552</v>
      </c>
      <c r="C13654" t="s">
        <v>20035</v>
      </c>
      <c r="D13654" t="s">
        <v>15</v>
      </c>
      <c r="E13654" t="s">
        <v>51</v>
      </c>
      <c r="F13654" t="s">
        <v>20036</v>
      </c>
      <c r="G13654" t="str">
        <f>"201511043025"</f>
        <v>201511043025</v>
      </c>
      <c r="H13654">
        <v>825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0</v>
      </c>
      <c r="R13654">
        <v>0</v>
      </c>
      <c r="S13654">
        <v>0</v>
      </c>
      <c r="V13654">
        <v>0</v>
      </c>
      <c r="W13654">
        <v>825</v>
      </c>
    </row>
    <row r="13655" spans="1:23" x14ac:dyDescent="0.25">
      <c r="H13655" t="s">
        <v>20037</v>
      </c>
    </row>
    <row r="13656" spans="1:23" x14ac:dyDescent="0.25">
      <c r="A13656">
        <v>6825</v>
      </c>
      <c r="B13656">
        <v>6475</v>
      </c>
      <c r="C13656" t="s">
        <v>20038</v>
      </c>
      <c r="D13656" t="s">
        <v>383</v>
      </c>
      <c r="E13656" t="s">
        <v>2442</v>
      </c>
      <c r="F13656" t="s">
        <v>20039</v>
      </c>
      <c r="G13656" t="str">
        <f>"201511014501"</f>
        <v>201511014501</v>
      </c>
      <c r="H13656">
        <v>825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  <c r="R13656">
        <v>0</v>
      </c>
      <c r="S13656">
        <v>0</v>
      </c>
      <c r="V13656">
        <v>0</v>
      </c>
      <c r="W13656">
        <v>825</v>
      </c>
    </row>
    <row r="13657" spans="1:23" x14ac:dyDescent="0.25">
      <c r="H13657" t="s">
        <v>20040</v>
      </c>
    </row>
    <row r="13658" spans="1:23" x14ac:dyDescent="0.25">
      <c r="A13658">
        <v>6826</v>
      </c>
      <c r="B13658">
        <v>8406</v>
      </c>
      <c r="C13658" t="s">
        <v>20041</v>
      </c>
      <c r="D13658" t="s">
        <v>7493</v>
      </c>
      <c r="E13658" t="s">
        <v>20042</v>
      </c>
      <c r="F13658" t="s">
        <v>20043</v>
      </c>
      <c r="G13658" t="str">
        <f>"201511030927"</f>
        <v>201511030927</v>
      </c>
      <c r="H13658">
        <v>825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R13658">
        <v>0</v>
      </c>
      <c r="S13658">
        <v>0</v>
      </c>
      <c r="T13658">
        <v>6</v>
      </c>
      <c r="U13658">
        <v>879</v>
      </c>
      <c r="V13658">
        <v>2</v>
      </c>
      <c r="W13658">
        <v>825</v>
      </c>
    </row>
    <row r="13659" spans="1:23" x14ac:dyDescent="0.25">
      <c r="H13659" t="s">
        <v>20044</v>
      </c>
    </row>
    <row r="13660" spans="1:23" x14ac:dyDescent="0.25">
      <c r="A13660">
        <v>6827</v>
      </c>
      <c r="B13660">
        <v>8406</v>
      </c>
      <c r="C13660" t="s">
        <v>20041</v>
      </c>
      <c r="D13660" t="s">
        <v>7493</v>
      </c>
      <c r="E13660" t="s">
        <v>20042</v>
      </c>
      <c r="F13660" t="s">
        <v>20043</v>
      </c>
      <c r="G13660" t="str">
        <f>"201511030927"</f>
        <v>201511030927</v>
      </c>
      <c r="H13660">
        <v>825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0</v>
      </c>
      <c r="R13660">
        <v>0</v>
      </c>
      <c r="S13660">
        <v>0</v>
      </c>
      <c r="V13660">
        <v>2</v>
      </c>
      <c r="W13660">
        <v>825</v>
      </c>
    </row>
    <row r="13661" spans="1:23" x14ac:dyDescent="0.25">
      <c r="H13661" t="s">
        <v>20044</v>
      </c>
    </row>
    <row r="13662" spans="1:23" x14ac:dyDescent="0.25">
      <c r="A13662">
        <v>6828</v>
      </c>
      <c r="B13662">
        <v>3257</v>
      </c>
      <c r="C13662" t="s">
        <v>20045</v>
      </c>
      <c r="D13662" t="s">
        <v>379</v>
      </c>
      <c r="E13662" t="s">
        <v>20046</v>
      </c>
      <c r="F13662" t="s">
        <v>20047</v>
      </c>
      <c r="G13662" t="str">
        <f>"00076444"</f>
        <v>00076444</v>
      </c>
      <c r="H13662">
        <v>825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  <c r="R13662">
        <v>0</v>
      </c>
      <c r="S13662">
        <v>0</v>
      </c>
      <c r="V13662">
        <v>0</v>
      </c>
      <c r="W13662">
        <v>825</v>
      </c>
    </row>
    <row r="13663" spans="1:23" x14ac:dyDescent="0.25">
      <c r="H13663" t="s">
        <v>20048</v>
      </c>
    </row>
    <row r="13664" spans="1:23" x14ac:dyDescent="0.25">
      <c r="A13664">
        <v>6829</v>
      </c>
      <c r="B13664">
        <v>3182</v>
      </c>
      <c r="C13664" t="s">
        <v>17206</v>
      </c>
      <c r="D13664" t="s">
        <v>603</v>
      </c>
      <c r="E13664" t="s">
        <v>295</v>
      </c>
      <c r="F13664" t="s">
        <v>20049</v>
      </c>
      <c r="G13664" t="str">
        <f>"201511027786"</f>
        <v>201511027786</v>
      </c>
      <c r="H13664">
        <v>825</v>
      </c>
      <c r="I13664">
        <v>0</v>
      </c>
      <c r="J13664">
        <v>0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  <c r="Q13664">
        <v>0</v>
      </c>
      <c r="R13664">
        <v>0</v>
      </c>
      <c r="S13664">
        <v>0</v>
      </c>
      <c r="V13664">
        <v>0</v>
      </c>
      <c r="W13664">
        <v>825</v>
      </c>
    </row>
    <row r="13665" spans="1:23" x14ac:dyDescent="0.25">
      <c r="H13665" t="s">
        <v>20050</v>
      </c>
    </row>
    <row r="13666" spans="1:23" x14ac:dyDescent="0.25">
      <c r="A13666">
        <v>6830</v>
      </c>
      <c r="B13666">
        <v>3182</v>
      </c>
      <c r="C13666" t="s">
        <v>17206</v>
      </c>
      <c r="D13666" t="s">
        <v>603</v>
      </c>
      <c r="E13666" t="s">
        <v>295</v>
      </c>
      <c r="F13666" t="s">
        <v>20049</v>
      </c>
      <c r="G13666" t="str">
        <f>"201511027786"</f>
        <v>201511027786</v>
      </c>
      <c r="H13666">
        <v>825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0</v>
      </c>
      <c r="R13666">
        <v>0</v>
      </c>
      <c r="S13666">
        <v>0</v>
      </c>
      <c r="T13666">
        <v>6</v>
      </c>
      <c r="U13666" t="s">
        <v>2343</v>
      </c>
      <c r="V13666">
        <v>0</v>
      </c>
      <c r="W13666">
        <v>825</v>
      </c>
    </row>
    <row r="13667" spans="1:23" x14ac:dyDescent="0.25">
      <c r="H13667" t="s">
        <v>20050</v>
      </c>
    </row>
    <row r="13668" spans="1:23" x14ac:dyDescent="0.25">
      <c r="A13668">
        <v>6831</v>
      </c>
      <c r="B13668">
        <v>3806</v>
      </c>
      <c r="C13668" t="s">
        <v>10178</v>
      </c>
      <c r="D13668" t="s">
        <v>489</v>
      </c>
      <c r="E13668" t="s">
        <v>25</v>
      </c>
      <c r="F13668" t="s">
        <v>20051</v>
      </c>
      <c r="G13668" t="str">
        <f>"00019419"</f>
        <v>00019419</v>
      </c>
      <c r="H13668">
        <v>825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0</v>
      </c>
      <c r="V13668">
        <v>1</v>
      </c>
      <c r="W13668">
        <v>825</v>
      </c>
    </row>
    <row r="13669" spans="1:23" x14ac:dyDescent="0.25">
      <c r="H13669" t="s">
        <v>20052</v>
      </c>
    </row>
    <row r="13670" spans="1:23" x14ac:dyDescent="0.25">
      <c r="A13670">
        <v>6832</v>
      </c>
      <c r="B13670">
        <v>1977</v>
      </c>
      <c r="C13670" t="s">
        <v>20053</v>
      </c>
      <c r="D13670" t="s">
        <v>51</v>
      </c>
      <c r="E13670" t="s">
        <v>25</v>
      </c>
      <c r="F13670" t="s">
        <v>20054</v>
      </c>
      <c r="G13670" t="str">
        <f>"00022733"</f>
        <v>00022733</v>
      </c>
      <c r="H13670">
        <v>825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  <c r="R13670">
        <v>0</v>
      </c>
      <c r="S13670">
        <v>0</v>
      </c>
      <c r="V13670">
        <v>0</v>
      </c>
      <c r="W13670">
        <v>825</v>
      </c>
    </row>
    <row r="13671" spans="1:23" x14ac:dyDescent="0.25">
      <c r="H13671" t="s">
        <v>20055</v>
      </c>
    </row>
    <row r="13672" spans="1:23" x14ac:dyDescent="0.25">
      <c r="A13672">
        <v>6833</v>
      </c>
      <c r="B13672">
        <v>512</v>
      </c>
      <c r="C13672" t="s">
        <v>17550</v>
      </c>
      <c r="D13672" t="s">
        <v>2496</v>
      </c>
      <c r="E13672" t="s">
        <v>51</v>
      </c>
      <c r="F13672" t="s">
        <v>20056</v>
      </c>
      <c r="G13672" t="str">
        <f>"00072795"</f>
        <v>00072795</v>
      </c>
      <c r="H13672">
        <v>825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  <c r="R13672">
        <v>0</v>
      </c>
      <c r="S13672">
        <v>0</v>
      </c>
      <c r="V13672">
        <v>0</v>
      </c>
      <c r="W13672">
        <v>825</v>
      </c>
    </row>
    <row r="13673" spans="1:23" x14ac:dyDescent="0.25">
      <c r="H13673" t="s">
        <v>20057</v>
      </c>
    </row>
    <row r="13674" spans="1:23" x14ac:dyDescent="0.25">
      <c r="A13674">
        <v>6834</v>
      </c>
      <c r="B13674">
        <v>277</v>
      </c>
      <c r="C13674" t="s">
        <v>6438</v>
      </c>
      <c r="D13674" t="s">
        <v>112</v>
      </c>
      <c r="E13674" t="s">
        <v>70</v>
      </c>
      <c r="F13674" t="s">
        <v>20058</v>
      </c>
      <c r="G13674" t="str">
        <f>"00019673"</f>
        <v>00019673</v>
      </c>
      <c r="H13674">
        <v>825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R13674">
        <v>0</v>
      </c>
      <c r="S13674">
        <v>0</v>
      </c>
      <c r="V13674">
        <v>0</v>
      </c>
      <c r="W13674">
        <v>825</v>
      </c>
    </row>
    <row r="13675" spans="1:23" x14ac:dyDescent="0.25">
      <c r="H13675" t="s">
        <v>20059</v>
      </c>
    </row>
    <row r="13676" spans="1:23" x14ac:dyDescent="0.25">
      <c r="A13676">
        <v>6835</v>
      </c>
      <c r="B13676">
        <v>8784</v>
      </c>
      <c r="C13676" t="s">
        <v>20060</v>
      </c>
      <c r="D13676" t="s">
        <v>12385</v>
      </c>
      <c r="E13676" t="s">
        <v>70</v>
      </c>
      <c r="F13676" t="s">
        <v>20061</v>
      </c>
      <c r="G13676" t="str">
        <f>"201512002391"</f>
        <v>201512002391</v>
      </c>
      <c r="H13676">
        <v>825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V13676">
        <v>1</v>
      </c>
      <c r="W13676">
        <v>825</v>
      </c>
    </row>
    <row r="13677" spans="1:23" x14ac:dyDescent="0.25">
      <c r="H13677" t="s">
        <v>20062</v>
      </c>
    </row>
    <row r="13678" spans="1:23" x14ac:dyDescent="0.25">
      <c r="A13678">
        <v>6836</v>
      </c>
      <c r="B13678">
        <v>4908</v>
      </c>
      <c r="C13678" t="s">
        <v>20063</v>
      </c>
      <c r="D13678" t="s">
        <v>1449</v>
      </c>
      <c r="E13678" t="s">
        <v>70</v>
      </c>
      <c r="F13678" t="s">
        <v>20064</v>
      </c>
      <c r="G13678" t="str">
        <f>"201511013391"</f>
        <v>201511013391</v>
      </c>
      <c r="H13678">
        <v>825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  <c r="R13678">
        <v>0</v>
      </c>
      <c r="S13678">
        <v>0</v>
      </c>
      <c r="V13678">
        <v>0</v>
      </c>
      <c r="W13678">
        <v>825</v>
      </c>
    </row>
    <row r="13679" spans="1:23" x14ac:dyDescent="0.25">
      <c r="H13679" t="s">
        <v>20065</v>
      </c>
    </row>
    <row r="13680" spans="1:23" x14ac:dyDescent="0.25">
      <c r="A13680">
        <v>6837</v>
      </c>
      <c r="B13680">
        <v>2131</v>
      </c>
      <c r="C13680" t="s">
        <v>12120</v>
      </c>
      <c r="D13680" t="s">
        <v>183</v>
      </c>
      <c r="E13680" t="s">
        <v>41</v>
      </c>
      <c r="F13680" t="s">
        <v>20066</v>
      </c>
      <c r="G13680" t="str">
        <f>"201511008055"</f>
        <v>201511008055</v>
      </c>
      <c r="H13680">
        <v>825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  <c r="R13680">
        <v>0</v>
      </c>
      <c r="S13680">
        <v>0</v>
      </c>
      <c r="V13680">
        <v>0</v>
      </c>
      <c r="W13680">
        <v>825</v>
      </c>
    </row>
    <row r="13681" spans="1:23" x14ac:dyDescent="0.25">
      <c r="H13681" t="s">
        <v>1925</v>
      </c>
    </row>
    <row r="13682" spans="1:23" x14ac:dyDescent="0.25">
      <c r="A13682">
        <v>6838</v>
      </c>
      <c r="B13682">
        <v>707</v>
      </c>
      <c r="C13682" t="s">
        <v>19489</v>
      </c>
      <c r="D13682" t="s">
        <v>1575</v>
      </c>
      <c r="E13682" t="s">
        <v>41</v>
      </c>
      <c r="F13682" t="s">
        <v>19490</v>
      </c>
      <c r="G13682" t="str">
        <f>"201601001223"</f>
        <v>201601001223</v>
      </c>
      <c r="H13682">
        <v>825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  <c r="R13682">
        <v>0</v>
      </c>
      <c r="S13682">
        <v>0</v>
      </c>
      <c r="V13682">
        <v>0</v>
      </c>
      <c r="W13682">
        <v>825</v>
      </c>
    </row>
    <row r="13683" spans="1:23" x14ac:dyDescent="0.25">
      <c r="H13683" t="s">
        <v>19491</v>
      </c>
    </row>
    <row r="13684" spans="1:23" x14ac:dyDescent="0.25">
      <c r="A13684">
        <v>6839</v>
      </c>
      <c r="B13684">
        <v>8738</v>
      </c>
      <c r="C13684" t="s">
        <v>20067</v>
      </c>
      <c r="D13684" t="s">
        <v>183</v>
      </c>
      <c r="E13684" t="s">
        <v>41</v>
      </c>
      <c r="F13684" t="s">
        <v>20068</v>
      </c>
      <c r="G13684" t="str">
        <f>"201511005187"</f>
        <v>201511005187</v>
      </c>
      <c r="H13684">
        <v>825</v>
      </c>
      <c r="I13684">
        <v>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V13684">
        <v>1</v>
      </c>
      <c r="W13684">
        <v>825</v>
      </c>
    </row>
    <row r="13685" spans="1:23" x14ac:dyDescent="0.25">
      <c r="H13685" t="s">
        <v>20069</v>
      </c>
    </row>
    <row r="13686" spans="1:23" x14ac:dyDescent="0.25">
      <c r="A13686">
        <v>6840</v>
      </c>
      <c r="B13686">
        <v>8738</v>
      </c>
      <c r="C13686" t="s">
        <v>20067</v>
      </c>
      <c r="D13686" t="s">
        <v>183</v>
      </c>
      <c r="E13686" t="s">
        <v>41</v>
      </c>
      <c r="F13686" t="s">
        <v>20068</v>
      </c>
      <c r="G13686" t="str">
        <f>"201511005187"</f>
        <v>201511005187</v>
      </c>
      <c r="H13686">
        <v>825</v>
      </c>
      <c r="I13686">
        <v>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  <c r="R13686">
        <v>0</v>
      </c>
      <c r="S13686">
        <v>0</v>
      </c>
      <c r="V13686">
        <v>1</v>
      </c>
      <c r="W13686">
        <v>825</v>
      </c>
    </row>
    <row r="13687" spans="1:23" x14ac:dyDescent="0.25">
      <c r="H13687" t="s">
        <v>20069</v>
      </c>
    </row>
    <row r="13688" spans="1:23" x14ac:dyDescent="0.25">
      <c r="A13688">
        <v>6841</v>
      </c>
      <c r="B13688">
        <v>2395</v>
      </c>
      <c r="C13688" t="s">
        <v>20070</v>
      </c>
      <c r="D13688" t="s">
        <v>14</v>
      </c>
      <c r="E13688" t="s">
        <v>51</v>
      </c>
      <c r="F13688" t="s">
        <v>20071</v>
      </c>
      <c r="G13688" t="str">
        <f>"00029398"</f>
        <v>00029398</v>
      </c>
      <c r="H13688">
        <v>825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  <c r="R13688">
        <v>0</v>
      </c>
      <c r="S13688">
        <v>0</v>
      </c>
      <c r="V13688">
        <v>2</v>
      </c>
      <c r="W13688">
        <v>825</v>
      </c>
    </row>
    <row r="13689" spans="1:23" x14ac:dyDescent="0.25">
      <c r="H13689" t="s">
        <v>735</v>
      </c>
    </row>
    <row r="13690" spans="1:23" x14ac:dyDescent="0.25">
      <c r="A13690">
        <v>6842</v>
      </c>
      <c r="B13690">
        <v>818</v>
      </c>
      <c r="C13690" t="s">
        <v>20072</v>
      </c>
      <c r="D13690" t="s">
        <v>2911</v>
      </c>
      <c r="E13690" t="s">
        <v>116</v>
      </c>
      <c r="F13690" t="s">
        <v>20073</v>
      </c>
      <c r="G13690" t="str">
        <f>"00021522"</f>
        <v>00021522</v>
      </c>
      <c r="H13690">
        <v>825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  <c r="R13690">
        <v>0</v>
      </c>
      <c r="S13690">
        <v>0</v>
      </c>
      <c r="V13690">
        <v>0</v>
      </c>
      <c r="W13690">
        <v>825</v>
      </c>
    </row>
    <row r="13691" spans="1:23" x14ac:dyDescent="0.25">
      <c r="H13691" t="s">
        <v>20074</v>
      </c>
    </row>
    <row r="13692" spans="1:23" x14ac:dyDescent="0.25">
      <c r="A13692">
        <v>6843</v>
      </c>
      <c r="B13692">
        <v>2739</v>
      </c>
      <c r="C13692" t="s">
        <v>2226</v>
      </c>
      <c r="D13692" t="s">
        <v>2865</v>
      </c>
      <c r="E13692" t="s">
        <v>70</v>
      </c>
      <c r="F13692" t="s">
        <v>20075</v>
      </c>
      <c r="G13692" t="str">
        <f>"201510004093"</f>
        <v>201510004093</v>
      </c>
      <c r="H13692">
        <v>825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R13692">
        <v>0</v>
      </c>
      <c r="S13692">
        <v>0</v>
      </c>
      <c r="V13692">
        <v>0</v>
      </c>
      <c r="W13692">
        <v>825</v>
      </c>
    </row>
    <row r="13693" spans="1:23" x14ac:dyDescent="0.25">
      <c r="H13693" t="s">
        <v>20076</v>
      </c>
    </row>
    <row r="13694" spans="1:23" x14ac:dyDescent="0.25">
      <c r="A13694">
        <v>6844</v>
      </c>
      <c r="B13694">
        <v>6404</v>
      </c>
      <c r="C13694" t="s">
        <v>20077</v>
      </c>
      <c r="D13694" t="s">
        <v>342</v>
      </c>
      <c r="E13694" t="s">
        <v>96</v>
      </c>
      <c r="F13694" t="s">
        <v>20078</v>
      </c>
      <c r="G13694" t="str">
        <f>"00049631"</f>
        <v>00049631</v>
      </c>
      <c r="H13694">
        <v>825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  <c r="R13694">
        <v>0</v>
      </c>
      <c r="S13694">
        <v>0</v>
      </c>
      <c r="V13694">
        <v>0</v>
      </c>
      <c r="W13694">
        <v>825</v>
      </c>
    </row>
    <row r="13695" spans="1:23" x14ac:dyDescent="0.25">
      <c r="H13695" t="s">
        <v>20079</v>
      </c>
    </row>
    <row r="13696" spans="1:23" x14ac:dyDescent="0.25">
      <c r="A13696">
        <v>6845</v>
      </c>
      <c r="B13696">
        <v>4120</v>
      </c>
      <c r="C13696" t="s">
        <v>4446</v>
      </c>
      <c r="D13696" t="s">
        <v>4301</v>
      </c>
      <c r="E13696" t="s">
        <v>203</v>
      </c>
      <c r="F13696" t="s">
        <v>20080</v>
      </c>
      <c r="G13696" t="str">
        <f>"00096236"</f>
        <v>00096236</v>
      </c>
      <c r="H13696" t="s">
        <v>5003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0</v>
      </c>
      <c r="R13696">
        <v>15</v>
      </c>
      <c r="S13696">
        <v>105</v>
      </c>
      <c r="V13696">
        <v>0</v>
      </c>
      <c r="W13696" t="s">
        <v>20081</v>
      </c>
    </row>
    <row r="13697" spans="1:23" x14ac:dyDescent="0.25">
      <c r="H13697" t="s">
        <v>20082</v>
      </c>
    </row>
    <row r="13698" spans="1:23" x14ac:dyDescent="0.25">
      <c r="A13698">
        <v>6846</v>
      </c>
      <c r="B13698">
        <v>7987</v>
      </c>
      <c r="C13698" t="s">
        <v>2955</v>
      </c>
      <c r="D13698" t="s">
        <v>882</v>
      </c>
      <c r="E13698" t="s">
        <v>96</v>
      </c>
      <c r="F13698" t="s">
        <v>20083</v>
      </c>
      <c r="G13698" t="str">
        <f>"201511034535"</f>
        <v>201511034535</v>
      </c>
      <c r="H13698">
        <v>803</v>
      </c>
      <c r="I13698">
        <v>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  <c r="R13698">
        <v>3</v>
      </c>
      <c r="S13698">
        <v>21</v>
      </c>
      <c r="V13698">
        <v>0</v>
      </c>
      <c r="W13698">
        <v>824</v>
      </c>
    </row>
    <row r="13699" spans="1:23" x14ac:dyDescent="0.25">
      <c r="H13699" t="s">
        <v>20084</v>
      </c>
    </row>
    <row r="13700" spans="1:23" x14ac:dyDescent="0.25">
      <c r="A13700">
        <v>6847</v>
      </c>
      <c r="B13700">
        <v>10546</v>
      </c>
      <c r="C13700" t="s">
        <v>20085</v>
      </c>
      <c r="D13700" t="s">
        <v>17553</v>
      </c>
      <c r="E13700" t="s">
        <v>15</v>
      </c>
      <c r="F13700" t="s">
        <v>20086</v>
      </c>
      <c r="G13700" t="str">
        <f>"201510001298"</f>
        <v>201510001298</v>
      </c>
      <c r="H13700">
        <v>605</v>
      </c>
      <c r="I13700">
        <v>0</v>
      </c>
      <c r="J13700">
        <v>30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  <c r="R13700">
        <v>27</v>
      </c>
      <c r="S13700">
        <v>189</v>
      </c>
      <c r="V13700">
        <v>0</v>
      </c>
      <c r="W13700">
        <v>824</v>
      </c>
    </row>
    <row r="13701" spans="1:23" x14ac:dyDescent="0.25">
      <c r="H13701" t="s">
        <v>20087</v>
      </c>
    </row>
    <row r="13702" spans="1:23" x14ac:dyDescent="0.25">
      <c r="A13702">
        <v>6848</v>
      </c>
      <c r="B13702">
        <v>669</v>
      </c>
      <c r="C13702" t="s">
        <v>20088</v>
      </c>
      <c r="D13702" t="s">
        <v>24</v>
      </c>
      <c r="E13702" t="s">
        <v>51</v>
      </c>
      <c r="F13702" t="s">
        <v>20089</v>
      </c>
      <c r="G13702" t="str">
        <f>"00022283"</f>
        <v>00022283</v>
      </c>
      <c r="H13702">
        <v>781</v>
      </c>
      <c r="I13702">
        <v>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R13702">
        <v>6</v>
      </c>
      <c r="S13702">
        <v>42</v>
      </c>
      <c r="V13702">
        <v>0</v>
      </c>
      <c r="W13702">
        <v>823</v>
      </c>
    </row>
    <row r="13703" spans="1:23" x14ac:dyDescent="0.25">
      <c r="H13703" t="s">
        <v>20090</v>
      </c>
    </row>
    <row r="13704" spans="1:23" x14ac:dyDescent="0.25">
      <c r="A13704">
        <v>6849</v>
      </c>
      <c r="B13704">
        <v>2064</v>
      </c>
      <c r="C13704" t="s">
        <v>20091</v>
      </c>
      <c r="D13704" t="s">
        <v>112</v>
      </c>
      <c r="E13704" t="s">
        <v>41</v>
      </c>
      <c r="F13704" t="s">
        <v>20092</v>
      </c>
      <c r="G13704" t="str">
        <f>"00023255"</f>
        <v>00023255</v>
      </c>
      <c r="H13704">
        <v>660</v>
      </c>
      <c r="I13704">
        <v>0</v>
      </c>
      <c r="J13704">
        <v>30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R13704">
        <v>19</v>
      </c>
      <c r="S13704">
        <v>133</v>
      </c>
      <c r="V13704">
        <v>0</v>
      </c>
      <c r="W13704">
        <v>823</v>
      </c>
    </row>
    <row r="13705" spans="1:23" x14ac:dyDescent="0.25">
      <c r="H13705" t="s">
        <v>20093</v>
      </c>
    </row>
    <row r="13706" spans="1:23" x14ac:dyDescent="0.25">
      <c r="A13706">
        <v>6850</v>
      </c>
      <c r="B13706">
        <v>4025</v>
      </c>
      <c r="C13706" t="s">
        <v>3055</v>
      </c>
      <c r="D13706" t="s">
        <v>196</v>
      </c>
      <c r="E13706" t="s">
        <v>4362</v>
      </c>
      <c r="F13706" t="s">
        <v>20094</v>
      </c>
      <c r="G13706" t="str">
        <f>"201511020928"</f>
        <v>201511020928</v>
      </c>
      <c r="H13706">
        <v>792</v>
      </c>
      <c r="I13706">
        <v>0</v>
      </c>
      <c r="J13706">
        <v>30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0</v>
      </c>
      <c r="V13706">
        <v>0</v>
      </c>
      <c r="W13706">
        <v>822</v>
      </c>
    </row>
    <row r="13707" spans="1:23" x14ac:dyDescent="0.25">
      <c r="H13707" t="s">
        <v>20095</v>
      </c>
    </row>
    <row r="13708" spans="1:23" x14ac:dyDescent="0.25">
      <c r="A13708">
        <v>6851</v>
      </c>
      <c r="B13708">
        <v>5569</v>
      </c>
      <c r="C13708" t="s">
        <v>20096</v>
      </c>
      <c r="D13708" t="s">
        <v>79</v>
      </c>
      <c r="E13708" t="s">
        <v>41</v>
      </c>
      <c r="F13708" t="s">
        <v>20097</v>
      </c>
      <c r="G13708" t="str">
        <f>"00094751"</f>
        <v>00094751</v>
      </c>
      <c r="H13708">
        <v>792</v>
      </c>
      <c r="I13708">
        <v>0</v>
      </c>
      <c r="J13708">
        <v>30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V13708">
        <v>1</v>
      </c>
      <c r="W13708">
        <v>822</v>
      </c>
    </row>
    <row r="13709" spans="1:23" x14ac:dyDescent="0.25">
      <c r="H13709" t="s">
        <v>20098</v>
      </c>
    </row>
    <row r="13710" spans="1:23" x14ac:dyDescent="0.25">
      <c r="A13710">
        <v>6852</v>
      </c>
      <c r="B13710">
        <v>8475</v>
      </c>
      <c r="C13710" t="s">
        <v>5471</v>
      </c>
      <c r="D13710" t="s">
        <v>489</v>
      </c>
      <c r="E13710" t="s">
        <v>694</v>
      </c>
      <c r="F13710" t="s">
        <v>20099</v>
      </c>
      <c r="G13710" t="str">
        <f>"201511029208"</f>
        <v>201511029208</v>
      </c>
      <c r="H13710">
        <v>759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  <c r="R13710">
        <v>9</v>
      </c>
      <c r="S13710">
        <v>63</v>
      </c>
      <c r="V13710">
        <v>0</v>
      </c>
      <c r="W13710">
        <v>822</v>
      </c>
    </row>
    <row r="13711" spans="1:23" x14ac:dyDescent="0.25">
      <c r="H13711" t="s">
        <v>1925</v>
      </c>
    </row>
    <row r="13712" spans="1:23" x14ac:dyDescent="0.25">
      <c r="A13712">
        <v>6853</v>
      </c>
      <c r="B13712">
        <v>8854</v>
      </c>
      <c r="C13712" t="s">
        <v>20100</v>
      </c>
      <c r="D13712" t="s">
        <v>75</v>
      </c>
      <c r="E13712" t="s">
        <v>51</v>
      </c>
      <c r="F13712" t="s">
        <v>20101</v>
      </c>
      <c r="G13712" t="str">
        <f>"00075714"</f>
        <v>00075714</v>
      </c>
      <c r="H13712">
        <v>770</v>
      </c>
      <c r="I13712">
        <v>0</v>
      </c>
      <c r="J13712">
        <v>30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  <c r="R13712">
        <v>3</v>
      </c>
      <c r="S13712">
        <v>21</v>
      </c>
      <c r="V13712">
        <v>0</v>
      </c>
      <c r="W13712">
        <v>821</v>
      </c>
    </row>
    <row r="13713" spans="1:23" x14ac:dyDescent="0.25">
      <c r="H13713" t="s">
        <v>20102</v>
      </c>
    </row>
    <row r="13714" spans="1:23" x14ac:dyDescent="0.25">
      <c r="A13714">
        <v>6854</v>
      </c>
      <c r="B13714">
        <v>2005</v>
      </c>
      <c r="C13714" t="s">
        <v>20103</v>
      </c>
      <c r="D13714" t="s">
        <v>83</v>
      </c>
      <c r="E13714" t="s">
        <v>60</v>
      </c>
      <c r="F13714" t="s">
        <v>20104</v>
      </c>
      <c r="G13714" t="str">
        <f>"201511037295"</f>
        <v>201511037295</v>
      </c>
      <c r="H13714">
        <v>660</v>
      </c>
      <c r="I13714">
        <v>0</v>
      </c>
      <c r="J13714">
        <v>0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R13714">
        <v>23</v>
      </c>
      <c r="S13714">
        <v>161</v>
      </c>
      <c r="V13714">
        <v>0</v>
      </c>
      <c r="W13714">
        <v>821</v>
      </c>
    </row>
    <row r="13715" spans="1:23" x14ac:dyDescent="0.25">
      <c r="H13715" t="s">
        <v>20105</v>
      </c>
    </row>
    <row r="13716" spans="1:23" x14ac:dyDescent="0.25">
      <c r="A13716">
        <v>6855</v>
      </c>
      <c r="B13716">
        <v>7637</v>
      </c>
      <c r="C13716" t="s">
        <v>20106</v>
      </c>
      <c r="D13716" t="s">
        <v>19285</v>
      </c>
      <c r="E13716" t="s">
        <v>13441</v>
      </c>
      <c r="F13716" t="s">
        <v>20107</v>
      </c>
      <c r="G13716" t="str">
        <f>"00025395"</f>
        <v>00025395</v>
      </c>
      <c r="H13716">
        <v>770</v>
      </c>
      <c r="I13716">
        <v>0</v>
      </c>
      <c r="J13716">
        <v>50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R13716">
        <v>0</v>
      </c>
      <c r="S13716">
        <v>0</v>
      </c>
      <c r="V13716">
        <v>0</v>
      </c>
      <c r="W13716">
        <v>820</v>
      </c>
    </row>
    <row r="13717" spans="1:23" x14ac:dyDescent="0.25">
      <c r="H13717" t="s">
        <v>20108</v>
      </c>
    </row>
    <row r="13718" spans="1:23" x14ac:dyDescent="0.25">
      <c r="A13718">
        <v>6856</v>
      </c>
      <c r="B13718">
        <v>5927</v>
      </c>
      <c r="C13718" t="s">
        <v>20109</v>
      </c>
      <c r="D13718" t="s">
        <v>1540</v>
      </c>
      <c r="E13718" t="s">
        <v>51</v>
      </c>
      <c r="F13718" t="s">
        <v>20110</v>
      </c>
      <c r="G13718" t="str">
        <f>"00022032"</f>
        <v>00022032</v>
      </c>
      <c r="H13718">
        <v>770</v>
      </c>
      <c r="I13718">
        <v>0</v>
      </c>
      <c r="J13718">
        <v>50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  <c r="R13718">
        <v>0</v>
      </c>
      <c r="S13718">
        <v>0</v>
      </c>
      <c r="V13718">
        <v>0</v>
      </c>
      <c r="W13718">
        <v>820</v>
      </c>
    </row>
    <row r="13719" spans="1:23" x14ac:dyDescent="0.25">
      <c r="H13719" t="s">
        <v>20111</v>
      </c>
    </row>
    <row r="13720" spans="1:23" x14ac:dyDescent="0.25">
      <c r="A13720">
        <v>6857</v>
      </c>
      <c r="B13720">
        <v>1461</v>
      </c>
      <c r="C13720" t="s">
        <v>20112</v>
      </c>
      <c r="D13720" t="s">
        <v>383</v>
      </c>
      <c r="E13720" t="s">
        <v>4287</v>
      </c>
      <c r="F13720" t="s">
        <v>20113</v>
      </c>
      <c r="G13720" t="str">
        <f>"00067655"</f>
        <v>00067655</v>
      </c>
      <c r="H13720">
        <v>770</v>
      </c>
      <c r="I13720">
        <v>0</v>
      </c>
      <c r="J13720">
        <v>50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0</v>
      </c>
      <c r="R13720">
        <v>0</v>
      </c>
      <c r="S13720">
        <v>0</v>
      </c>
      <c r="V13720">
        <v>2</v>
      </c>
      <c r="W13720">
        <v>820</v>
      </c>
    </row>
    <row r="13721" spans="1:23" x14ac:dyDescent="0.25">
      <c r="H13721" t="s">
        <v>20114</v>
      </c>
    </row>
    <row r="13722" spans="1:23" x14ac:dyDescent="0.25">
      <c r="A13722">
        <v>6858</v>
      </c>
      <c r="B13722">
        <v>9680</v>
      </c>
      <c r="C13722" t="s">
        <v>20115</v>
      </c>
      <c r="D13722" t="s">
        <v>495</v>
      </c>
      <c r="E13722" t="s">
        <v>41</v>
      </c>
      <c r="F13722" t="s">
        <v>20116</v>
      </c>
      <c r="G13722" t="str">
        <f>"00094385"</f>
        <v>00094385</v>
      </c>
      <c r="H13722">
        <v>770</v>
      </c>
      <c r="I13722">
        <v>0</v>
      </c>
      <c r="J13722">
        <v>50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0</v>
      </c>
      <c r="R13722">
        <v>0</v>
      </c>
      <c r="S13722">
        <v>0</v>
      </c>
      <c r="V13722">
        <v>2</v>
      </c>
      <c r="W13722">
        <v>820</v>
      </c>
    </row>
    <row r="13723" spans="1:23" x14ac:dyDescent="0.25">
      <c r="H13723" t="s">
        <v>20117</v>
      </c>
    </row>
    <row r="13724" spans="1:23" x14ac:dyDescent="0.25">
      <c r="A13724">
        <v>6859</v>
      </c>
      <c r="B13724">
        <v>4237</v>
      </c>
      <c r="C13724" t="s">
        <v>20118</v>
      </c>
      <c r="D13724" t="s">
        <v>1336</v>
      </c>
      <c r="E13724" t="s">
        <v>196</v>
      </c>
      <c r="F13724" t="s">
        <v>20119</v>
      </c>
      <c r="G13724" t="str">
        <f>"00072934"</f>
        <v>00072934</v>
      </c>
      <c r="H13724">
        <v>550</v>
      </c>
      <c r="I13724">
        <v>150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>
        <v>70</v>
      </c>
      <c r="P13724">
        <v>50</v>
      </c>
      <c r="Q13724">
        <v>0</v>
      </c>
      <c r="R13724">
        <v>0</v>
      </c>
      <c r="S13724">
        <v>0</v>
      </c>
      <c r="V13724">
        <v>0</v>
      </c>
      <c r="W13724">
        <v>820</v>
      </c>
    </row>
    <row r="13725" spans="1:23" x14ac:dyDescent="0.25">
      <c r="H13725" t="s">
        <v>20120</v>
      </c>
    </row>
    <row r="13726" spans="1:23" x14ac:dyDescent="0.25">
      <c r="A13726">
        <v>6860</v>
      </c>
      <c r="B13726">
        <v>3057</v>
      </c>
      <c r="C13726" t="s">
        <v>12184</v>
      </c>
      <c r="D13726" t="s">
        <v>20121</v>
      </c>
      <c r="E13726" t="s">
        <v>55</v>
      </c>
      <c r="F13726" t="s">
        <v>20122</v>
      </c>
      <c r="G13726" t="str">
        <f>"201511024182"</f>
        <v>201511024182</v>
      </c>
      <c r="H13726" t="s">
        <v>3307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0</v>
      </c>
      <c r="V13726">
        <v>0</v>
      </c>
      <c r="W13726" t="s">
        <v>3307</v>
      </c>
    </row>
    <row r="13727" spans="1:23" x14ac:dyDescent="0.25">
      <c r="H13727" t="s">
        <v>20123</v>
      </c>
    </row>
    <row r="13728" spans="1:23" x14ac:dyDescent="0.25">
      <c r="A13728">
        <v>6861</v>
      </c>
      <c r="B13728">
        <v>2921</v>
      </c>
      <c r="C13728" t="s">
        <v>20124</v>
      </c>
      <c r="D13728" t="s">
        <v>20125</v>
      </c>
      <c r="E13728" t="s">
        <v>20126</v>
      </c>
      <c r="F13728" t="s">
        <v>20127</v>
      </c>
      <c r="G13728" t="str">
        <f>"00028612"</f>
        <v>00028612</v>
      </c>
      <c r="H13728" t="s">
        <v>3307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  <c r="R13728">
        <v>0</v>
      </c>
      <c r="S13728">
        <v>0</v>
      </c>
      <c r="V13728">
        <v>0</v>
      </c>
      <c r="W13728" t="s">
        <v>3307</v>
      </c>
    </row>
    <row r="13729" spans="1:23" x14ac:dyDescent="0.25">
      <c r="H13729" t="s">
        <v>20128</v>
      </c>
    </row>
    <row r="13730" spans="1:23" x14ac:dyDescent="0.25">
      <c r="A13730">
        <v>6862</v>
      </c>
      <c r="B13730">
        <v>4564</v>
      </c>
      <c r="C13730" t="s">
        <v>5848</v>
      </c>
      <c r="D13730" t="s">
        <v>187</v>
      </c>
      <c r="E13730" t="s">
        <v>70</v>
      </c>
      <c r="F13730" t="s">
        <v>20129</v>
      </c>
      <c r="G13730" t="str">
        <f>"201511023726"</f>
        <v>201511023726</v>
      </c>
      <c r="H13730" t="s">
        <v>3307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  <c r="R13730">
        <v>0</v>
      </c>
      <c r="S13730">
        <v>0</v>
      </c>
      <c r="V13730">
        <v>1</v>
      </c>
      <c r="W13730" t="s">
        <v>3307</v>
      </c>
    </row>
    <row r="13731" spans="1:23" x14ac:dyDescent="0.25">
      <c r="H13731" t="s">
        <v>20130</v>
      </c>
    </row>
    <row r="13732" spans="1:23" x14ac:dyDescent="0.25">
      <c r="A13732">
        <v>6863</v>
      </c>
      <c r="B13732">
        <v>57</v>
      </c>
      <c r="C13732" t="s">
        <v>20131</v>
      </c>
      <c r="D13732" t="s">
        <v>40</v>
      </c>
      <c r="E13732" t="s">
        <v>8375</v>
      </c>
      <c r="F13732" t="s">
        <v>20132</v>
      </c>
      <c r="G13732" t="str">
        <f>"00025295"</f>
        <v>00025295</v>
      </c>
      <c r="H13732" t="s">
        <v>3307</v>
      </c>
      <c r="I13732">
        <v>0</v>
      </c>
      <c r="J13732">
        <v>0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0</v>
      </c>
      <c r="R13732">
        <v>0</v>
      </c>
      <c r="S13732">
        <v>0</v>
      </c>
      <c r="V13732">
        <v>1</v>
      </c>
      <c r="W13732" t="s">
        <v>3307</v>
      </c>
    </row>
    <row r="13733" spans="1:23" x14ac:dyDescent="0.25">
      <c r="H13733" t="s">
        <v>20133</v>
      </c>
    </row>
    <row r="13734" spans="1:23" x14ac:dyDescent="0.25">
      <c r="A13734">
        <v>6864</v>
      </c>
      <c r="B13734">
        <v>523</v>
      </c>
      <c r="C13734" t="s">
        <v>20134</v>
      </c>
      <c r="D13734" t="s">
        <v>20135</v>
      </c>
      <c r="E13734" t="s">
        <v>18475</v>
      </c>
      <c r="F13734" t="s">
        <v>20136</v>
      </c>
      <c r="G13734" t="str">
        <f>"00049202"</f>
        <v>00049202</v>
      </c>
      <c r="H13734" t="s">
        <v>3307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  <c r="R13734">
        <v>0</v>
      </c>
      <c r="S13734">
        <v>0</v>
      </c>
      <c r="V13734">
        <v>0</v>
      </c>
      <c r="W13734" t="s">
        <v>3307</v>
      </c>
    </row>
    <row r="13735" spans="1:23" x14ac:dyDescent="0.25">
      <c r="H13735">
        <v>833</v>
      </c>
    </row>
    <row r="13736" spans="1:23" x14ac:dyDescent="0.25">
      <c r="A13736">
        <v>6865</v>
      </c>
      <c r="B13736">
        <v>9577</v>
      </c>
      <c r="C13736" t="s">
        <v>19451</v>
      </c>
      <c r="D13736" t="s">
        <v>379</v>
      </c>
      <c r="E13736" t="s">
        <v>222</v>
      </c>
      <c r="F13736" t="s">
        <v>19452</v>
      </c>
      <c r="G13736" t="str">
        <f>"201511022509"</f>
        <v>201511022509</v>
      </c>
      <c r="H13736" t="s">
        <v>3307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0</v>
      </c>
      <c r="R13736">
        <v>0</v>
      </c>
      <c r="S13736">
        <v>0</v>
      </c>
      <c r="V13736">
        <v>1</v>
      </c>
      <c r="W13736" t="s">
        <v>3307</v>
      </c>
    </row>
    <row r="13737" spans="1:23" x14ac:dyDescent="0.25">
      <c r="H13737" t="s">
        <v>19454</v>
      </c>
    </row>
    <row r="13738" spans="1:23" x14ac:dyDescent="0.25">
      <c r="A13738">
        <v>6866</v>
      </c>
      <c r="B13738">
        <v>151</v>
      </c>
      <c r="C13738" t="s">
        <v>19594</v>
      </c>
      <c r="D13738" t="s">
        <v>1113</v>
      </c>
      <c r="E13738" t="s">
        <v>51</v>
      </c>
      <c r="F13738" t="s">
        <v>19595</v>
      </c>
      <c r="G13738" t="str">
        <f>"201510000883"</f>
        <v>201510000883</v>
      </c>
      <c r="H13738" t="s">
        <v>3307</v>
      </c>
      <c r="I13738">
        <v>0</v>
      </c>
      <c r="J13738">
        <v>0</v>
      </c>
      <c r="K13738">
        <v>0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</v>
      </c>
      <c r="R13738">
        <v>0</v>
      </c>
      <c r="S13738">
        <v>0</v>
      </c>
      <c r="V13738">
        <v>0</v>
      </c>
      <c r="W13738" t="s">
        <v>3307</v>
      </c>
    </row>
    <row r="13739" spans="1:23" x14ac:dyDescent="0.25">
      <c r="H13739" t="s">
        <v>19597</v>
      </c>
    </row>
    <row r="13740" spans="1:23" x14ac:dyDescent="0.25">
      <c r="A13740">
        <v>6867</v>
      </c>
      <c r="B13740">
        <v>667</v>
      </c>
      <c r="C13740" t="s">
        <v>912</v>
      </c>
      <c r="D13740" t="s">
        <v>230</v>
      </c>
      <c r="E13740" t="s">
        <v>15</v>
      </c>
      <c r="F13740" t="s">
        <v>20137</v>
      </c>
      <c r="G13740" t="str">
        <f>"201511028577"</f>
        <v>201511028577</v>
      </c>
      <c r="H13740" t="s">
        <v>3307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R13740">
        <v>0</v>
      </c>
      <c r="S13740">
        <v>0</v>
      </c>
      <c r="V13740">
        <v>0</v>
      </c>
      <c r="W13740" t="s">
        <v>3307</v>
      </c>
    </row>
    <row r="13741" spans="1:23" x14ac:dyDescent="0.25">
      <c r="H13741" t="s">
        <v>20138</v>
      </c>
    </row>
    <row r="13742" spans="1:23" x14ac:dyDescent="0.25">
      <c r="A13742">
        <v>6868</v>
      </c>
      <c r="B13742">
        <v>6339</v>
      </c>
      <c r="C13742" t="s">
        <v>20139</v>
      </c>
      <c r="D13742" t="s">
        <v>3039</v>
      </c>
      <c r="E13742" t="s">
        <v>15</v>
      </c>
      <c r="F13742" t="s">
        <v>20140</v>
      </c>
      <c r="G13742" t="str">
        <f>"00092926"</f>
        <v>00092926</v>
      </c>
      <c r="H13742" t="s">
        <v>8509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  <c r="R13742">
        <v>22</v>
      </c>
      <c r="S13742">
        <v>154</v>
      </c>
      <c r="V13742">
        <v>0</v>
      </c>
      <c r="W13742" t="s">
        <v>3307</v>
      </c>
    </row>
    <row r="13743" spans="1:23" x14ac:dyDescent="0.25">
      <c r="H13743" t="s">
        <v>735</v>
      </c>
    </row>
    <row r="13744" spans="1:23" x14ac:dyDescent="0.25">
      <c r="A13744">
        <v>6869</v>
      </c>
      <c r="B13744">
        <v>7726</v>
      </c>
      <c r="C13744" t="s">
        <v>20141</v>
      </c>
      <c r="D13744" t="s">
        <v>187</v>
      </c>
      <c r="E13744" t="s">
        <v>70</v>
      </c>
      <c r="F13744" t="s">
        <v>20142</v>
      </c>
      <c r="G13744" t="str">
        <f>"00090392"</f>
        <v>00090392</v>
      </c>
      <c r="H13744">
        <v>770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R13744">
        <v>7</v>
      </c>
      <c r="S13744">
        <v>49</v>
      </c>
      <c r="V13744">
        <v>0</v>
      </c>
      <c r="W13744">
        <v>819</v>
      </c>
    </row>
    <row r="13745" spans="1:23" x14ac:dyDescent="0.25">
      <c r="H13745" t="s">
        <v>20143</v>
      </c>
    </row>
    <row r="13746" spans="1:23" x14ac:dyDescent="0.25">
      <c r="A13746">
        <v>6870</v>
      </c>
      <c r="B13746">
        <v>1597</v>
      </c>
      <c r="C13746" t="s">
        <v>6642</v>
      </c>
      <c r="D13746" t="s">
        <v>10585</v>
      </c>
      <c r="E13746" t="s">
        <v>60</v>
      </c>
      <c r="F13746" t="s">
        <v>20144</v>
      </c>
      <c r="G13746" t="str">
        <f>"201511032524"</f>
        <v>201511032524</v>
      </c>
      <c r="H13746">
        <v>627</v>
      </c>
      <c r="I13746">
        <v>150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  <c r="R13746">
        <v>6</v>
      </c>
      <c r="S13746">
        <v>42</v>
      </c>
      <c r="V13746">
        <v>0</v>
      </c>
      <c r="W13746">
        <v>819</v>
      </c>
    </row>
    <row r="13747" spans="1:23" x14ac:dyDescent="0.25">
      <c r="H13747" t="s">
        <v>20145</v>
      </c>
    </row>
    <row r="13748" spans="1:23" x14ac:dyDescent="0.25">
      <c r="A13748">
        <v>6871</v>
      </c>
      <c r="B13748">
        <v>7550</v>
      </c>
      <c r="C13748" t="s">
        <v>16512</v>
      </c>
      <c r="D13748" t="s">
        <v>651</v>
      </c>
      <c r="E13748" t="s">
        <v>20</v>
      </c>
      <c r="F13748" t="s">
        <v>20146</v>
      </c>
      <c r="G13748" t="str">
        <f>"201511007219"</f>
        <v>201511007219</v>
      </c>
      <c r="H13748" t="s">
        <v>10108</v>
      </c>
      <c r="I13748">
        <v>0</v>
      </c>
      <c r="J13748">
        <v>0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  <c r="R13748">
        <v>0</v>
      </c>
      <c r="S13748">
        <v>0</v>
      </c>
      <c r="V13748">
        <v>1</v>
      </c>
      <c r="W13748" t="s">
        <v>10108</v>
      </c>
    </row>
    <row r="13749" spans="1:23" x14ac:dyDescent="0.25">
      <c r="H13749" t="s">
        <v>20147</v>
      </c>
    </row>
    <row r="13750" spans="1:23" x14ac:dyDescent="0.25">
      <c r="A13750">
        <v>6872</v>
      </c>
      <c r="B13750">
        <v>10315</v>
      </c>
      <c r="C13750" t="s">
        <v>20148</v>
      </c>
      <c r="D13750" t="s">
        <v>83</v>
      </c>
      <c r="E13750" t="s">
        <v>55</v>
      </c>
      <c r="F13750" t="s">
        <v>20149</v>
      </c>
      <c r="G13750" t="str">
        <f>"00049305"</f>
        <v>00049305</v>
      </c>
      <c r="H13750" t="s">
        <v>10108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  <c r="R13750">
        <v>0</v>
      </c>
      <c r="S13750">
        <v>0</v>
      </c>
      <c r="V13750">
        <v>1</v>
      </c>
      <c r="W13750" t="s">
        <v>10108</v>
      </c>
    </row>
    <row r="13751" spans="1:23" x14ac:dyDescent="0.25">
      <c r="H13751">
        <v>840</v>
      </c>
    </row>
    <row r="13752" spans="1:23" x14ac:dyDescent="0.25">
      <c r="A13752">
        <v>6873</v>
      </c>
      <c r="B13752">
        <v>6061</v>
      </c>
      <c r="C13752" t="s">
        <v>20150</v>
      </c>
      <c r="D13752" t="s">
        <v>1399</v>
      </c>
      <c r="E13752" t="s">
        <v>188</v>
      </c>
      <c r="F13752" t="s">
        <v>20151</v>
      </c>
      <c r="G13752" t="str">
        <f>"00022685"</f>
        <v>00022685</v>
      </c>
      <c r="H13752" t="s">
        <v>16013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  <c r="R13752">
        <v>5</v>
      </c>
      <c r="S13752">
        <v>35</v>
      </c>
      <c r="V13752">
        <v>0</v>
      </c>
      <c r="W13752" t="s">
        <v>20152</v>
      </c>
    </row>
    <row r="13753" spans="1:23" x14ac:dyDescent="0.25">
      <c r="H13753" t="s">
        <v>20153</v>
      </c>
    </row>
    <row r="13754" spans="1:23" x14ac:dyDescent="0.25">
      <c r="A13754">
        <v>6874</v>
      </c>
      <c r="B13754">
        <v>3326</v>
      </c>
      <c r="C13754" t="s">
        <v>2312</v>
      </c>
      <c r="D13754" t="s">
        <v>379</v>
      </c>
      <c r="E13754" t="s">
        <v>165</v>
      </c>
      <c r="F13754" t="s">
        <v>20154</v>
      </c>
      <c r="G13754" t="str">
        <f>"201511037557"</f>
        <v>201511037557</v>
      </c>
      <c r="H13754">
        <v>638</v>
      </c>
      <c r="I13754">
        <v>150</v>
      </c>
      <c r="J13754">
        <v>30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0</v>
      </c>
      <c r="Q13754">
        <v>0</v>
      </c>
      <c r="R13754">
        <v>0</v>
      </c>
      <c r="S13754">
        <v>0</v>
      </c>
      <c r="V13754">
        <v>2</v>
      </c>
      <c r="W13754">
        <v>818</v>
      </c>
    </row>
    <row r="13755" spans="1:23" x14ac:dyDescent="0.25">
      <c r="H13755" t="s">
        <v>20155</v>
      </c>
    </row>
    <row r="13756" spans="1:23" x14ac:dyDescent="0.25">
      <c r="A13756">
        <v>6875</v>
      </c>
      <c r="B13756">
        <v>4650</v>
      </c>
      <c r="C13756" t="s">
        <v>20156</v>
      </c>
      <c r="D13756" t="s">
        <v>140</v>
      </c>
      <c r="E13756" t="s">
        <v>25</v>
      </c>
      <c r="F13756" t="s">
        <v>20157</v>
      </c>
      <c r="G13756" t="str">
        <f>"00091232"</f>
        <v>00091232</v>
      </c>
      <c r="H13756" t="s">
        <v>20158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0</v>
      </c>
      <c r="R13756">
        <v>0</v>
      </c>
      <c r="S13756">
        <v>0</v>
      </c>
      <c r="V13756">
        <v>0</v>
      </c>
      <c r="W13756" t="s">
        <v>20158</v>
      </c>
    </row>
    <row r="13757" spans="1:23" x14ac:dyDescent="0.25">
      <c r="H13757" t="s">
        <v>20159</v>
      </c>
    </row>
    <row r="13758" spans="1:23" x14ac:dyDescent="0.25">
      <c r="A13758">
        <v>6876</v>
      </c>
      <c r="B13758">
        <v>4812</v>
      </c>
      <c r="C13758" t="s">
        <v>20160</v>
      </c>
      <c r="D13758" t="s">
        <v>20161</v>
      </c>
      <c r="E13758" t="s">
        <v>4836</v>
      </c>
      <c r="F13758" t="s">
        <v>20162</v>
      </c>
      <c r="G13758" t="str">
        <f>"00030324"</f>
        <v>00030324</v>
      </c>
      <c r="H13758">
        <v>726</v>
      </c>
      <c r="I13758">
        <v>0</v>
      </c>
      <c r="J13758">
        <v>0</v>
      </c>
      <c r="K13758">
        <v>0</v>
      </c>
      <c r="L13758">
        <v>0</v>
      </c>
      <c r="M13758">
        <v>0</v>
      </c>
      <c r="N13758">
        <v>0</v>
      </c>
      <c r="O13758">
        <v>0</v>
      </c>
      <c r="P13758">
        <v>0</v>
      </c>
      <c r="Q13758">
        <v>0</v>
      </c>
      <c r="R13758">
        <v>13</v>
      </c>
      <c r="S13758">
        <v>91</v>
      </c>
      <c r="V13758">
        <v>2</v>
      </c>
      <c r="W13758">
        <v>817</v>
      </c>
    </row>
    <row r="13759" spans="1:23" x14ac:dyDescent="0.25">
      <c r="H13759" t="s">
        <v>20163</v>
      </c>
    </row>
    <row r="13760" spans="1:23" x14ac:dyDescent="0.25">
      <c r="A13760">
        <v>6877</v>
      </c>
      <c r="B13760">
        <v>8753</v>
      </c>
      <c r="C13760" t="s">
        <v>20164</v>
      </c>
      <c r="D13760" t="s">
        <v>379</v>
      </c>
      <c r="E13760" t="s">
        <v>55</v>
      </c>
      <c r="F13760" t="s">
        <v>20165</v>
      </c>
      <c r="G13760" t="str">
        <f>"00024418"</f>
        <v>00024418</v>
      </c>
      <c r="H13760" t="s">
        <v>4763</v>
      </c>
      <c r="I13760">
        <v>0</v>
      </c>
      <c r="J13760">
        <v>30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  <c r="R13760">
        <v>0</v>
      </c>
      <c r="S13760">
        <v>0</v>
      </c>
      <c r="V13760">
        <v>2</v>
      </c>
      <c r="W13760" t="s">
        <v>20166</v>
      </c>
    </row>
    <row r="13761" spans="1:23" x14ac:dyDescent="0.25">
      <c r="H13761" t="s">
        <v>20167</v>
      </c>
    </row>
    <row r="13762" spans="1:23" x14ac:dyDescent="0.25">
      <c r="A13762">
        <v>6878</v>
      </c>
      <c r="B13762">
        <v>4796</v>
      </c>
      <c r="C13762" t="s">
        <v>20168</v>
      </c>
      <c r="D13762" t="s">
        <v>14</v>
      </c>
      <c r="E13762" t="s">
        <v>188</v>
      </c>
      <c r="F13762" t="s">
        <v>20169</v>
      </c>
      <c r="G13762" t="str">
        <f>"00050141"</f>
        <v>00050141</v>
      </c>
      <c r="H13762" t="s">
        <v>4274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0</v>
      </c>
      <c r="R13762">
        <v>8</v>
      </c>
      <c r="S13762">
        <v>56</v>
      </c>
      <c r="V13762">
        <v>1</v>
      </c>
      <c r="W13762" t="s">
        <v>20170</v>
      </c>
    </row>
    <row r="13763" spans="1:23" x14ac:dyDescent="0.25">
      <c r="H13763">
        <v>833</v>
      </c>
    </row>
    <row r="13764" spans="1:23" x14ac:dyDescent="0.25">
      <c r="A13764">
        <v>6879</v>
      </c>
      <c r="B13764">
        <v>2744</v>
      </c>
      <c r="C13764" t="s">
        <v>3149</v>
      </c>
      <c r="D13764" t="s">
        <v>6296</v>
      </c>
      <c r="E13764" t="s">
        <v>55</v>
      </c>
      <c r="F13764" t="s">
        <v>20171</v>
      </c>
      <c r="G13764" t="str">
        <f>"00046492"</f>
        <v>00046492</v>
      </c>
      <c r="H13764">
        <v>704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  <c r="R13764">
        <v>16</v>
      </c>
      <c r="S13764">
        <v>112</v>
      </c>
      <c r="V13764">
        <v>1</v>
      </c>
      <c r="W13764">
        <v>816</v>
      </c>
    </row>
    <row r="13765" spans="1:23" x14ac:dyDescent="0.25">
      <c r="H13765" t="s">
        <v>1925</v>
      </c>
    </row>
    <row r="13766" spans="1:23" x14ac:dyDescent="0.25">
      <c r="A13766">
        <v>6880</v>
      </c>
      <c r="B13766">
        <v>5726</v>
      </c>
      <c r="C13766" t="s">
        <v>20172</v>
      </c>
      <c r="D13766" t="s">
        <v>20173</v>
      </c>
      <c r="E13766" t="s">
        <v>20174</v>
      </c>
      <c r="F13766" t="s">
        <v>20175</v>
      </c>
      <c r="G13766" t="str">
        <f>"201511037607"</f>
        <v>201511037607</v>
      </c>
      <c r="H13766" t="s">
        <v>4742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  <c r="R13766">
        <v>12</v>
      </c>
      <c r="S13766">
        <v>84</v>
      </c>
      <c r="V13766">
        <v>0</v>
      </c>
      <c r="W13766" t="s">
        <v>20176</v>
      </c>
    </row>
    <row r="13767" spans="1:23" x14ac:dyDescent="0.25">
      <c r="H13767" t="s">
        <v>5493</v>
      </c>
    </row>
    <row r="13768" spans="1:23" x14ac:dyDescent="0.25">
      <c r="A13768">
        <v>6881</v>
      </c>
      <c r="B13768">
        <v>4293</v>
      </c>
      <c r="C13768" t="s">
        <v>20177</v>
      </c>
      <c r="D13768" t="s">
        <v>51</v>
      </c>
      <c r="E13768" t="s">
        <v>20178</v>
      </c>
      <c r="F13768" t="s">
        <v>20179</v>
      </c>
      <c r="G13768" t="str">
        <f>"201604005177"</f>
        <v>201604005177</v>
      </c>
      <c r="H13768">
        <v>715</v>
      </c>
      <c r="I13768">
        <v>0</v>
      </c>
      <c r="J13768">
        <v>30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0</v>
      </c>
      <c r="R13768">
        <v>10</v>
      </c>
      <c r="S13768">
        <v>70</v>
      </c>
      <c r="V13768">
        <v>0</v>
      </c>
      <c r="W13768">
        <v>815</v>
      </c>
    </row>
    <row r="13769" spans="1:23" x14ac:dyDescent="0.25">
      <c r="H13769" t="s">
        <v>20180</v>
      </c>
    </row>
    <row r="13770" spans="1:23" x14ac:dyDescent="0.25">
      <c r="A13770">
        <v>6882</v>
      </c>
      <c r="B13770">
        <v>7084</v>
      </c>
      <c r="C13770" t="s">
        <v>2572</v>
      </c>
      <c r="D13770" t="s">
        <v>20181</v>
      </c>
      <c r="E13770" t="s">
        <v>25</v>
      </c>
      <c r="F13770" t="s">
        <v>20182</v>
      </c>
      <c r="G13770" t="str">
        <f>"00055607"</f>
        <v>00055607</v>
      </c>
      <c r="H13770" t="s">
        <v>4560</v>
      </c>
      <c r="I13770">
        <v>0</v>
      </c>
      <c r="J13770">
        <v>30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R13770">
        <v>6</v>
      </c>
      <c r="S13770">
        <v>42</v>
      </c>
      <c r="V13770">
        <v>0</v>
      </c>
      <c r="W13770" t="s">
        <v>20183</v>
      </c>
    </row>
    <row r="13771" spans="1:23" x14ac:dyDescent="0.25">
      <c r="H13771" t="s">
        <v>20184</v>
      </c>
    </row>
    <row r="13772" spans="1:23" x14ac:dyDescent="0.25">
      <c r="A13772">
        <v>6883</v>
      </c>
      <c r="B13772">
        <v>830</v>
      </c>
      <c r="C13772" t="s">
        <v>3140</v>
      </c>
      <c r="D13772" t="s">
        <v>842</v>
      </c>
      <c r="E13772" t="s">
        <v>25</v>
      </c>
      <c r="F13772" t="s">
        <v>20185</v>
      </c>
      <c r="G13772" t="str">
        <f>"00069738"</f>
        <v>00069738</v>
      </c>
      <c r="H13772">
        <v>814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0</v>
      </c>
      <c r="R13772">
        <v>0</v>
      </c>
      <c r="S13772">
        <v>0</v>
      </c>
      <c r="V13772">
        <v>0</v>
      </c>
      <c r="W13772">
        <v>814</v>
      </c>
    </row>
    <row r="13773" spans="1:23" x14ac:dyDescent="0.25">
      <c r="H13773" t="s">
        <v>20186</v>
      </c>
    </row>
    <row r="13774" spans="1:23" x14ac:dyDescent="0.25">
      <c r="A13774">
        <v>6884</v>
      </c>
      <c r="B13774">
        <v>5282</v>
      </c>
      <c r="C13774" t="s">
        <v>20187</v>
      </c>
      <c r="D13774" t="s">
        <v>1540</v>
      </c>
      <c r="E13774" t="s">
        <v>3211</v>
      </c>
      <c r="F13774" t="s">
        <v>20188</v>
      </c>
      <c r="G13774" t="str">
        <f>"00073032"</f>
        <v>00073032</v>
      </c>
      <c r="H13774">
        <v>814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  <c r="R13774">
        <v>0</v>
      </c>
      <c r="S13774">
        <v>0</v>
      </c>
      <c r="V13774">
        <v>0</v>
      </c>
      <c r="W13774">
        <v>814</v>
      </c>
    </row>
    <row r="13775" spans="1:23" x14ac:dyDescent="0.25">
      <c r="H13775" t="s">
        <v>20189</v>
      </c>
    </row>
    <row r="13776" spans="1:23" x14ac:dyDescent="0.25">
      <c r="A13776">
        <v>6885</v>
      </c>
      <c r="B13776">
        <v>7512</v>
      </c>
      <c r="C13776" t="s">
        <v>20190</v>
      </c>
      <c r="D13776" t="s">
        <v>20191</v>
      </c>
      <c r="E13776" t="s">
        <v>70</v>
      </c>
      <c r="F13776" t="s">
        <v>20192</v>
      </c>
      <c r="G13776" t="str">
        <f>"00088879"</f>
        <v>00088879</v>
      </c>
      <c r="H13776">
        <v>814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  <c r="R13776">
        <v>0</v>
      </c>
      <c r="S13776">
        <v>0</v>
      </c>
      <c r="V13776">
        <v>0</v>
      </c>
      <c r="W13776">
        <v>814</v>
      </c>
    </row>
    <row r="13777" spans="1:23" x14ac:dyDescent="0.25">
      <c r="H13777" t="s">
        <v>20193</v>
      </c>
    </row>
    <row r="13778" spans="1:23" x14ac:dyDescent="0.25">
      <c r="A13778">
        <v>6886</v>
      </c>
      <c r="B13778">
        <v>3494</v>
      </c>
      <c r="C13778" t="s">
        <v>20194</v>
      </c>
      <c r="D13778" t="s">
        <v>79</v>
      </c>
      <c r="E13778" t="s">
        <v>25</v>
      </c>
      <c r="F13778" t="s">
        <v>20195</v>
      </c>
      <c r="G13778" t="str">
        <f>"00051272"</f>
        <v>00051272</v>
      </c>
      <c r="H13778">
        <v>814</v>
      </c>
      <c r="I13778">
        <v>0</v>
      </c>
      <c r="J13778">
        <v>0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0</v>
      </c>
      <c r="R13778">
        <v>0</v>
      </c>
      <c r="S13778">
        <v>0</v>
      </c>
      <c r="V13778">
        <v>0</v>
      </c>
      <c r="W13778">
        <v>814</v>
      </c>
    </row>
    <row r="13779" spans="1:23" x14ac:dyDescent="0.25">
      <c r="H13779" t="s">
        <v>2962</v>
      </c>
    </row>
    <row r="13780" spans="1:23" x14ac:dyDescent="0.25">
      <c r="A13780">
        <v>6887</v>
      </c>
      <c r="B13780">
        <v>3429</v>
      </c>
      <c r="C13780" t="s">
        <v>1062</v>
      </c>
      <c r="D13780" t="s">
        <v>3088</v>
      </c>
      <c r="E13780" t="s">
        <v>51</v>
      </c>
      <c r="F13780" t="s">
        <v>10459</v>
      </c>
      <c r="G13780" t="str">
        <f>"201511030178"</f>
        <v>201511030178</v>
      </c>
      <c r="H13780">
        <v>814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  <c r="R13780">
        <v>0</v>
      </c>
      <c r="S13780">
        <v>0</v>
      </c>
      <c r="V13780">
        <v>0</v>
      </c>
      <c r="W13780">
        <v>814</v>
      </c>
    </row>
    <row r="13781" spans="1:23" x14ac:dyDescent="0.25">
      <c r="H13781" t="s">
        <v>10460</v>
      </c>
    </row>
    <row r="13782" spans="1:23" x14ac:dyDescent="0.25">
      <c r="A13782">
        <v>6888</v>
      </c>
      <c r="B13782">
        <v>3636</v>
      </c>
      <c r="C13782" t="s">
        <v>20196</v>
      </c>
      <c r="D13782" t="s">
        <v>69</v>
      </c>
      <c r="E13782" t="s">
        <v>97</v>
      </c>
      <c r="F13782" t="s">
        <v>20197</v>
      </c>
      <c r="G13782" t="str">
        <f>"00042732"</f>
        <v>00042732</v>
      </c>
      <c r="H13782">
        <v>814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R13782">
        <v>0</v>
      </c>
      <c r="S13782">
        <v>0</v>
      </c>
      <c r="T13782">
        <v>7</v>
      </c>
      <c r="U13782">
        <v>874</v>
      </c>
      <c r="V13782">
        <v>2</v>
      </c>
      <c r="W13782">
        <v>814</v>
      </c>
    </row>
    <row r="13783" spans="1:23" x14ac:dyDescent="0.25">
      <c r="H13783" t="s">
        <v>20198</v>
      </c>
    </row>
    <row r="13784" spans="1:23" x14ac:dyDescent="0.25">
      <c r="A13784">
        <v>6889</v>
      </c>
      <c r="B13784">
        <v>3636</v>
      </c>
      <c r="C13784" t="s">
        <v>20196</v>
      </c>
      <c r="D13784" t="s">
        <v>69</v>
      </c>
      <c r="E13784" t="s">
        <v>97</v>
      </c>
      <c r="F13784" t="s">
        <v>20197</v>
      </c>
      <c r="G13784" t="str">
        <f>"00042732"</f>
        <v>00042732</v>
      </c>
      <c r="H13784">
        <v>814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V13784">
        <v>2</v>
      </c>
      <c r="W13784">
        <v>814</v>
      </c>
    </row>
    <row r="13785" spans="1:23" x14ac:dyDescent="0.25">
      <c r="H13785" t="s">
        <v>20198</v>
      </c>
    </row>
    <row r="13786" spans="1:23" x14ac:dyDescent="0.25">
      <c r="A13786">
        <v>6890</v>
      </c>
      <c r="B13786">
        <v>439</v>
      </c>
      <c r="C13786" t="s">
        <v>20199</v>
      </c>
      <c r="D13786" t="s">
        <v>113</v>
      </c>
      <c r="E13786" t="s">
        <v>70</v>
      </c>
      <c r="F13786" t="s">
        <v>20200</v>
      </c>
      <c r="G13786" t="str">
        <f>"201511007567"</f>
        <v>201511007567</v>
      </c>
      <c r="H13786">
        <v>814</v>
      </c>
      <c r="I13786">
        <v>0</v>
      </c>
      <c r="J13786">
        <v>0</v>
      </c>
      <c r="K13786">
        <v>0</v>
      </c>
      <c r="L13786">
        <v>0</v>
      </c>
      <c r="M13786">
        <v>0</v>
      </c>
      <c r="N13786">
        <v>0</v>
      </c>
      <c r="O13786">
        <v>0</v>
      </c>
      <c r="P13786">
        <v>0</v>
      </c>
      <c r="Q13786">
        <v>0</v>
      </c>
      <c r="R13786">
        <v>0</v>
      </c>
      <c r="S13786">
        <v>0</v>
      </c>
      <c r="V13786">
        <v>2</v>
      </c>
      <c r="W13786">
        <v>814</v>
      </c>
    </row>
    <row r="13787" spans="1:23" x14ac:dyDescent="0.25">
      <c r="H13787" t="s">
        <v>6982</v>
      </c>
    </row>
    <row r="13788" spans="1:23" x14ac:dyDescent="0.25">
      <c r="A13788">
        <v>6891</v>
      </c>
      <c r="B13788">
        <v>9080</v>
      </c>
      <c r="C13788" t="s">
        <v>20201</v>
      </c>
      <c r="D13788" t="s">
        <v>1315</v>
      </c>
      <c r="E13788" t="s">
        <v>184</v>
      </c>
      <c r="F13788" t="s">
        <v>20202</v>
      </c>
      <c r="G13788" t="str">
        <f>"00080018"</f>
        <v>00080018</v>
      </c>
      <c r="H13788">
        <v>814</v>
      </c>
      <c r="I13788">
        <v>0</v>
      </c>
      <c r="J13788">
        <v>0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0</v>
      </c>
      <c r="R13788">
        <v>0</v>
      </c>
      <c r="S13788">
        <v>0</v>
      </c>
      <c r="V13788">
        <v>2</v>
      </c>
      <c r="W13788">
        <v>814</v>
      </c>
    </row>
    <row r="13789" spans="1:23" x14ac:dyDescent="0.25">
      <c r="H13789" t="s">
        <v>19415</v>
      </c>
    </row>
    <row r="13790" spans="1:23" x14ac:dyDescent="0.25">
      <c r="A13790">
        <v>6892</v>
      </c>
      <c r="B13790">
        <v>1532</v>
      </c>
      <c r="C13790" t="s">
        <v>20203</v>
      </c>
      <c r="D13790" t="s">
        <v>570</v>
      </c>
      <c r="E13790" t="s">
        <v>162</v>
      </c>
      <c r="F13790" t="s">
        <v>20204</v>
      </c>
      <c r="G13790" t="str">
        <f>"201511034521"</f>
        <v>201511034521</v>
      </c>
      <c r="H13790">
        <v>814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0</v>
      </c>
      <c r="V13790">
        <v>0</v>
      </c>
      <c r="W13790">
        <v>814</v>
      </c>
    </row>
    <row r="13791" spans="1:23" x14ac:dyDescent="0.25">
      <c r="H13791" t="s">
        <v>20205</v>
      </c>
    </row>
    <row r="13792" spans="1:23" x14ac:dyDescent="0.25">
      <c r="A13792">
        <v>6893</v>
      </c>
      <c r="B13792">
        <v>8522</v>
      </c>
      <c r="C13792" t="s">
        <v>20206</v>
      </c>
      <c r="D13792" t="s">
        <v>690</v>
      </c>
      <c r="E13792" t="s">
        <v>75</v>
      </c>
      <c r="F13792" t="s">
        <v>20207</v>
      </c>
      <c r="G13792" t="str">
        <f>"201512001701"</f>
        <v>201512001701</v>
      </c>
      <c r="H13792">
        <v>814</v>
      </c>
      <c r="I13792">
        <v>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  <c r="R13792">
        <v>0</v>
      </c>
      <c r="S13792">
        <v>0</v>
      </c>
      <c r="V13792">
        <v>0</v>
      </c>
      <c r="W13792">
        <v>814</v>
      </c>
    </row>
    <row r="13793" spans="1:23" x14ac:dyDescent="0.25">
      <c r="H13793" t="s">
        <v>20208</v>
      </c>
    </row>
    <row r="13794" spans="1:23" x14ac:dyDescent="0.25">
      <c r="A13794">
        <v>6894</v>
      </c>
      <c r="B13794">
        <v>7202</v>
      </c>
      <c r="C13794" t="s">
        <v>15816</v>
      </c>
      <c r="D13794" t="s">
        <v>1518</v>
      </c>
      <c r="E13794" t="s">
        <v>55</v>
      </c>
      <c r="F13794" t="s">
        <v>15817</v>
      </c>
      <c r="G13794" t="str">
        <f>"00069766"</f>
        <v>00069766</v>
      </c>
      <c r="H13794" t="s">
        <v>15818</v>
      </c>
      <c r="I13794">
        <v>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R13794">
        <v>0</v>
      </c>
      <c r="S13794">
        <v>0</v>
      </c>
      <c r="V13794">
        <v>0</v>
      </c>
      <c r="W13794" t="s">
        <v>15818</v>
      </c>
    </row>
    <row r="13795" spans="1:23" x14ac:dyDescent="0.25">
      <c r="H13795" t="s">
        <v>15820</v>
      </c>
    </row>
    <row r="13796" spans="1:23" x14ac:dyDescent="0.25">
      <c r="A13796">
        <v>6895</v>
      </c>
      <c r="B13796">
        <v>3379</v>
      </c>
      <c r="C13796" t="s">
        <v>20209</v>
      </c>
      <c r="D13796" t="s">
        <v>20210</v>
      </c>
      <c r="E13796" t="s">
        <v>116</v>
      </c>
      <c r="F13796" t="s">
        <v>20211</v>
      </c>
      <c r="G13796" t="str">
        <f>"00090041"</f>
        <v>00090041</v>
      </c>
      <c r="H13796">
        <v>770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  <c r="R13796">
        <v>6</v>
      </c>
      <c r="S13796">
        <v>42</v>
      </c>
      <c r="V13796">
        <v>0</v>
      </c>
      <c r="W13796">
        <v>812</v>
      </c>
    </row>
    <row r="13797" spans="1:23" x14ac:dyDescent="0.25">
      <c r="H13797" t="s">
        <v>20212</v>
      </c>
    </row>
    <row r="13798" spans="1:23" x14ac:dyDescent="0.25">
      <c r="A13798">
        <v>6896</v>
      </c>
      <c r="B13798">
        <v>6898</v>
      </c>
      <c r="C13798" t="s">
        <v>20213</v>
      </c>
      <c r="D13798" t="s">
        <v>20214</v>
      </c>
      <c r="E13798" t="s">
        <v>15</v>
      </c>
      <c r="F13798" t="s">
        <v>20215</v>
      </c>
      <c r="G13798" t="str">
        <f>"00092691"</f>
        <v>00092691</v>
      </c>
      <c r="H13798">
        <v>770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6</v>
      </c>
      <c r="S13798">
        <v>42</v>
      </c>
      <c r="V13798">
        <v>0</v>
      </c>
      <c r="W13798">
        <v>812</v>
      </c>
    </row>
    <row r="13799" spans="1:23" x14ac:dyDescent="0.25">
      <c r="H13799" t="s">
        <v>735</v>
      </c>
    </row>
    <row r="13800" spans="1:23" x14ac:dyDescent="0.25">
      <c r="A13800">
        <v>6897</v>
      </c>
      <c r="B13800">
        <v>1391</v>
      </c>
      <c r="C13800" t="s">
        <v>20216</v>
      </c>
      <c r="D13800" t="s">
        <v>379</v>
      </c>
      <c r="E13800" t="s">
        <v>116</v>
      </c>
      <c r="F13800" t="s">
        <v>20217</v>
      </c>
      <c r="G13800" t="str">
        <f>"201511030940"</f>
        <v>201511030940</v>
      </c>
      <c r="H13800">
        <v>770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  <c r="Q13800">
        <v>0</v>
      </c>
      <c r="R13800">
        <v>6</v>
      </c>
      <c r="S13800">
        <v>42</v>
      </c>
      <c r="V13800">
        <v>0</v>
      </c>
      <c r="W13800">
        <v>812</v>
      </c>
    </row>
    <row r="13801" spans="1:23" x14ac:dyDescent="0.25">
      <c r="H13801" t="s">
        <v>20218</v>
      </c>
    </row>
    <row r="13802" spans="1:23" x14ac:dyDescent="0.25">
      <c r="A13802">
        <v>6898</v>
      </c>
      <c r="B13802">
        <v>3450</v>
      </c>
      <c r="C13802" t="s">
        <v>4016</v>
      </c>
      <c r="D13802" t="s">
        <v>183</v>
      </c>
      <c r="E13802" t="s">
        <v>55</v>
      </c>
      <c r="F13802" t="s">
        <v>20219</v>
      </c>
      <c r="G13802" t="str">
        <f>"00075397"</f>
        <v>00075397</v>
      </c>
      <c r="H13802">
        <v>770</v>
      </c>
      <c r="I13802">
        <v>0</v>
      </c>
      <c r="J13802">
        <v>0</v>
      </c>
      <c r="K13802">
        <v>0</v>
      </c>
      <c r="L13802">
        <v>0</v>
      </c>
      <c r="M13802">
        <v>0</v>
      </c>
      <c r="N13802">
        <v>0</v>
      </c>
      <c r="O13802">
        <v>0</v>
      </c>
      <c r="P13802">
        <v>0</v>
      </c>
      <c r="Q13802">
        <v>0</v>
      </c>
      <c r="R13802">
        <v>6</v>
      </c>
      <c r="S13802">
        <v>42</v>
      </c>
      <c r="V13802">
        <v>0</v>
      </c>
      <c r="W13802">
        <v>812</v>
      </c>
    </row>
    <row r="13803" spans="1:23" x14ac:dyDescent="0.25">
      <c r="H13803" t="s">
        <v>20220</v>
      </c>
    </row>
    <row r="13804" spans="1:23" x14ac:dyDescent="0.25">
      <c r="A13804">
        <v>6899</v>
      </c>
      <c r="B13804">
        <v>9363</v>
      </c>
      <c r="C13804" t="s">
        <v>20221</v>
      </c>
      <c r="D13804" t="s">
        <v>183</v>
      </c>
      <c r="E13804" t="s">
        <v>694</v>
      </c>
      <c r="F13804" t="s">
        <v>20222</v>
      </c>
      <c r="G13804" t="str">
        <f>"00089354"</f>
        <v>00089354</v>
      </c>
      <c r="H13804">
        <v>770</v>
      </c>
      <c r="I13804">
        <v>0</v>
      </c>
      <c r="J13804">
        <v>0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  <c r="R13804">
        <v>6</v>
      </c>
      <c r="S13804">
        <v>42</v>
      </c>
      <c r="V13804">
        <v>0</v>
      </c>
      <c r="W13804">
        <v>812</v>
      </c>
    </row>
    <row r="13805" spans="1:23" x14ac:dyDescent="0.25">
      <c r="H13805" t="s">
        <v>20223</v>
      </c>
    </row>
    <row r="13806" spans="1:23" x14ac:dyDescent="0.25">
      <c r="A13806">
        <v>6900</v>
      </c>
      <c r="B13806">
        <v>7762</v>
      </c>
      <c r="C13806" t="s">
        <v>20224</v>
      </c>
      <c r="D13806" t="s">
        <v>191</v>
      </c>
      <c r="E13806" t="s">
        <v>51</v>
      </c>
      <c r="F13806" t="s">
        <v>20225</v>
      </c>
      <c r="G13806" t="str">
        <f>"00029498"</f>
        <v>00029498</v>
      </c>
      <c r="H13806" t="s">
        <v>5468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0</v>
      </c>
      <c r="V13806">
        <v>2</v>
      </c>
      <c r="W13806" t="s">
        <v>5468</v>
      </c>
    </row>
    <row r="13807" spans="1:23" x14ac:dyDescent="0.25">
      <c r="H13807" t="s">
        <v>20226</v>
      </c>
    </row>
    <row r="13808" spans="1:23" x14ac:dyDescent="0.25">
      <c r="A13808">
        <v>6901</v>
      </c>
      <c r="B13808">
        <v>5145</v>
      </c>
      <c r="C13808" t="s">
        <v>20227</v>
      </c>
      <c r="D13808" t="s">
        <v>2609</v>
      </c>
      <c r="E13808" t="s">
        <v>70</v>
      </c>
      <c r="F13808" t="s">
        <v>20228</v>
      </c>
      <c r="G13808" t="str">
        <f>"00091693"</f>
        <v>00091693</v>
      </c>
      <c r="H13808" t="s">
        <v>3426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0</v>
      </c>
      <c r="R13808">
        <v>0</v>
      </c>
      <c r="S13808">
        <v>0</v>
      </c>
      <c r="V13808">
        <v>0</v>
      </c>
      <c r="W13808" t="s">
        <v>3426</v>
      </c>
    </row>
    <row r="13809" spans="1:23" x14ac:dyDescent="0.25">
      <c r="H13809" t="s">
        <v>20229</v>
      </c>
    </row>
    <row r="13810" spans="1:23" x14ac:dyDescent="0.25">
      <c r="A13810">
        <v>6902</v>
      </c>
      <c r="B13810">
        <v>4765</v>
      </c>
      <c r="C13810" t="s">
        <v>7462</v>
      </c>
      <c r="D13810" t="s">
        <v>489</v>
      </c>
      <c r="E13810" t="s">
        <v>123</v>
      </c>
      <c r="F13810" t="s">
        <v>20230</v>
      </c>
      <c r="G13810" t="str">
        <f>"201511039828"</f>
        <v>201511039828</v>
      </c>
      <c r="H13810">
        <v>660</v>
      </c>
      <c r="I13810">
        <v>150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0</v>
      </c>
      <c r="Q13810">
        <v>0</v>
      </c>
      <c r="R13810">
        <v>0</v>
      </c>
      <c r="S13810">
        <v>0</v>
      </c>
      <c r="V13810">
        <v>0</v>
      </c>
      <c r="W13810">
        <v>810</v>
      </c>
    </row>
    <row r="13811" spans="1:23" x14ac:dyDescent="0.25">
      <c r="H13811" t="s">
        <v>20231</v>
      </c>
    </row>
    <row r="13812" spans="1:23" x14ac:dyDescent="0.25">
      <c r="A13812">
        <v>6903</v>
      </c>
      <c r="B13812">
        <v>7641</v>
      </c>
      <c r="C13812" t="s">
        <v>20232</v>
      </c>
      <c r="D13812" t="s">
        <v>20233</v>
      </c>
      <c r="E13812" t="s">
        <v>20234</v>
      </c>
      <c r="F13812" t="s">
        <v>20235</v>
      </c>
      <c r="G13812" t="str">
        <f>"201511038500"</f>
        <v>201511038500</v>
      </c>
      <c r="H13812">
        <v>660</v>
      </c>
      <c r="I13812">
        <v>150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  <c r="R13812">
        <v>0</v>
      </c>
      <c r="S13812">
        <v>0</v>
      </c>
      <c r="V13812">
        <v>1</v>
      </c>
      <c r="W13812">
        <v>810</v>
      </c>
    </row>
    <row r="13813" spans="1:23" x14ac:dyDescent="0.25">
      <c r="H13813" t="s">
        <v>20236</v>
      </c>
    </row>
    <row r="13814" spans="1:23" x14ac:dyDescent="0.25">
      <c r="A13814">
        <v>6904</v>
      </c>
      <c r="B13814">
        <v>6037</v>
      </c>
      <c r="C13814" t="s">
        <v>20237</v>
      </c>
      <c r="D13814" t="s">
        <v>230</v>
      </c>
      <c r="E13814" t="s">
        <v>51</v>
      </c>
      <c r="F13814" t="s">
        <v>20238</v>
      </c>
      <c r="G13814" t="str">
        <f>"201510001806"</f>
        <v>201510001806</v>
      </c>
      <c r="H13814">
        <v>605</v>
      </c>
      <c r="I13814">
        <v>0</v>
      </c>
      <c r="J13814">
        <v>30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0</v>
      </c>
      <c r="R13814">
        <v>25</v>
      </c>
      <c r="S13814">
        <v>175</v>
      </c>
      <c r="V13814">
        <v>0</v>
      </c>
      <c r="W13814">
        <v>810</v>
      </c>
    </row>
    <row r="13815" spans="1:23" x14ac:dyDescent="0.25">
      <c r="H13815" t="s">
        <v>20239</v>
      </c>
    </row>
    <row r="13816" spans="1:23" x14ac:dyDescent="0.25">
      <c r="A13816">
        <v>6905</v>
      </c>
      <c r="B13816">
        <v>10296</v>
      </c>
      <c r="C13816" t="s">
        <v>7865</v>
      </c>
      <c r="D13816" t="s">
        <v>20240</v>
      </c>
      <c r="E13816" t="s">
        <v>123</v>
      </c>
      <c r="F13816" t="s">
        <v>20241</v>
      </c>
      <c r="G13816" t="str">
        <f>"00086991"</f>
        <v>00086991</v>
      </c>
      <c r="H13816" t="s">
        <v>10567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0</v>
      </c>
      <c r="R13816">
        <v>0</v>
      </c>
      <c r="S13816">
        <v>0</v>
      </c>
      <c r="V13816">
        <v>0</v>
      </c>
      <c r="W13816" t="s">
        <v>10567</v>
      </c>
    </row>
    <row r="13817" spans="1:23" x14ac:dyDescent="0.25">
      <c r="H13817" t="s">
        <v>20242</v>
      </c>
    </row>
    <row r="13818" spans="1:23" x14ac:dyDescent="0.25">
      <c r="A13818">
        <v>6906</v>
      </c>
      <c r="B13818">
        <v>4570</v>
      </c>
      <c r="C13818" t="s">
        <v>20243</v>
      </c>
      <c r="D13818" t="s">
        <v>1718</v>
      </c>
      <c r="E13818" t="s">
        <v>75</v>
      </c>
      <c r="F13818" t="s">
        <v>20244</v>
      </c>
      <c r="G13818" t="str">
        <f>"00093524"</f>
        <v>00093524</v>
      </c>
      <c r="H13818" t="s">
        <v>4060</v>
      </c>
      <c r="I13818">
        <v>0</v>
      </c>
      <c r="J13818">
        <v>0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0</v>
      </c>
      <c r="R13818">
        <v>5</v>
      </c>
      <c r="S13818">
        <v>35</v>
      </c>
      <c r="V13818">
        <v>1</v>
      </c>
      <c r="W13818" t="s">
        <v>20245</v>
      </c>
    </row>
    <row r="13819" spans="1:23" x14ac:dyDescent="0.25">
      <c r="H13819" t="s">
        <v>20246</v>
      </c>
    </row>
    <row r="13820" spans="1:23" x14ac:dyDescent="0.25">
      <c r="A13820">
        <v>6907</v>
      </c>
      <c r="B13820">
        <v>3138</v>
      </c>
      <c r="C13820" t="s">
        <v>1632</v>
      </c>
      <c r="D13820" t="s">
        <v>83</v>
      </c>
      <c r="E13820" t="s">
        <v>843</v>
      </c>
      <c r="F13820" t="s">
        <v>20247</v>
      </c>
      <c r="G13820" t="str">
        <f>"201511030795"</f>
        <v>201511030795</v>
      </c>
      <c r="H13820">
        <v>781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  <c r="R13820">
        <v>4</v>
      </c>
      <c r="S13820">
        <v>28</v>
      </c>
      <c r="V13820">
        <v>1</v>
      </c>
      <c r="W13820">
        <v>809</v>
      </c>
    </row>
    <row r="13821" spans="1:23" x14ac:dyDescent="0.25">
      <c r="H13821" t="s">
        <v>20248</v>
      </c>
    </row>
    <row r="13822" spans="1:23" x14ac:dyDescent="0.25">
      <c r="A13822">
        <v>6908</v>
      </c>
      <c r="B13822">
        <v>7219</v>
      </c>
      <c r="C13822" t="s">
        <v>20249</v>
      </c>
      <c r="D13822" t="s">
        <v>355</v>
      </c>
      <c r="E13822" t="s">
        <v>70</v>
      </c>
      <c r="F13822" t="s">
        <v>20250</v>
      </c>
      <c r="G13822" t="str">
        <f>"201511036628"</f>
        <v>201511036628</v>
      </c>
      <c r="H13822" t="s">
        <v>3090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  <c r="R13822">
        <v>0</v>
      </c>
      <c r="S13822">
        <v>0</v>
      </c>
      <c r="V13822">
        <v>0</v>
      </c>
      <c r="W13822" t="s">
        <v>3090</v>
      </c>
    </row>
    <row r="13823" spans="1:23" x14ac:dyDescent="0.25">
      <c r="H13823" t="s">
        <v>20251</v>
      </c>
    </row>
    <row r="13824" spans="1:23" x14ac:dyDescent="0.25">
      <c r="A13824">
        <v>6909</v>
      </c>
      <c r="B13824">
        <v>1832</v>
      </c>
      <c r="C13824" t="s">
        <v>20252</v>
      </c>
      <c r="D13824" t="s">
        <v>55</v>
      </c>
      <c r="E13824" t="s">
        <v>1399</v>
      </c>
      <c r="F13824" t="s">
        <v>20253</v>
      </c>
      <c r="G13824" t="str">
        <f>"201511043515"</f>
        <v>201511043515</v>
      </c>
      <c r="H13824" t="s">
        <v>3090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  <c r="R13824">
        <v>0</v>
      </c>
      <c r="S13824">
        <v>0</v>
      </c>
      <c r="V13824">
        <v>0</v>
      </c>
      <c r="W13824" t="s">
        <v>3090</v>
      </c>
    </row>
    <row r="13825" spans="1:23" x14ac:dyDescent="0.25">
      <c r="H13825" t="s">
        <v>20254</v>
      </c>
    </row>
    <row r="13826" spans="1:23" x14ac:dyDescent="0.25">
      <c r="A13826">
        <v>6910</v>
      </c>
      <c r="B13826">
        <v>5436</v>
      </c>
      <c r="C13826" t="s">
        <v>20255</v>
      </c>
      <c r="D13826" t="s">
        <v>489</v>
      </c>
      <c r="E13826" t="s">
        <v>25</v>
      </c>
      <c r="F13826" t="s">
        <v>20256</v>
      </c>
      <c r="G13826" t="str">
        <f>"00089097"</f>
        <v>00089097</v>
      </c>
      <c r="H13826" t="s">
        <v>3090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v>0</v>
      </c>
      <c r="S13826">
        <v>0</v>
      </c>
      <c r="V13826">
        <v>0</v>
      </c>
      <c r="W13826" t="s">
        <v>3090</v>
      </c>
    </row>
    <row r="13827" spans="1:23" x14ac:dyDescent="0.25">
      <c r="H13827" t="s">
        <v>20257</v>
      </c>
    </row>
    <row r="13828" spans="1:23" x14ac:dyDescent="0.25">
      <c r="A13828">
        <v>6911</v>
      </c>
      <c r="B13828">
        <v>4117</v>
      </c>
      <c r="C13828" t="s">
        <v>20258</v>
      </c>
      <c r="D13828" t="s">
        <v>570</v>
      </c>
      <c r="E13828" t="s">
        <v>60</v>
      </c>
      <c r="F13828" t="s">
        <v>20259</v>
      </c>
      <c r="G13828" t="str">
        <f>"00070869"</f>
        <v>00070869</v>
      </c>
      <c r="H13828" t="s">
        <v>3090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  <c r="R13828">
        <v>0</v>
      </c>
      <c r="S13828">
        <v>0</v>
      </c>
      <c r="V13828">
        <v>1</v>
      </c>
      <c r="W13828" t="s">
        <v>3090</v>
      </c>
    </row>
    <row r="13829" spans="1:23" x14ac:dyDescent="0.25">
      <c r="H13829" t="s">
        <v>20260</v>
      </c>
    </row>
    <row r="13830" spans="1:23" x14ac:dyDescent="0.25">
      <c r="A13830">
        <v>6912</v>
      </c>
      <c r="B13830">
        <v>3859</v>
      </c>
      <c r="C13830" t="s">
        <v>20261</v>
      </c>
      <c r="D13830" t="s">
        <v>4345</v>
      </c>
      <c r="E13830" t="s">
        <v>51</v>
      </c>
      <c r="F13830" t="s">
        <v>20262</v>
      </c>
      <c r="G13830" t="str">
        <f>"00037827"</f>
        <v>00037827</v>
      </c>
      <c r="H13830" t="s">
        <v>3090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R13830">
        <v>0</v>
      </c>
      <c r="S13830">
        <v>0</v>
      </c>
      <c r="V13830">
        <v>2</v>
      </c>
      <c r="W13830" t="s">
        <v>3090</v>
      </c>
    </row>
    <row r="13831" spans="1:23" x14ac:dyDescent="0.25">
      <c r="H13831" t="s">
        <v>20263</v>
      </c>
    </row>
    <row r="13832" spans="1:23" x14ac:dyDescent="0.25">
      <c r="A13832">
        <v>6913</v>
      </c>
      <c r="B13832">
        <v>6797</v>
      </c>
      <c r="C13832" t="s">
        <v>20264</v>
      </c>
      <c r="D13832" t="s">
        <v>83</v>
      </c>
      <c r="E13832" t="s">
        <v>188</v>
      </c>
      <c r="F13832" t="s">
        <v>20265</v>
      </c>
      <c r="G13832" t="str">
        <f>"00088935"</f>
        <v>00088935</v>
      </c>
      <c r="H13832" t="s">
        <v>3090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  <c r="R13832">
        <v>0</v>
      </c>
      <c r="S13832">
        <v>0</v>
      </c>
      <c r="V13832">
        <v>2</v>
      </c>
      <c r="W13832" t="s">
        <v>3090</v>
      </c>
    </row>
    <row r="13833" spans="1:23" x14ac:dyDescent="0.25">
      <c r="H13833" t="s">
        <v>20266</v>
      </c>
    </row>
    <row r="13834" spans="1:23" x14ac:dyDescent="0.25">
      <c r="A13834">
        <v>6914</v>
      </c>
      <c r="B13834">
        <v>4425</v>
      </c>
      <c r="C13834" t="s">
        <v>20267</v>
      </c>
      <c r="D13834" t="s">
        <v>244</v>
      </c>
      <c r="E13834" t="s">
        <v>41</v>
      </c>
      <c r="F13834" t="s">
        <v>20268</v>
      </c>
      <c r="G13834" t="str">
        <f>"00021866"</f>
        <v>00021866</v>
      </c>
      <c r="H13834" t="s">
        <v>3090</v>
      </c>
      <c r="I13834">
        <v>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V13834">
        <v>0</v>
      </c>
      <c r="W13834" t="s">
        <v>3090</v>
      </c>
    </row>
    <row r="13835" spans="1:23" x14ac:dyDescent="0.25">
      <c r="H13835" t="s">
        <v>20269</v>
      </c>
    </row>
    <row r="13836" spans="1:23" x14ac:dyDescent="0.25">
      <c r="A13836">
        <v>6915</v>
      </c>
      <c r="B13836">
        <v>7624</v>
      </c>
      <c r="C13836" t="s">
        <v>20270</v>
      </c>
      <c r="D13836" t="s">
        <v>60</v>
      </c>
      <c r="E13836" t="s">
        <v>51</v>
      </c>
      <c r="F13836" t="s">
        <v>20271</v>
      </c>
      <c r="G13836" t="str">
        <f>"00029488"</f>
        <v>00029488</v>
      </c>
      <c r="H13836" t="s">
        <v>3090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  <c r="R13836">
        <v>0</v>
      </c>
      <c r="S13836">
        <v>0</v>
      </c>
      <c r="V13836">
        <v>0</v>
      </c>
      <c r="W13836" t="s">
        <v>3090</v>
      </c>
    </row>
    <row r="13837" spans="1:23" x14ac:dyDescent="0.25">
      <c r="H13837" t="s">
        <v>20272</v>
      </c>
    </row>
    <row r="13838" spans="1:23" x14ac:dyDescent="0.25">
      <c r="A13838">
        <v>6916</v>
      </c>
      <c r="B13838">
        <v>9194</v>
      </c>
      <c r="C13838" t="s">
        <v>20273</v>
      </c>
      <c r="D13838" t="s">
        <v>31</v>
      </c>
      <c r="E13838" t="s">
        <v>41</v>
      </c>
      <c r="F13838" t="s">
        <v>20274</v>
      </c>
      <c r="G13838" t="str">
        <f>"201502003147"</f>
        <v>201502003147</v>
      </c>
      <c r="H13838" t="s">
        <v>3090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0</v>
      </c>
      <c r="Q13838">
        <v>0</v>
      </c>
      <c r="R13838">
        <v>0</v>
      </c>
      <c r="S13838">
        <v>0</v>
      </c>
      <c r="V13838">
        <v>0</v>
      </c>
      <c r="W13838" t="s">
        <v>3090</v>
      </c>
    </row>
    <row r="13839" spans="1:23" x14ac:dyDescent="0.25">
      <c r="H13839" t="s">
        <v>20275</v>
      </c>
    </row>
    <row r="13840" spans="1:23" x14ac:dyDescent="0.25">
      <c r="A13840">
        <v>6917</v>
      </c>
      <c r="B13840">
        <v>9194</v>
      </c>
      <c r="C13840" t="s">
        <v>20273</v>
      </c>
      <c r="D13840" t="s">
        <v>31</v>
      </c>
      <c r="E13840" t="s">
        <v>41</v>
      </c>
      <c r="F13840" t="s">
        <v>20274</v>
      </c>
      <c r="G13840" t="str">
        <f>"201502003147"</f>
        <v>201502003147</v>
      </c>
      <c r="H13840" t="s">
        <v>3090</v>
      </c>
      <c r="I13840">
        <v>0</v>
      </c>
      <c r="J13840">
        <v>0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>
        <v>6</v>
      </c>
      <c r="U13840">
        <v>831</v>
      </c>
      <c r="V13840">
        <v>0</v>
      </c>
      <c r="W13840" t="s">
        <v>3090</v>
      </c>
    </row>
    <row r="13841" spans="1:23" x14ac:dyDescent="0.25">
      <c r="H13841" t="s">
        <v>20275</v>
      </c>
    </row>
    <row r="13842" spans="1:23" x14ac:dyDescent="0.25">
      <c r="A13842">
        <v>6918</v>
      </c>
      <c r="B13842">
        <v>4665</v>
      </c>
      <c r="C13842" t="s">
        <v>9555</v>
      </c>
      <c r="D13842" t="s">
        <v>489</v>
      </c>
      <c r="E13842" t="s">
        <v>20</v>
      </c>
      <c r="F13842" t="s">
        <v>20276</v>
      </c>
      <c r="G13842" t="str">
        <f>"201511033942"</f>
        <v>201511033942</v>
      </c>
      <c r="H13842" t="s">
        <v>3090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  <c r="R13842">
        <v>0</v>
      </c>
      <c r="S13842">
        <v>0</v>
      </c>
      <c r="V13842">
        <v>0</v>
      </c>
      <c r="W13842" t="s">
        <v>3090</v>
      </c>
    </row>
    <row r="13843" spans="1:23" x14ac:dyDescent="0.25">
      <c r="H13843" t="s">
        <v>20277</v>
      </c>
    </row>
    <row r="13844" spans="1:23" x14ac:dyDescent="0.25">
      <c r="A13844">
        <v>6919</v>
      </c>
      <c r="B13844">
        <v>9062</v>
      </c>
      <c r="C13844" t="s">
        <v>2404</v>
      </c>
      <c r="D13844" t="s">
        <v>31</v>
      </c>
      <c r="E13844" t="s">
        <v>15</v>
      </c>
      <c r="F13844" t="s">
        <v>20278</v>
      </c>
      <c r="G13844" t="str">
        <f>"00102467"</f>
        <v>00102467</v>
      </c>
      <c r="H13844" t="s">
        <v>3090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  <c r="R13844">
        <v>0</v>
      </c>
      <c r="S13844">
        <v>0</v>
      </c>
      <c r="V13844">
        <v>1</v>
      </c>
      <c r="W13844" t="s">
        <v>3090</v>
      </c>
    </row>
    <row r="13845" spans="1:23" x14ac:dyDescent="0.25">
      <c r="H13845" t="s">
        <v>20279</v>
      </c>
    </row>
    <row r="13846" spans="1:23" x14ac:dyDescent="0.25">
      <c r="A13846">
        <v>6920</v>
      </c>
      <c r="B13846">
        <v>10061</v>
      </c>
      <c r="C13846" t="s">
        <v>1150</v>
      </c>
      <c r="D13846" t="s">
        <v>515</v>
      </c>
      <c r="E13846" t="s">
        <v>472</v>
      </c>
      <c r="F13846" t="s">
        <v>20280</v>
      </c>
      <c r="G13846" t="str">
        <f>"201511031891"</f>
        <v>201511031891</v>
      </c>
      <c r="H13846" t="s">
        <v>6462</v>
      </c>
      <c r="I13846">
        <v>0</v>
      </c>
      <c r="J13846">
        <v>30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  <c r="R13846">
        <v>0</v>
      </c>
      <c r="S13846">
        <v>0</v>
      </c>
      <c r="V13846">
        <v>0</v>
      </c>
      <c r="W13846" t="s">
        <v>20281</v>
      </c>
    </row>
    <row r="13847" spans="1:23" x14ac:dyDescent="0.25">
      <c r="H13847" t="s">
        <v>20282</v>
      </c>
    </row>
    <row r="13848" spans="1:23" x14ac:dyDescent="0.25">
      <c r="A13848">
        <v>6921</v>
      </c>
      <c r="B13848">
        <v>6589</v>
      </c>
      <c r="C13848" t="s">
        <v>20283</v>
      </c>
      <c r="D13848" t="s">
        <v>31</v>
      </c>
      <c r="E13848" t="s">
        <v>116</v>
      </c>
      <c r="F13848" t="s">
        <v>20284</v>
      </c>
      <c r="G13848" t="str">
        <f>"00079499"</f>
        <v>00079499</v>
      </c>
      <c r="H13848" t="s">
        <v>6462</v>
      </c>
      <c r="I13848">
        <v>0</v>
      </c>
      <c r="J13848">
        <v>30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0</v>
      </c>
      <c r="R13848">
        <v>0</v>
      </c>
      <c r="S13848">
        <v>0</v>
      </c>
      <c r="V13848">
        <v>0</v>
      </c>
      <c r="W13848" t="s">
        <v>20281</v>
      </c>
    </row>
    <row r="13849" spans="1:23" x14ac:dyDescent="0.25">
      <c r="H13849" t="s">
        <v>20285</v>
      </c>
    </row>
    <row r="13850" spans="1:23" x14ac:dyDescent="0.25">
      <c r="A13850">
        <v>6922</v>
      </c>
      <c r="B13850">
        <v>6929</v>
      </c>
      <c r="C13850" t="s">
        <v>20286</v>
      </c>
      <c r="D13850" t="s">
        <v>7992</v>
      </c>
      <c r="E13850" t="s">
        <v>60</v>
      </c>
      <c r="F13850" t="s">
        <v>20287</v>
      </c>
      <c r="G13850" t="str">
        <f>"201511024634"</f>
        <v>201511024634</v>
      </c>
      <c r="H13850">
        <v>715</v>
      </c>
      <c r="I13850">
        <v>0</v>
      </c>
      <c r="J13850">
        <v>50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6</v>
      </c>
      <c r="S13850">
        <v>42</v>
      </c>
      <c r="V13850">
        <v>0</v>
      </c>
      <c r="W13850">
        <v>807</v>
      </c>
    </row>
    <row r="13851" spans="1:23" x14ac:dyDescent="0.25">
      <c r="H13851" t="s">
        <v>16800</v>
      </c>
    </row>
    <row r="13852" spans="1:23" x14ac:dyDescent="0.25">
      <c r="A13852">
        <v>6923</v>
      </c>
      <c r="B13852">
        <v>5157</v>
      </c>
      <c r="C13852" t="s">
        <v>20288</v>
      </c>
      <c r="D13852" t="s">
        <v>41</v>
      </c>
      <c r="E13852" t="s">
        <v>70</v>
      </c>
      <c r="F13852" t="s">
        <v>20289</v>
      </c>
      <c r="G13852" t="str">
        <f>"00054392"</f>
        <v>00054392</v>
      </c>
      <c r="H13852" t="s">
        <v>3499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0</v>
      </c>
      <c r="Q13852">
        <v>0</v>
      </c>
      <c r="R13852">
        <v>0</v>
      </c>
      <c r="S13852">
        <v>0</v>
      </c>
      <c r="V13852">
        <v>0</v>
      </c>
      <c r="W13852" t="s">
        <v>3499</v>
      </c>
    </row>
    <row r="13853" spans="1:23" x14ac:dyDescent="0.25">
      <c r="H13853" t="s">
        <v>20290</v>
      </c>
    </row>
    <row r="13854" spans="1:23" x14ac:dyDescent="0.25">
      <c r="A13854">
        <v>6924</v>
      </c>
      <c r="B13854">
        <v>4466</v>
      </c>
      <c r="C13854" t="s">
        <v>20291</v>
      </c>
      <c r="D13854" t="s">
        <v>51</v>
      </c>
      <c r="E13854" t="s">
        <v>25</v>
      </c>
      <c r="F13854" t="s">
        <v>20292</v>
      </c>
      <c r="G13854" t="str">
        <f>"00019204"</f>
        <v>00019204</v>
      </c>
      <c r="H13854" t="s">
        <v>3499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  <c r="R13854">
        <v>0</v>
      </c>
      <c r="S13854">
        <v>0</v>
      </c>
      <c r="V13854">
        <v>0</v>
      </c>
      <c r="W13854" t="s">
        <v>3499</v>
      </c>
    </row>
    <row r="13855" spans="1:23" x14ac:dyDescent="0.25">
      <c r="H13855" t="s">
        <v>20293</v>
      </c>
    </row>
    <row r="13856" spans="1:23" x14ac:dyDescent="0.25">
      <c r="A13856">
        <v>6925</v>
      </c>
      <c r="B13856">
        <v>3709</v>
      </c>
      <c r="C13856" t="s">
        <v>20294</v>
      </c>
      <c r="D13856" t="s">
        <v>1759</v>
      </c>
      <c r="E13856" t="s">
        <v>41</v>
      </c>
      <c r="F13856" t="s">
        <v>20295</v>
      </c>
      <c r="G13856" t="str">
        <f>"201511036209"</f>
        <v>201511036209</v>
      </c>
      <c r="H13856">
        <v>715</v>
      </c>
      <c r="I13856">
        <v>0</v>
      </c>
      <c r="J13856">
        <v>0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0</v>
      </c>
      <c r="Q13856">
        <v>0</v>
      </c>
      <c r="R13856">
        <v>13</v>
      </c>
      <c r="S13856">
        <v>91</v>
      </c>
      <c r="V13856">
        <v>0</v>
      </c>
      <c r="W13856">
        <v>806</v>
      </c>
    </row>
    <row r="13857" spans="1:23" x14ac:dyDescent="0.25">
      <c r="H13857" t="s">
        <v>20296</v>
      </c>
    </row>
    <row r="13858" spans="1:23" x14ac:dyDescent="0.25">
      <c r="A13858">
        <v>6926</v>
      </c>
      <c r="B13858">
        <v>2754</v>
      </c>
      <c r="C13858" t="s">
        <v>20297</v>
      </c>
      <c r="D13858" t="s">
        <v>20298</v>
      </c>
      <c r="E13858" t="s">
        <v>188</v>
      </c>
      <c r="F13858" t="s">
        <v>20299</v>
      </c>
      <c r="G13858" t="str">
        <f>"201511021715"</f>
        <v>201511021715</v>
      </c>
      <c r="H13858">
        <v>770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R13858">
        <v>5</v>
      </c>
      <c r="S13858">
        <v>35</v>
      </c>
      <c r="V13858">
        <v>0</v>
      </c>
      <c r="W13858">
        <v>805</v>
      </c>
    </row>
    <row r="13859" spans="1:23" x14ac:dyDescent="0.25">
      <c r="H13859" t="s">
        <v>20300</v>
      </c>
    </row>
    <row r="13860" spans="1:23" x14ac:dyDescent="0.25">
      <c r="A13860">
        <v>6927</v>
      </c>
      <c r="B13860">
        <v>7668</v>
      </c>
      <c r="C13860" t="s">
        <v>428</v>
      </c>
      <c r="D13860" t="s">
        <v>20301</v>
      </c>
      <c r="E13860" t="s">
        <v>4836</v>
      </c>
      <c r="F13860" t="s">
        <v>20302</v>
      </c>
      <c r="G13860" t="str">
        <f>"00017945"</f>
        <v>00017945</v>
      </c>
      <c r="H13860">
        <v>605</v>
      </c>
      <c r="I13860">
        <v>150</v>
      </c>
      <c r="J13860">
        <v>50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V13860">
        <v>0</v>
      </c>
      <c r="W13860">
        <v>805</v>
      </c>
    </row>
    <row r="13861" spans="1:23" x14ac:dyDescent="0.25">
      <c r="H13861" t="s">
        <v>20303</v>
      </c>
    </row>
    <row r="13862" spans="1:23" x14ac:dyDescent="0.25">
      <c r="A13862">
        <v>6928</v>
      </c>
      <c r="B13862">
        <v>9064</v>
      </c>
      <c r="C13862" t="s">
        <v>1905</v>
      </c>
      <c r="D13862" t="s">
        <v>570</v>
      </c>
      <c r="E13862" t="s">
        <v>196</v>
      </c>
      <c r="F13862" t="s">
        <v>20304</v>
      </c>
      <c r="G13862" t="str">
        <f>"201511038721"</f>
        <v>201511038721</v>
      </c>
      <c r="H13862" t="s">
        <v>4026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  <c r="R13862">
        <v>0</v>
      </c>
      <c r="S13862">
        <v>0</v>
      </c>
      <c r="V13862">
        <v>0</v>
      </c>
      <c r="W13862" t="s">
        <v>4026</v>
      </c>
    </row>
    <row r="13863" spans="1:23" x14ac:dyDescent="0.25">
      <c r="H13863" t="s">
        <v>20305</v>
      </c>
    </row>
    <row r="13864" spans="1:23" x14ac:dyDescent="0.25">
      <c r="A13864">
        <v>6929</v>
      </c>
      <c r="B13864">
        <v>3725</v>
      </c>
      <c r="C13864" t="s">
        <v>301</v>
      </c>
      <c r="D13864" t="s">
        <v>326</v>
      </c>
      <c r="E13864" t="s">
        <v>123</v>
      </c>
      <c r="F13864" t="s">
        <v>20306</v>
      </c>
      <c r="G13864" t="str">
        <f>"00028978"</f>
        <v>00028978</v>
      </c>
      <c r="H13864" t="s">
        <v>4026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V13864">
        <v>0</v>
      </c>
      <c r="W13864" t="s">
        <v>4026</v>
      </c>
    </row>
    <row r="13865" spans="1:23" x14ac:dyDescent="0.25">
      <c r="H13865" t="s">
        <v>20307</v>
      </c>
    </row>
    <row r="13866" spans="1:23" x14ac:dyDescent="0.25">
      <c r="A13866">
        <v>6930</v>
      </c>
      <c r="B13866">
        <v>2600</v>
      </c>
      <c r="C13866" t="s">
        <v>20308</v>
      </c>
      <c r="D13866" t="s">
        <v>83</v>
      </c>
      <c r="E13866" t="s">
        <v>25</v>
      </c>
      <c r="F13866" t="s">
        <v>20309</v>
      </c>
      <c r="G13866" t="str">
        <f>"201511019843"</f>
        <v>201511019843</v>
      </c>
      <c r="H13866">
        <v>605</v>
      </c>
      <c r="I13866">
        <v>150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  <c r="R13866">
        <v>7</v>
      </c>
      <c r="S13866">
        <v>49</v>
      </c>
      <c r="V13866">
        <v>0</v>
      </c>
      <c r="W13866">
        <v>804</v>
      </c>
    </row>
    <row r="13867" spans="1:23" x14ac:dyDescent="0.25">
      <c r="H13867" t="s">
        <v>20310</v>
      </c>
    </row>
    <row r="13868" spans="1:23" x14ac:dyDescent="0.25">
      <c r="A13868">
        <v>6931</v>
      </c>
      <c r="B13868">
        <v>10245</v>
      </c>
      <c r="C13868" t="s">
        <v>668</v>
      </c>
      <c r="D13868" t="s">
        <v>244</v>
      </c>
      <c r="E13868" t="s">
        <v>51</v>
      </c>
      <c r="F13868" t="s">
        <v>20311</v>
      </c>
      <c r="G13868" t="str">
        <f>"00022407"</f>
        <v>00022407</v>
      </c>
      <c r="H13868" t="s">
        <v>20312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  <c r="R13868">
        <v>26</v>
      </c>
      <c r="S13868">
        <v>182</v>
      </c>
      <c r="V13868">
        <v>2</v>
      </c>
      <c r="W13868" t="s">
        <v>20313</v>
      </c>
    </row>
    <row r="13869" spans="1:23" x14ac:dyDescent="0.25">
      <c r="H13869" t="s">
        <v>20314</v>
      </c>
    </row>
    <row r="13870" spans="1:23" x14ac:dyDescent="0.25">
      <c r="A13870">
        <v>6932</v>
      </c>
      <c r="B13870">
        <v>1687</v>
      </c>
      <c r="C13870" t="s">
        <v>20315</v>
      </c>
      <c r="D13870" t="s">
        <v>112</v>
      </c>
      <c r="E13870" t="s">
        <v>41</v>
      </c>
      <c r="F13870" t="s">
        <v>20316</v>
      </c>
      <c r="G13870" t="str">
        <f>"00017569"</f>
        <v>00017569</v>
      </c>
      <c r="H13870">
        <v>803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R13870">
        <v>0</v>
      </c>
      <c r="S13870">
        <v>0</v>
      </c>
      <c r="V13870">
        <v>2</v>
      </c>
      <c r="W13870">
        <v>803</v>
      </c>
    </row>
    <row r="13871" spans="1:23" x14ac:dyDescent="0.25">
      <c r="H13871">
        <v>862</v>
      </c>
    </row>
    <row r="13872" spans="1:23" x14ac:dyDescent="0.25">
      <c r="A13872">
        <v>6933</v>
      </c>
      <c r="B13872">
        <v>891</v>
      </c>
      <c r="C13872" t="s">
        <v>2219</v>
      </c>
      <c r="D13872" t="s">
        <v>360</v>
      </c>
      <c r="E13872" t="s">
        <v>15</v>
      </c>
      <c r="F13872" t="s">
        <v>20317</v>
      </c>
      <c r="G13872" t="str">
        <f>"201511043627"</f>
        <v>201511043627</v>
      </c>
      <c r="H13872">
        <v>803</v>
      </c>
      <c r="I13872">
        <v>0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0</v>
      </c>
      <c r="R13872">
        <v>0</v>
      </c>
      <c r="S13872">
        <v>0</v>
      </c>
      <c r="V13872">
        <v>0</v>
      </c>
      <c r="W13872">
        <v>803</v>
      </c>
    </row>
    <row r="13873" spans="1:23" x14ac:dyDescent="0.25">
      <c r="H13873" t="s">
        <v>20318</v>
      </c>
    </row>
    <row r="13874" spans="1:23" x14ac:dyDescent="0.25">
      <c r="A13874">
        <v>6934</v>
      </c>
      <c r="B13874">
        <v>4240</v>
      </c>
      <c r="C13874" t="s">
        <v>17163</v>
      </c>
      <c r="D13874" t="s">
        <v>787</v>
      </c>
      <c r="E13874" t="s">
        <v>298</v>
      </c>
      <c r="F13874" t="s">
        <v>20319</v>
      </c>
      <c r="G13874" t="str">
        <f>"00037771"</f>
        <v>00037771</v>
      </c>
      <c r="H13874">
        <v>803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  <c r="R13874">
        <v>0</v>
      </c>
      <c r="S13874">
        <v>0</v>
      </c>
      <c r="V13874">
        <v>0</v>
      </c>
      <c r="W13874">
        <v>803</v>
      </c>
    </row>
    <row r="13875" spans="1:23" x14ac:dyDescent="0.25">
      <c r="H13875" t="s">
        <v>20320</v>
      </c>
    </row>
    <row r="13876" spans="1:23" x14ac:dyDescent="0.25">
      <c r="A13876">
        <v>6935</v>
      </c>
      <c r="B13876">
        <v>2683</v>
      </c>
      <c r="C13876" t="s">
        <v>20321</v>
      </c>
      <c r="D13876" t="s">
        <v>20322</v>
      </c>
      <c r="E13876" t="s">
        <v>70</v>
      </c>
      <c r="F13876" t="s">
        <v>20323</v>
      </c>
      <c r="G13876" t="str">
        <f>"201511041276"</f>
        <v>201511041276</v>
      </c>
      <c r="H13876">
        <v>803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  <c r="R13876">
        <v>0</v>
      </c>
      <c r="S13876">
        <v>0</v>
      </c>
      <c r="V13876">
        <v>1</v>
      </c>
      <c r="W13876">
        <v>803</v>
      </c>
    </row>
    <row r="13877" spans="1:23" x14ac:dyDescent="0.25">
      <c r="H13877" t="s">
        <v>20324</v>
      </c>
    </row>
    <row r="13878" spans="1:23" x14ac:dyDescent="0.25">
      <c r="A13878">
        <v>6936</v>
      </c>
      <c r="B13878">
        <v>2996</v>
      </c>
      <c r="C13878" t="s">
        <v>20325</v>
      </c>
      <c r="D13878" t="s">
        <v>20326</v>
      </c>
      <c r="E13878" t="s">
        <v>51</v>
      </c>
      <c r="F13878" t="s">
        <v>20327</v>
      </c>
      <c r="G13878" t="str">
        <f>"00068917"</f>
        <v>00068917</v>
      </c>
      <c r="H13878">
        <v>803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  <c r="R13878">
        <v>0</v>
      </c>
      <c r="S13878">
        <v>0</v>
      </c>
      <c r="V13878">
        <v>2</v>
      </c>
      <c r="W13878">
        <v>803</v>
      </c>
    </row>
    <row r="13879" spans="1:23" x14ac:dyDescent="0.25">
      <c r="H13879" t="s">
        <v>20328</v>
      </c>
    </row>
    <row r="13880" spans="1:23" x14ac:dyDescent="0.25">
      <c r="A13880">
        <v>6937</v>
      </c>
      <c r="B13880">
        <v>2367</v>
      </c>
      <c r="C13880" t="s">
        <v>10653</v>
      </c>
      <c r="D13880" t="s">
        <v>230</v>
      </c>
      <c r="E13880" t="s">
        <v>509</v>
      </c>
      <c r="F13880" t="s">
        <v>20329</v>
      </c>
      <c r="G13880" t="str">
        <f>"201511031996"</f>
        <v>201511031996</v>
      </c>
      <c r="H13880">
        <v>803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0</v>
      </c>
      <c r="Q13880">
        <v>0</v>
      </c>
      <c r="R13880">
        <v>0</v>
      </c>
      <c r="S13880">
        <v>0</v>
      </c>
      <c r="V13880">
        <v>0</v>
      </c>
      <c r="W13880">
        <v>803</v>
      </c>
    </row>
    <row r="13881" spans="1:23" x14ac:dyDescent="0.25">
      <c r="H13881" t="s">
        <v>20330</v>
      </c>
    </row>
    <row r="13882" spans="1:23" x14ac:dyDescent="0.25">
      <c r="A13882">
        <v>6938</v>
      </c>
      <c r="B13882">
        <v>10142</v>
      </c>
      <c r="C13882" t="s">
        <v>20331</v>
      </c>
      <c r="D13882" t="s">
        <v>20332</v>
      </c>
      <c r="E13882" t="s">
        <v>196</v>
      </c>
      <c r="F13882" t="s">
        <v>20333</v>
      </c>
      <c r="G13882" t="str">
        <f>"00091177"</f>
        <v>00091177</v>
      </c>
      <c r="H13882">
        <v>803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  <c r="R13882">
        <v>0</v>
      </c>
      <c r="S13882">
        <v>0</v>
      </c>
      <c r="V13882">
        <v>1</v>
      </c>
      <c r="W13882">
        <v>803</v>
      </c>
    </row>
    <row r="13883" spans="1:23" x14ac:dyDescent="0.25">
      <c r="H13883" t="s">
        <v>20334</v>
      </c>
    </row>
    <row r="13884" spans="1:23" x14ac:dyDescent="0.25">
      <c r="A13884">
        <v>6939</v>
      </c>
      <c r="B13884">
        <v>751</v>
      </c>
      <c r="C13884" t="s">
        <v>5451</v>
      </c>
      <c r="D13884" t="s">
        <v>50</v>
      </c>
      <c r="E13884" t="s">
        <v>70</v>
      </c>
      <c r="F13884" t="s">
        <v>20335</v>
      </c>
      <c r="G13884" t="str">
        <f>"201511025805"</f>
        <v>201511025805</v>
      </c>
      <c r="H13884">
        <v>803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  <c r="R13884">
        <v>0</v>
      </c>
      <c r="S13884">
        <v>0</v>
      </c>
      <c r="V13884">
        <v>2</v>
      </c>
      <c r="W13884">
        <v>803</v>
      </c>
    </row>
    <row r="13885" spans="1:23" x14ac:dyDescent="0.25">
      <c r="H13885" t="s">
        <v>20336</v>
      </c>
    </row>
    <row r="13886" spans="1:23" x14ac:dyDescent="0.25">
      <c r="A13886">
        <v>6940</v>
      </c>
      <c r="B13886">
        <v>4832</v>
      </c>
      <c r="C13886" t="s">
        <v>2427</v>
      </c>
      <c r="D13886" t="s">
        <v>20337</v>
      </c>
      <c r="E13886" t="s">
        <v>41</v>
      </c>
      <c r="F13886" t="s">
        <v>20338</v>
      </c>
      <c r="G13886" t="str">
        <f>"00047119"</f>
        <v>00047119</v>
      </c>
      <c r="H13886">
        <v>803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0</v>
      </c>
      <c r="Q13886">
        <v>0</v>
      </c>
      <c r="R13886">
        <v>0</v>
      </c>
      <c r="S13886">
        <v>0</v>
      </c>
      <c r="V13886">
        <v>0</v>
      </c>
      <c r="W13886">
        <v>803</v>
      </c>
    </row>
    <row r="13887" spans="1:23" x14ac:dyDescent="0.25">
      <c r="H13887" t="s">
        <v>20339</v>
      </c>
    </row>
    <row r="13888" spans="1:23" x14ac:dyDescent="0.25">
      <c r="A13888">
        <v>6941</v>
      </c>
      <c r="B13888">
        <v>7021</v>
      </c>
      <c r="C13888" t="s">
        <v>2108</v>
      </c>
      <c r="D13888" t="s">
        <v>65</v>
      </c>
      <c r="E13888" t="s">
        <v>1399</v>
      </c>
      <c r="F13888" t="s">
        <v>20340</v>
      </c>
      <c r="G13888" t="str">
        <f>"00046904"</f>
        <v>00046904</v>
      </c>
      <c r="H13888">
        <v>803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  <c r="R13888">
        <v>0</v>
      </c>
      <c r="S13888">
        <v>0</v>
      </c>
      <c r="V13888">
        <v>0</v>
      </c>
      <c r="W13888">
        <v>803</v>
      </c>
    </row>
    <row r="13889" spans="1:23" x14ac:dyDescent="0.25">
      <c r="H13889" t="s">
        <v>20341</v>
      </c>
    </row>
    <row r="13890" spans="1:23" x14ac:dyDescent="0.25">
      <c r="A13890">
        <v>6942</v>
      </c>
      <c r="B13890">
        <v>3350</v>
      </c>
      <c r="C13890" t="s">
        <v>3691</v>
      </c>
      <c r="D13890" t="s">
        <v>10996</v>
      </c>
      <c r="E13890" t="s">
        <v>75</v>
      </c>
      <c r="F13890" t="s">
        <v>20342</v>
      </c>
      <c r="G13890" t="str">
        <f>"00022575"</f>
        <v>00022575</v>
      </c>
      <c r="H13890">
        <v>803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0</v>
      </c>
      <c r="R13890">
        <v>0</v>
      </c>
      <c r="S13890">
        <v>0</v>
      </c>
      <c r="V13890">
        <v>0</v>
      </c>
      <c r="W13890">
        <v>803</v>
      </c>
    </row>
    <row r="13891" spans="1:23" x14ac:dyDescent="0.25">
      <c r="H13891" t="s">
        <v>20343</v>
      </c>
    </row>
    <row r="13892" spans="1:23" x14ac:dyDescent="0.25">
      <c r="A13892">
        <v>6943</v>
      </c>
      <c r="B13892">
        <v>9669</v>
      </c>
      <c r="C13892" t="s">
        <v>3214</v>
      </c>
      <c r="D13892" t="s">
        <v>59</v>
      </c>
      <c r="E13892" t="s">
        <v>55</v>
      </c>
      <c r="F13892" t="s">
        <v>20344</v>
      </c>
      <c r="G13892" t="str">
        <f>"201512000077"</f>
        <v>201512000077</v>
      </c>
      <c r="H13892">
        <v>803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  <c r="R13892">
        <v>0</v>
      </c>
      <c r="S13892">
        <v>0</v>
      </c>
      <c r="V13892">
        <v>0</v>
      </c>
      <c r="W13892">
        <v>803</v>
      </c>
    </row>
    <row r="13893" spans="1:23" x14ac:dyDescent="0.25">
      <c r="H13893" t="s">
        <v>20345</v>
      </c>
    </row>
    <row r="13894" spans="1:23" x14ac:dyDescent="0.25">
      <c r="A13894">
        <v>6944</v>
      </c>
      <c r="B13894">
        <v>2862</v>
      </c>
      <c r="C13894" t="s">
        <v>12197</v>
      </c>
      <c r="D13894" t="s">
        <v>20346</v>
      </c>
      <c r="E13894" t="s">
        <v>32</v>
      </c>
      <c r="F13894" t="s">
        <v>20347</v>
      </c>
      <c r="G13894" t="str">
        <f>"00023304"</f>
        <v>00023304</v>
      </c>
      <c r="H13894">
        <v>737</v>
      </c>
      <c r="I13894">
        <v>0</v>
      </c>
      <c r="J13894">
        <v>30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  <c r="R13894">
        <v>5</v>
      </c>
      <c r="S13894">
        <v>35</v>
      </c>
      <c r="V13894">
        <v>2</v>
      </c>
      <c r="W13894">
        <v>802</v>
      </c>
    </row>
    <row r="13895" spans="1:23" x14ac:dyDescent="0.25">
      <c r="H13895" t="s">
        <v>20348</v>
      </c>
    </row>
    <row r="13896" spans="1:23" x14ac:dyDescent="0.25">
      <c r="A13896">
        <v>6945</v>
      </c>
      <c r="B13896">
        <v>8932</v>
      </c>
      <c r="C13896" t="s">
        <v>20349</v>
      </c>
      <c r="D13896" t="s">
        <v>614</v>
      </c>
      <c r="E13896" t="s">
        <v>2271</v>
      </c>
      <c r="F13896" t="s">
        <v>20350</v>
      </c>
      <c r="G13896" t="str">
        <f>"201511023365"</f>
        <v>201511023365</v>
      </c>
      <c r="H13896">
        <v>770</v>
      </c>
      <c r="I13896">
        <v>0</v>
      </c>
      <c r="J13896">
        <v>0</v>
      </c>
      <c r="K13896">
        <v>30</v>
      </c>
      <c r="L13896">
        <v>0</v>
      </c>
      <c r="M13896">
        <v>0</v>
      </c>
      <c r="N13896">
        <v>0</v>
      </c>
      <c r="O13896">
        <v>0</v>
      </c>
      <c r="P13896">
        <v>0</v>
      </c>
      <c r="Q13896">
        <v>0</v>
      </c>
      <c r="R13896">
        <v>0</v>
      </c>
      <c r="S13896">
        <v>0</v>
      </c>
      <c r="V13896">
        <v>1</v>
      </c>
      <c r="W13896">
        <v>800</v>
      </c>
    </row>
    <row r="13897" spans="1:23" x14ac:dyDescent="0.25">
      <c r="H13897" t="s">
        <v>20351</v>
      </c>
    </row>
    <row r="13898" spans="1:23" x14ac:dyDescent="0.25">
      <c r="A13898">
        <v>6946</v>
      </c>
      <c r="B13898">
        <v>5665</v>
      </c>
      <c r="C13898" t="s">
        <v>6809</v>
      </c>
      <c r="D13898" t="s">
        <v>20352</v>
      </c>
      <c r="E13898" t="s">
        <v>213</v>
      </c>
      <c r="F13898" t="s">
        <v>20353</v>
      </c>
      <c r="G13898" t="str">
        <f>"201412002713"</f>
        <v>201412002713</v>
      </c>
      <c r="H13898">
        <v>770</v>
      </c>
      <c r="I13898">
        <v>0</v>
      </c>
      <c r="J13898">
        <v>30</v>
      </c>
      <c r="K13898">
        <v>0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0</v>
      </c>
      <c r="R13898">
        <v>0</v>
      </c>
      <c r="S13898">
        <v>0</v>
      </c>
      <c r="V13898">
        <v>0</v>
      </c>
      <c r="W13898">
        <v>800</v>
      </c>
    </row>
    <row r="13899" spans="1:23" x14ac:dyDescent="0.25">
      <c r="H13899" t="s">
        <v>20354</v>
      </c>
    </row>
    <row r="13900" spans="1:23" x14ac:dyDescent="0.25">
      <c r="A13900">
        <v>6947</v>
      </c>
      <c r="B13900">
        <v>3366</v>
      </c>
      <c r="C13900" t="s">
        <v>20355</v>
      </c>
      <c r="D13900" t="s">
        <v>24</v>
      </c>
      <c r="E13900" t="s">
        <v>51</v>
      </c>
      <c r="F13900" t="s">
        <v>20356</v>
      </c>
      <c r="G13900" t="str">
        <f>"00017797"</f>
        <v>00017797</v>
      </c>
      <c r="H13900">
        <v>770</v>
      </c>
      <c r="I13900">
        <v>0</v>
      </c>
      <c r="J13900">
        <v>30</v>
      </c>
      <c r="K13900">
        <v>0</v>
      </c>
      <c r="L13900">
        <v>0</v>
      </c>
      <c r="M13900">
        <v>0</v>
      </c>
      <c r="N13900">
        <v>0</v>
      </c>
      <c r="O13900">
        <v>0</v>
      </c>
      <c r="P13900">
        <v>0</v>
      </c>
      <c r="Q13900">
        <v>0</v>
      </c>
      <c r="R13900">
        <v>0</v>
      </c>
      <c r="S13900">
        <v>0</v>
      </c>
      <c r="V13900">
        <v>2</v>
      </c>
      <c r="W13900">
        <v>800</v>
      </c>
    </row>
    <row r="13901" spans="1:23" x14ac:dyDescent="0.25">
      <c r="H13901" t="s">
        <v>20357</v>
      </c>
    </row>
    <row r="13902" spans="1:23" x14ac:dyDescent="0.25">
      <c r="A13902">
        <v>6948</v>
      </c>
      <c r="B13902">
        <v>3747</v>
      </c>
      <c r="C13902" t="s">
        <v>20286</v>
      </c>
      <c r="D13902" t="s">
        <v>14</v>
      </c>
      <c r="E13902" t="s">
        <v>70</v>
      </c>
      <c r="F13902" t="s">
        <v>20358</v>
      </c>
      <c r="G13902" t="str">
        <f>"201511015671"</f>
        <v>201511015671</v>
      </c>
      <c r="H13902">
        <v>770</v>
      </c>
      <c r="I13902">
        <v>0</v>
      </c>
      <c r="J13902">
        <v>30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  <c r="R13902">
        <v>0</v>
      </c>
      <c r="S13902">
        <v>0</v>
      </c>
      <c r="V13902">
        <v>0</v>
      </c>
      <c r="W13902">
        <v>800</v>
      </c>
    </row>
    <row r="13903" spans="1:23" x14ac:dyDescent="0.25">
      <c r="H13903" t="s">
        <v>20359</v>
      </c>
    </row>
    <row r="13904" spans="1:23" x14ac:dyDescent="0.25">
      <c r="A13904">
        <v>6949</v>
      </c>
      <c r="B13904">
        <v>9306</v>
      </c>
      <c r="C13904" t="s">
        <v>20360</v>
      </c>
      <c r="D13904" t="s">
        <v>2223</v>
      </c>
      <c r="E13904" t="s">
        <v>425</v>
      </c>
      <c r="F13904" t="s">
        <v>20361</v>
      </c>
      <c r="G13904" t="str">
        <f>"00095991"</f>
        <v>00095991</v>
      </c>
      <c r="H13904">
        <v>770</v>
      </c>
      <c r="I13904">
        <v>0</v>
      </c>
      <c r="J13904">
        <v>30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0</v>
      </c>
      <c r="V13904">
        <v>0</v>
      </c>
      <c r="W13904">
        <v>800</v>
      </c>
    </row>
    <row r="13905" spans="1:23" x14ac:dyDescent="0.25">
      <c r="H13905" t="s">
        <v>20362</v>
      </c>
    </row>
    <row r="13906" spans="1:23" x14ac:dyDescent="0.25">
      <c r="A13906">
        <v>6950</v>
      </c>
      <c r="B13906">
        <v>7001</v>
      </c>
      <c r="C13906" t="s">
        <v>20363</v>
      </c>
      <c r="D13906" t="s">
        <v>485</v>
      </c>
      <c r="E13906" t="s">
        <v>96</v>
      </c>
      <c r="F13906" t="s">
        <v>20364</v>
      </c>
      <c r="G13906" t="str">
        <f>"201511007468"</f>
        <v>201511007468</v>
      </c>
      <c r="H13906">
        <v>770</v>
      </c>
      <c r="I13906">
        <v>0</v>
      </c>
      <c r="J13906">
        <v>30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0</v>
      </c>
      <c r="Q13906">
        <v>0</v>
      </c>
      <c r="R13906">
        <v>0</v>
      </c>
      <c r="S13906">
        <v>0</v>
      </c>
      <c r="V13906">
        <v>1</v>
      </c>
      <c r="W13906">
        <v>800</v>
      </c>
    </row>
    <row r="13907" spans="1:23" x14ac:dyDescent="0.25">
      <c r="H13907" t="s">
        <v>20365</v>
      </c>
    </row>
    <row r="13908" spans="1:23" x14ac:dyDescent="0.25">
      <c r="A13908">
        <v>6951</v>
      </c>
      <c r="B13908">
        <v>8854</v>
      </c>
      <c r="C13908" t="s">
        <v>20100</v>
      </c>
      <c r="D13908" t="s">
        <v>75</v>
      </c>
      <c r="E13908" t="s">
        <v>51</v>
      </c>
      <c r="F13908" t="s">
        <v>20101</v>
      </c>
      <c r="G13908" t="str">
        <f>"00075714"</f>
        <v>00075714</v>
      </c>
      <c r="H13908">
        <v>770</v>
      </c>
      <c r="I13908">
        <v>0</v>
      </c>
      <c r="J13908">
        <v>30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0</v>
      </c>
      <c r="R13908">
        <v>0</v>
      </c>
      <c r="S13908">
        <v>0</v>
      </c>
      <c r="V13908">
        <v>0</v>
      </c>
      <c r="W13908">
        <v>800</v>
      </c>
    </row>
    <row r="13909" spans="1:23" x14ac:dyDescent="0.25">
      <c r="H13909" t="s">
        <v>20102</v>
      </c>
    </row>
    <row r="13910" spans="1:23" x14ac:dyDescent="0.25">
      <c r="A13910">
        <v>6952</v>
      </c>
      <c r="B13910">
        <v>7846</v>
      </c>
      <c r="C13910" t="s">
        <v>20366</v>
      </c>
      <c r="D13910" t="s">
        <v>2084</v>
      </c>
      <c r="E13910" t="s">
        <v>1191</v>
      </c>
      <c r="F13910" t="s">
        <v>20367</v>
      </c>
      <c r="G13910" t="str">
        <f>"201511014676"</f>
        <v>201511014676</v>
      </c>
      <c r="H13910">
        <v>770</v>
      </c>
      <c r="I13910">
        <v>0</v>
      </c>
      <c r="J13910">
        <v>30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R13910">
        <v>0</v>
      </c>
      <c r="S13910">
        <v>0</v>
      </c>
      <c r="V13910">
        <v>0</v>
      </c>
      <c r="W13910">
        <v>800</v>
      </c>
    </row>
    <row r="13911" spans="1:23" x14ac:dyDescent="0.25">
      <c r="H13911" t="s">
        <v>20368</v>
      </c>
    </row>
    <row r="13912" spans="1:23" x14ac:dyDescent="0.25">
      <c r="A13912">
        <v>6953</v>
      </c>
      <c r="B13912">
        <v>7237</v>
      </c>
      <c r="C13912" t="s">
        <v>20369</v>
      </c>
      <c r="D13912" t="s">
        <v>10996</v>
      </c>
      <c r="E13912" t="s">
        <v>51</v>
      </c>
      <c r="F13912" t="s">
        <v>20370</v>
      </c>
      <c r="G13912" t="str">
        <f>"00092333"</f>
        <v>00092333</v>
      </c>
      <c r="H13912">
        <v>770</v>
      </c>
      <c r="I13912">
        <v>0</v>
      </c>
      <c r="J13912">
        <v>30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V13912">
        <v>0</v>
      </c>
      <c r="W13912">
        <v>800</v>
      </c>
    </row>
    <row r="13913" spans="1:23" x14ac:dyDescent="0.25">
      <c r="H13913" t="s">
        <v>20371</v>
      </c>
    </row>
    <row r="13914" spans="1:23" x14ac:dyDescent="0.25">
      <c r="A13914">
        <v>6954</v>
      </c>
      <c r="B13914">
        <v>5163</v>
      </c>
      <c r="C13914" t="s">
        <v>20372</v>
      </c>
      <c r="D13914" t="s">
        <v>489</v>
      </c>
      <c r="E13914" t="s">
        <v>41</v>
      </c>
      <c r="F13914" t="s">
        <v>20373</v>
      </c>
      <c r="G13914" t="str">
        <f>"201511036095"</f>
        <v>201511036095</v>
      </c>
      <c r="H13914">
        <v>660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0</v>
      </c>
      <c r="R13914">
        <v>20</v>
      </c>
      <c r="S13914">
        <v>140</v>
      </c>
      <c r="V13914">
        <v>1</v>
      </c>
      <c r="W13914">
        <v>800</v>
      </c>
    </row>
    <row r="13915" spans="1:23" x14ac:dyDescent="0.25">
      <c r="H13915" t="s">
        <v>20374</v>
      </c>
    </row>
    <row r="13916" spans="1:23" x14ac:dyDescent="0.25">
      <c r="A13916">
        <v>6955</v>
      </c>
      <c r="B13916">
        <v>161</v>
      </c>
      <c r="C13916" t="s">
        <v>20375</v>
      </c>
      <c r="D13916" t="s">
        <v>741</v>
      </c>
      <c r="E13916" t="s">
        <v>122</v>
      </c>
      <c r="F13916" t="s">
        <v>20376</v>
      </c>
      <c r="G13916" t="str">
        <f>"00031738"</f>
        <v>00031738</v>
      </c>
      <c r="H13916" t="s">
        <v>3598</v>
      </c>
      <c r="I13916">
        <v>0</v>
      </c>
      <c r="J13916">
        <v>0</v>
      </c>
      <c r="K13916">
        <v>0</v>
      </c>
      <c r="L13916">
        <v>0</v>
      </c>
      <c r="M13916">
        <v>0</v>
      </c>
      <c r="N13916">
        <v>0</v>
      </c>
      <c r="O13916">
        <v>0</v>
      </c>
      <c r="P13916">
        <v>0</v>
      </c>
      <c r="Q13916">
        <v>0</v>
      </c>
      <c r="R13916">
        <v>0</v>
      </c>
      <c r="S13916">
        <v>0</v>
      </c>
      <c r="V13916">
        <v>0</v>
      </c>
      <c r="W13916" t="s">
        <v>3598</v>
      </c>
    </row>
    <row r="13917" spans="1:23" x14ac:dyDescent="0.25">
      <c r="H13917" t="s">
        <v>20377</v>
      </c>
    </row>
    <row r="13918" spans="1:23" x14ac:dyDescent="0.25">
      <c r="A13918">
        <v>6956</v>
      </c>
      <c r="B13918">
        <v>2895</v>
      </c>
      <c r="C13918" t="s">
        <v>11169</v>
      </c>
      <c r="D13918" t="s">
        <v>36</v>
      </c>
      <c r="E13918" t="s">
        <v>192</v>
      </c>
      <c r="F13918" t="s">
        <v>20378</v>
      </c>
      <c r="G13918" t="str">
        <f>"00022970"</f>
        <v>00022970</v>
      </c>
      <c r="H13918" t="s">
        <v>3598</v>
      </c>
      <c r="I13918">
        <v>0</v>
      </c>
      <c r="J13918">
        <v>0</v>
      </c>
      <c r="K13918">
        <v>0</v>
      </c>
      <c r="L13918">
        <v>0</v>
      </c>
      <c r="M13918">
        <v>0</v>
      </c>
      <c r="N13918">
        <v>0</v>
      </c>
      <c r="O13918">
        <v>0</v>
      </c>
      <c r="P13918">
        <v>0</v>
      </c>
      <c r="Q13918">
        <v>0</v>
      </c>
      <c r="R13918">
        <v>0</v>
      </c>
      <c r="S13918">
        <v>0</v>
      </c>
      <c r="V13918">
        <v>0</v>
      </c>
      <c r="W13918" t="s">
        <v>3598</v>
      </c>
    </row>
    <row r="13919" spans="1:23" x14ac:dyDescent="0.25">
      <c r="H13919" t="s">
        <v>20379</v>
      </c>
    </row>
    <row r="13920" spans="1:23" x14ac:dyDescent="0.25">
      <c r="A13920">
        <v>6957</v>
      </c>
      <c r="B13920">
        <v>6331</v>
      </c>
      <c r="C13920" t="s">
        <v>20380</v>
      </c>
      <c r="D13920" t="s">
        <v>920</v>
      </c>
      <c r="E13920" t="s">
        <v>1425</v>
      </c>
      <c r="F13920" t="s">
        <v>20381</v>
      </c>
      <c r="G13920" t="str">
        <f>"201510001716"</f>
        <v>201510001716</v>
      </c>
      <c r="H13920" t="s">
        <v>3598</v>
      </c>
      <c r="I13920">
        <v>0</v>
      </c>
      <c r="J13920">
        <v>0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v>0</v>
      </c>
      <c r="S13920">
        <v>0</v>
      </c>
      <c r="V13920">
        <v>0</v>
      </c>
      <c r="W13920" t="s">
        <v>3598</v>
      </c>
    </row>
    <row r="13921" spans="1:23" x14ac:dyDescent="0.25">
      <c r="H13921" t="s">
        <v>20382</v>
      </c>
    </row>
    <row r="13922" spans="1:23" x14ac:dyDescent="0.25">
      <c r="A13922">
        <v>6958</v>
      </c>
      <c r="B13922">
        <v>4287</v>
      </c>
      <c r="C13922" t="s">
        <v>998</v>
      </c>
      <c r="D13922" t="s">
        <v>191</v>
      </c>
      <c r="E13922" t="s">
        <v>15</v>
      </c>
      <c r="F13922" t="s">
        <v>20383</v>
      </c>
      <c r="G13922" t="str">
        <f>"00092295"</f>
        <v>00092295</v>
      </c>
      <c r="H13922" t="s">
        <v>3598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0</v>
      </c>
      <c r="R13922">
        <v>0</v>
      </c>
      <c r="S13922">
        <v>0</v>
      </c>
      <c r="V13922">
        <v>2</v>
      </c>
      <c r="W13922" t="s">
        <v>3598</v>
      </c>
    </row>
    <row r="13923" spans="1:23" x14ac:dyDescent="0.25">
      <c r="H13923" t="s">
        <v>20384</v>
      </c>
    </row>
    <row r="13924" spans="1:23" x14ac:dyDescent="0.25">
      <c r="A13924">
        <v>6959</v>
      </c>
      <c r="B13924">
        <v>3957</v>
      </c>
      <c r="C13924" t="s">
        <v>13427</v>
      </c>
      <c r="D13924" t="s">
        <v>326</v>
      </c>
      <c r="E13924" t="s">
        <v>55</v>
      </c>
      <c r="F13924" t="s">
        <v>13428</v>
      </c>
      <c r="G13924" t="str">
        <f>"201512000174"</f>
        <v>201512000174</v>
      </c>
      <c r="H13924" t="s">
        <v>3598</v>
      </c>
      <c r="I13924">
        <v>0</v>
      </c>
      <c r="J13924">
        <v>0</v>
      </c>
      <c r="K13924">
        <v>0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0</v>
      </c>
      <c r="R13924">
        <v>0</v>
      </c>
      <c r="S13924">
        <v>0</v>
      </c>
      <c r="V13924">
        <v>0</v>
      </c>
      <c r="W13924" t="s">
        <v>3598</v>
      </c>
    </row>
    <row r="13925" spans="1:23" x14ac:dyDescent="0.25">
      <c r="H13925" t="s">
        <v>13430</v>
      </c>
    </row>
    <row r="13926" spans="1:23" x14ac:dyDescent="0.25">
      <c r="A13926">
        <v>6960</v>
      </c>
      <c r="B13926">
        <v>2020</v>
      </c>
      <c r="C13926" t="s">
        <v>20385</v>
      </c>
      <c r="D13926" t="s">
        <v>20386</v>
      </c>
      <c r="E13926" t="s">
        <v>17032</v>
      </c>
      <c r="F13926" t="s">
        <v>20387</v>
      </c>
      <c r="G13926" t="str">
        <f>"00080292"</f>
        <v>00080292</v>
      </c>
      <c r="H13926" t="s">
        <v>3598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0</v>
      </c>
      <c r="R13926">
        <v>0</v>
      </c>
      <c r="S13926">
        <v>0</v>
      </c>
      <c r="V13926">
        <v>2</v>
      </c>
      <c r="W13926" t="s">
        <v>3598</v>
      </c>
    </row>
    <row r="13927" spans="1:23" x14ac:dyDescent="0.25">
      <c r="H13927" t="s">
        <v>20388</v>
      </c>
    </row>
    <row r="13928" spans="1:23" x14ac:dyDescent="0.25">
      <c r="A13928">
        <v>6961</v>
      </c>
      <c r="B13928">
        <v>7284</v>
      </c>
      <c r="C13928" t="s">
        <v>20389</v>
      </c>
      <c r="D13928" t="s">
        <v>36</v>
      </c>
      <c r="E13928" t="s">
        <v>25</v>
      </c>
      <c r="F13928" t="s">
        <v>20390</v>
      </c>
      <c r="G13928" t="str">
        <f>"00016942"</f>
        <v>00016942</v>
      </c>
      <c r="H13928" t="s">
        <v>4202</v>
      </c>
      <c r="I13928">
        <v>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  <c r="R13928">
        <v>5</v>
      </c>
      <c r="S13928">
        <v>35</v>
      </c>
      <c r="V13928">
        <v>2</v>
      </c>
      <c r="W13928" t="s">
        <v>20391</v>
      </c>
    </row>
    <row r="13929" spans="1:23" x14ac:dyDescent="0.25">
      <c r="H13929" t="s">
        <v>20392</v>
      </c>
    </row>
    <row r="13930" spans="1:23" x14ac:dyDescent="0.25">
      <c r="A13930">
        <v>6962</v>
      </c>
      <c r="B13930">
        <v>9722</v>
      </c>
      <c r="C13930" t="s">
        <v>20393</v>
      </c>
      <c r="D13930" t="s">
        <v>651</v>
      </c>
      <c r="E13930" t="s">
        <v>15</v>
      </c>
      <c r="F13930" t="s">
        <v>20394</v>
      </c>
      <c r="G13930" t="str">
        <f>"201511033954"</f>
        <v>201511033954</v>
      </c>
      <c r="H13930" t="s">
        <v>9851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0</v>
      </c>
      <c r="Q13930">
        <v>0</v>
      </c>
      <c r="R13930">
        <v>27</v>
      </c>
      <c r="S13930">
        <v>189</v>
      </c>
      <c r="V13930">
        <v>0</v>
      </c>
      <c r="W13930" t="s">
        <v>20391</v>
      </c>
    </row>
    <row r="13931" spans="1:23" x14ac:dyDescent="0.25">
      <c r="H13931" t="s">
        <v>20395</v>
      </c>
    </row>
    <row r="13932" spans="1:23" x14ac:dyDescent="0.25">
      <c r="A13932">
        <v>6963</v>
      </c>
      <c r="B13932">
        <v>8605</v>
      </c>
      <c r="C13932" t="s">
        <v>20396</v>
      </c>
      <c r="D13932" t="s">
        <v>105</v>
      </c>
      <c r="E13932" t="s">
        <v>196</v>
      </c>
      <c r="F13932" t="s">
        <v>20397</v>
      </c>
      <c r="G13932" t="str">
        <f>"00086093"</f>
        <v>00086093</v>
      </c>
      <c r="H13932">
        <v>715</v>
      </c>
      <c r="I13932">
        <v>0</v>
      </c>
      <c r="J13932">
        <v>70</v>
      </c>
      <c r="K13932">
        <v>0</v>
      </c>
      <c r="L13932">
        <v>0</v>
      </c>
      <c r="M13932">
        <v>0</v>
      </c>
      <c r="N13932">
        <v>0</v>
      </c>
      <c r="O13932">
        <v>0</v>
      </c>
      <c r="P13932">
        <v>0</v>
      </c>
      <c r="Q13932">
        <v>0</v>
      </c>
      <c r="R13932">
        <v>2</v>
      </c>
      <c r="S13932">
        <v>14</v>
      </c>
      <c r="V13932">
        <v>0</v>
      </c>
      <c r="W13932">
        <v>799</v>
      </c>
    </row>
    <row r="13933" spans="1:23" x14ac:dyDescent="0.25">
      <c r="H13933" t="s">
        <v>20398</v>
      </c>
    </row>
    <row r="13934" spans="1:23" x14ac:dyDescent="0.25">
      <c r="A13934">
        <v>6964</v>
      </c>
      <c r="B13934">
        <v>2504</v>
      </c>
      <c r="C13934" t="s">
        <v>20399</v>
      </c>
      <c r="D13934" t="s">
        <v>11630</v>
      </c>
      <c r="E13934" t="s">
        <v>17032</v>
      </c>
      <c r="F13934" t="s">
        <v>20400</v>
      </c>
      <c r="G13934" t="str">
        <f>"00040141"</f>
        <v>00040141</v>
      </c>
      <c r="H13934" t="s">
        <v>14258</v>
      </c>
      <c r="I13934">
        <v>0</v>
      </c>
      <c r="J13934">
        <v>0</v>
      </c>
      <c r="K13934">
        <v>0</v>
      </c>
      <c r="L13934">
        <v>0</v>
      </c>
      <c r="M13934">
        <v>0</v>
      </c>
      <c r="N13934">
        <v>0</v>
      </c>
      <c r="O13934">
        <v>0</v>
      </c>
      <c r="P13934">
        <v>0</v>
      </c>
      <c r="Q13934">
        <v>0</v>
      </c>
      <c r="R13934">
        <v>11</v>
      </c>
      <c r="S13934">
        <v>77</v>
      </c>
      <c r="V13934">
        <v>2</v>
      </c>
      <c r="W13934" t="s">
        <v>5168</v>
      </c>
    </row>
    <row r="13935" spans="1:23" x14ac:dyDescent="0.25">
      <c r="H13935">
        <v>830</v>
      </c>
    </row>
    <row r="13936" spans="1:23" x14ac:dyDescent="0.25">
      <c r="A13936">
        <v>6965</v>
      </c>
      <c r="B13936">
        <v>2350</v>
      </c>
      <c r="C13936" t="s">
        <v>20401</v>
      </c>
      <c r="D13936" t="s">
        <v>191</v>
      </c>
      <c r="E13936" t="s">
        <v>96</v>
      </c>
      <c r="F13936" t="s">
        <v>20402</v>
      </c>
      <c r="G13936" t="str">
        <f>"201412000348"</f>
        <v>201412000348</v>
      </c>
      <c r="H13936" t="s">
        <v>3607</v>
      </c>
      <c r="I13936">
        <v>0</v>
      </c>
      <c r="J13936">
        <v>0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0</v>
      </c>
      <c r="Q13936">
        <v>0</v>
      </c>
      <c r="R13936">
        <v>0</v>
      </c>
      <c r="S13936">
        <v>0</v>
      </c>
      <c r="V13936">
        <v>0</v>
      </c>
      <c r="W13936" t="s">
        <v>3607</v>
      </c>
    </row>
    <row r="13937" spans="1:23" x14ac:dyDescent="0.25">
      <c r="H13937" t="s">
        <v>20403</v>
      </c>
    </row>
    <row r="13938" spans="1:23" x14ac:dyDescent="0.25">
      <c r="A13938">
        <v>6966</v>
      </c>
      <c r="B13938">
        <v>1483</v>
      </c>
      <c r="C13938" t="s">
        <v>8788</v>
      </c>
      <c r="D13938" t="s">
        <v>83</v>
      </c>
      <c r="E13938" t="s">
        <v>41</v>
      </c>
      <c r="F13938" t="s">
        <v>20404</v>
      </c>
      <c r="G13938" t="str">
        <f>"00080926"</f>
        <v>00080926</v>
      </c>
      <c r="H13938" t="s">
        <v>3607</v>
      </c>
      <c r="I13938">
        <v>0</v>
      </c>
      <c r="J13938">
        <v>0</v>
      </c>
      <c r="K13938">
        <v>0</v>
      </c>
      <c r="L13938">
        <v>0</v>
      </c>
      <c r="M13938">
        <v>0</v>
      </c>
      <c r="N13938">
        <v>0</v>
      </c>
      <c r="O13938">
        <v>0</v>
      </c>
      <c r="P13938">
        <v>0</v>
      </c>
      <c r="Q13938">
        <v>0</v>
      </c>
      <c r="R13938">
        <v>0</v>
      </c>
      <c r="S13938">
        <v>0</v>
      </c>
      <c r="V13938">
        <v>0</v>
      </c>
      <c r="W13938" t="s">
        <v>3607</v>
      </c>
    </row>
    <row r="13939" spans="1:23" x14ac:dyDescent="0.25">
      <c r="H13939" t="s">
        <v>20405</v>
      </c>
    </row>
    <row r="13940" spans="1:23" x14ac:dyDescent="0.25">
      <c r="A13940">
        <v>6967</v>
      </c>
      <c r="B13940">
        <v>10344</v>
      </c>
      <c r="C13940" t="s">
        <v>20406</v>
      </c>
      <c r="D13940" t="s">
        <v>20407</v>
      </c>
      <c r="E13940" t="s">
        <v>20408</v>
      </c>
      <c r="F13940" t="s">
        <v>20409</v>
      </c>
      <c r="G13940" t="str">
        <f>"00018363"</f>
        <v>00018363</v>
      </c>
      <c r="H13940" t="s">
        <v>3607</v>
      </c>
      <c r="I13940">
        <v>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  <c r="R13940">
        <v>0</v>
      </c>
      <c r="S13940">
        <v>0</v>
      </c>
      <c r="V13940">
        <v>0</v>
      </c>
      <c r="W13940" t="s">
        <v>3607</v>
      </c>
    </row>
    <row r="13941" spans="1:23" x14ac:dyDescent="0.25">
      <c r="H13941">
        <v>820</v>
      </c>
    </row>
    <row r="13942" spans="1:23" x14ac:dyDescent="0.25">
      <c r="A13942">
        <v>6968</v>
      </c>
      <c r="B13942">
        <v>5966</v>
      </c>
      <c r="C13942" t="s">
        <v>20410</v>
      </c>
      <c r="D13942" t="s">
        <v>690</v>
      </c>
      <c r="E13942" t="s">
        <v>96</v>
      </c>
      <c r="F13942" t="s">
        <v>20411</v>
      </c>
      <c r="G13942" t="str">
        <f>"201510001097"</f>
        <v>201510001097</v>
      </c>
      <c r="H13942" t="s">
        <v>3607</v>
      </c>
      <c r="I13942">
        <v>0</v>
      </c>
      <c r="J13942">
        <v>0</v>
      </c>
      <c r="K13942">
        <v>0</v>
      </c>
      <c r="L13942">
        <v>0</v>
      </c>
      <c r="M13942">
        <v>0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V13942">
        <v>0</v>
      </c>
      <c r="W13942" t="s">
        <v>3607</v>
      </c>
    </row>
    <row r="13943" spans="1:23" x14ac:dyDescent="0.25">
      <c r="H13943" t="s">
        <v>20412</v>
      </c>
    </row>
    <row r="13944" spans="1:23" x14ac:dyDescent="0.25">
      <c r="A13944">
        <v>6969</v>
      </c>
      <c r="B13944">
        <v>5531</v>
      </c>
      <c r="C13944" t="s">
        <v>20413</v>
      </c>
      <c r="D13944" t="s">
        <v>15</v>
      </c>
      <c r="E13944" t="s">
        <v>1399</v>
      </c>
      <c r="F13944" t="s">
        <v>20414</v>
      </c>
      <c r="G13944" t="str">
        <f>"00083900"</f>
        <v>00083900</v>
      </c>
      <c r="H13944" t="s">
        <v>3607</v>
      </c>
      <c r="I13944">
        <v>0</v>
      </c>
      <c r="J13944">
        <v>0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  <c r="R13944">
        <v>0</v>
      </c>
      <c r="S13944">
        <v>0</v>
      </c>
      <c r="V13944">
        <v>0</v>
      </c>
      <c r="W13944" t="s">
        <v>3607</v>
      </c>
    </row>
    <row r="13945" spans="1:23" x14ac:dyDescent="0.25">
      <c r="H13945" t="s">
        <v>20415</v>
      </c>
    </row>
    <row r="13946" spans="1:23" x14ac:dyDescent="0.25">
      <c r="A13946">
        <v>6970</v>
      </c>
      <c r="B13946">
        <v>4085</v>
      </c>
      <c r="C13946" t="s">
        <v>20416</v>
      </c>
      <c r="D13946" t="s">
        <v>36</v>
      </c>
      <c r="E13946" t="s">
        <v>70</v>
      </c>
      <c r="F13946" t="s">
        <v>20417</v>
      </c>
      <c r="G13946" t="str">
        <f>"201512001371"</f>
        <v>201512001371</v>
      </c>
      <c r="H13946">
        <v>726</v>
      </c>
      <c r="I13946">
        <v>0</v>
      </c>
      <c r="J13946">
        <v>0</v>
      </c>
      <c r="K13946">
        <v>0</v>
      </c>
      <c r="L13946">
        <v>0</v>
      </c>
      <c r="M13946">
        <v>0</v>
      </c>
      <c r="N13946">
        <v>0</v>
      </c>
      <c r="O13946">
        <v>0</v>
      </c>
      <c r="P13946">
        <v>0</v>
      </c>
      <c r="Q13946">
        <v>0</v>
      </c>
      <c r="R13946">
        <v>10</v>
      </c>
      <c r="S13946">
        <v>70</v>
      </c>
      <c r="V13946">
        <v>1</v>
      </c>
      <c r="W13946">
        <v>796</v>
      </c>
    </row>
    <row r="13947" spans="1:23" x14ac:dyDescent="0.25">
      <c r="H13947" t="s">
        <v>20418</v>
      </c>
    </row>
    <row r="13948" spans="1:23" x14ac:dyDescent="0.25">
      <c r="A13948">
        <v>6971</v>
      </c>
      <c r="B13948">
        <v>10602</v>
      </c>
      <c r="C13948" t="s">
        <v>20419</v>
      </c>
      <c r="D13948" t="s">
        <v>2617</v>
      </c>
      <c r="E13948" t="s">
        <v>55</v>
      </c>
      <c r="F13948" t="s">
        <v>20420</v>
      </c>
      <c r="G13948" t="str">
        <f>"201510004608"</f>
        <v>201510004608</v>
      </c>
      <c r="H13948" t="s">
        <v>5278</v>
      </c>
      <c r="I13948">
        <v>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0</v>
      </c>
      <c r="Q13948">
        <v>0</v>
      </c>
      <c r="R13948">
        <v>6</v>
      </c>
      <c r="S13948">
        <v>42</v>
      </c>
      <c r="T13948">
        <v>6</v>
      </c>
      <c r="U13948">
        <v>832</v>
      </c>
      <c r="V13948">
        <v>0</v>
      </c>
      <c r="W13948" t="s">
        <v>20421</v>
      </c>
    </row>
    <row r="13949" spans="1:23" x14ac:dyDescent="0.25">
      <c r="H13949">
        <v>832</v>
      </c>
    </row>
    <row r="13950" spans="1:23" x14ac:dyDescent="0.25">
      <c r="A13950">
        <v>6972</v>
      </c>
      <c r="B13950">
        <v>6575</v>
      </c>
      <c r="C13950" t="s">
        <v>20422</v>
      </c>
      <c r="D13950" t="s">
        <v>20423</v>
      </c>
      <c r="E13950" t="s">
        <v>15</v>
      </c>
      <c r="F13950" t="s">
        <v>20424</v>
      </c>
      <c r="G13950" t="str">
        <f>"00094224"</f>
        <v>00094224</v>
      </c>
      <c r="H13950" t="s">
        <v>5278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>
        <v>0</v>
      </c>
      <c r="P13950">
        <v>0</v>
      </c>
      <c r="Q13950">
        <v>0</v>
      </c>
      <c r="R13950">
        <v>6</v>
      </c>
      <c r="S13950">
        <v>42</v>
      </c>
      <c r="V13950">
        <v>0</v>
      </c>
      <c r="W13950" t="s">
        <v>20421</v>
      </c>
    </row>
    <row r="13951" spans="1:23" x14ac:dyDescent="0.25">
      <c r="H13951" t="s">
        <v>20425</v>
      </c>
    </row>
    <row r="13952" spans="1:23" x14ac:dyDescent="0.25">
      <c r="A13952">
        <v>6973</v>
      </c>
      <c r="B13952">
        <v>8470</v>
      </c>
      <c r="C13952" t="s">
        <v>20426</v>
      </c>
      <c r="D13952" t="s">
        <v>83</v>
      </c>
      <c r="E13952" t="s">
        <v>165</v>
      </c>
      <c r="F13952" t="s">
        <v>20427</v>
      </c>
      <c r="G13952" t="str">
        <f>"00083966"</f>
        <v>00083966</v>
      </c>
      <c r="H13952" t="s">
        <v>20428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R13952">
        <v>28</v>
      </c>
      <c r="S13952">
        <v>196</v>
      </c>
      <c r="V13952">
        <v>0</v>
      </c>
      <c r="W13952" t="s">
        <v>20421</v>
      </c>
    </row>
    <row r="13953" spans="1:23" x14ac:dyDescent="0.25">
      <c r="H13953" t="s">
        <v>20429</v>
      </c>
    </row>
    <row r="13954" spans="1:23" x14ac:dyDescent="0.25">
      <c r="A13954">
        <v>6974</v>
      </c>
      <c r="B13954">
        <v>1637</v>
      </c>
      <c r="C13954" t="s">
        <v>5097</v>
      </c>
      <c r="D13954" t="s">
        <v>4624</v>
      </c>
      <c r="E13954" t="s">
        <v>203</v>
      </c>
      <c r="F13954" t="s">
        <v>20430</v>
      </c>
      <c r="G13954" t="str">
        <f>"00030406"</f>
        <v>00030406</v>
      </c>
      <c r="H13954" t="s">
        <v>20431</v>
      </c>
      <c r="I13954">
        <v>0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>
        <v>0</v>
      </c>
      <c r="P13954">
        <v>0</v>
      </c>
      <c r="Q13954">
        <v>0</v>
      </c>
      <c r="R13954">
        <v>0</v>
      </c>
      <c r="S13954">
        <v>0</v>
      </c>
      <c r="V13954">
        <v>1</v>
      </c>
      <c r="W13954" t="s">
        <v>20431</v>
      </c>
    </row>
    <row r="13955" spans="1:23" x14ac:dyDescent="0.25">
      <c r="H13955" t="s">
        <v>20432</v>
      </c>
    </row>
    <row r="13956" spans="1:23" x14ac:dyDescent="0.25">
      <c r="A13956">
        <v>6975</v>
      </c>
      <c r="B13956">
        <v>4633</v>
      </c>
      <c r="C13956" t="s">
        <v>20433</v>
      </c>
      <c r="D13956" t="s">
        <v>1276</v>
      </c>
      <c r="E13956" t="s">
        <v>51</v>
      </c>
      <c r="F13956" t="s">
        <v>20434</v>
      </c>
      <c r="G13956" t="str">
        <f>"201511006457"</f>
        <v>201511006457</v>
      </c>
      <c r="H13956" t="s">
        <v>20431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0</v>
      </c>
      <c r="P13956">
        <v>0</v>
      </c>
      <c r="Q13956">
        <v>0</v>
      </c>
      <c r="R13956">
        <v>0</v>
      </c>
      <c r="S13956">
        <v>0</v>
      </c>
      <c r="V13956">
        <v>0</v>
      </c>
      <c r="W13956" t="s">
        <v>20431</v>
      </c>
    </row>
    <row r="13957" spans="1:23" x14ac:dyDescent="0.25">
      <c r="H13957" t="s">
        <v>20435</v>
      </c>
    </row>
    <row r="13958" spans="1:23" x14ac:dyDescent="0.25">
      <c r="A13958">
        <v>6976</v>
      </c>
      <c r="B13958">
        <v>5633</v>
      </c>
      <c r="C13958" t="s">
        <v>20436</v>
      </c>
      <c r="D13958" t="s">
        <v>2084</v>
      </c>
      <c r="E13958" t="s">
        <v>51</v>
      </c>
      <c r="F13958" t="s">
        <v>20437</v>
      </c>
      <c r="G13958" t="str">
        <f>"00043085"</f>
        <v>00043085</v>
      </c>
      <c r="H13958">
        <v>781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0</v>
      </c>
      <c r="P13958">
        <v>0</v>
      </c>
      <c r="Q13958">
        <v>0</v>
      </c>
      <c r="R13958">
        <v>2</v>
      </c>
      <c r="S13958">
        <v>14</v>
      </c>
      <c r="V13958">
        <v>2</v>
      </c>
      <c r="W13958">
        <v>795</v>
      </c>
    </row>
    <row r="13959" spans="1:23" x14ac:dyDescent="0.25">
      <c r="H13959" t="s">
        <v>20438</v>
      </c>
    </row>
    <row r="13960" spans="1:23" x14ac:dyDescent="0.25">
      <c r="A13960">
        <v>6977</v>
      </c>
      <c r="B13960">
        <v>1752</v>
      </c>
      <c r="C13960" t="s">
        <v>20439</v>
      </c>
      <c r="D13960" t="s">
        <v>20440</v>
      </c>
      <c r="E13960" t="s">
        <v>20441</v>
      </c>
      <c r="F13960" t="s">
        <v>20442</v>
      </c>
      <c r="G13960" t="str">
        <f>"00069499"</f>
        <v>00069499</v>
      </c>
      <c r="H13960">
        <v>550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  <c r="Q13960">
        <v>0</v>
      </c>
      <c r="R13960">
        <v>35</v>
      </c>
      <c r="S13960">
        <v>245</v>
      </c>
      <c r="V13960">
        <v>0</v>
      </c>
      <c r="W13960">
        <v>795</v>
      </c>
    </row>
    <row r="13961" spans="1:23" x14ac:dyDescent="0.25">
      <c r="H13961" t="s">
        <v>20443</v>
      </c>
    </row>
    <row r="13962" spans="1:23" x14ac:dyDescent="0.25">
      <c r="A13962">
        <v>6978</v>
      </c>
      <c r="B13962">
        <v>7493</v>
      </c>
      <c r="C13962" t="s">
        <v>4491</v>
      </c>
      <c r="D13962" t="s">
        <v>570</v>
      </c>
      <c r="E13962" t="s">
        <v>51</v>
      </c>
      <c r="F13962" t="s">
        <v>20444</v>
      </c>
      <c r="G13962" t="str">
        <f>"201510001741"</f>
        <v>201510001741</v>
      </c>
      <c r="H13962">
        <v>759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0</v>
      </c>
      <c r="R13962">
        <v>5</v>
      </c>
      <c r="S13962">
        <v>35</v>
      </c>
      <c r="V13962">
        <v>0</v>
      </c>
      <c r="W13962">
        <v>794</v>
      </c>
    </row>
    <row r="13963" spans="1:23" x14ac:dyDescent="0.25">
      <c r="H13963" t="s">
        <v>20445</v>
      </c>
    </row>
    <row r="13964" spans="1:23" x14ac:dyDescent="0.25">
      <c r="A13964">
        <v>6979</v>
      </c>
      <c r="B13964">
        <v>1704</v>
      </c>
      <c r="C13964" t="s">
        <v>44</v>
      </c>
      <c r="D13964" t="s">
        <v>112</v>
      </c>
      <c r="E13964" t="s">
        <v>41</v>
      </c>
      <c r="F13964" t="s">
        <v>20446</v>
      </c>
      <c r="G13964" t="str">
        <f>"201512001241"</f>
        <v>201512001241</v>
      </c>
      <c r="H13964">
        <v>605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0</v>
      </c>
      <c r="Q13964">
        <v>0</v>
      </c>
      <c r="R13964">
        <v>27</v>
      </c>
      <c r="S13964">
        <v>189</v>
      </c>
      <c r="V13964">
        <v>1</v>
      </c>
      <c r="W13964">
        <v>794</v>
      </c>
    </row>
    <row r="13965" spans="1:23" x14ac:dyDescent="0.25">
      <c r="H13965" t="s">
        <v>20447</v>
      </c>
    </row>
    <row r="13966" spans="1:23" x14ac:dyDescent="0.25">
      <c r="A13966">
        <v>6980</v>
      </c>
      <c r="B13966">
        <v>10072</v>
      </c>
      <c r="C13966" t="s">
        <v>15326</v>
      </c>
      <c r="D13966" t="s">
        <v>83</v>
      </c>
      <c r="E13966" t="s">
        <v>32</v>
      </c>
      <c r="F13966" t="s">
        <v>20448</v>
      </c>
      <c r="G13966" t="str">
        <f>"201511033694"</f>
        <v>201511033694</v>
      </c>
      <c r="H13966" t="s">
        <v>18366</v>
      </c>
      <c r="I13966">
        <v>150</v>
      </c>
      <c r="J13966">
        <v>0</v>
      </c>
      <c r="K13966">
        <v>0</v>
      </c>
      <c r="L13966">
        <v>0</v>
      </c>
      <c r="M13966">
        <v>0</v>
      </c>
      <c r="N13966">
        <v>0</v>
      </c>
      <c r="O13966">
        <v>0</v>
      </c>
      <c r="P13966">
        <v>0</v>
      </c>
      <c r="Q13966">
        <v>0</v>
      </c>
      <c r="R13966">
        <v>0</v>
      </c>
      <c r="S13966">
        <v>0</v>
      </c>
      <c r="V13966">
        <v>0</v>
      </c>
      <c r="W13966" t="s">
        <v>20449</v>
      </c>
    </row>
    <row r="13967" spans="1:23" x14ac:dyDescent="0.25">
      <c r="H13967" t="s">
        <v>20450</v>
      </c>
    </row>
    <row r="13968" spans="1:23" x14ac:dyDescent="0.25">
      <c r="A13968">
        <v>6981</v>
      </c>
      <c r="B13968">
        <v>8793</v>
      </c>
      <c r="C13968" t="s">
        <v>20451</v>
      </c>
      <c r="D13968" t="s">
        <v>83</v>
      </c>
      <c r="E13968" t="s">
        <v>65</v>
      </c>
      <c r="F13968" t="s">
        <v>20452</v>
      </c>
      <c r="G13968" t="str">
        <f>"201511007578"</f>
        <v>201511007578</v>
      </c>
      <c r="H13968" t="s">
        <v>4987</v>
      </c>
      <c r="I13968">
        <v>0</v>
      </c>
      <c r="J13968">
        <v>30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0</v>
      </c>
      <c r="R13968">
        <v>6</v>
      </c>
      <c r="S13968">
        <v>42</v>
      </c>
      <c r="V13968">
        <v>0</v>
      </c>
      <c r="W13968" t="s">
        <v>20453</v>
      </c>
    </row>
    <row r="13969" spans="1:23" x14ac:dyDescent="0.25">
      <c r="H13969" t="s">
        <v>20454</v>
      </c>
    </row>
    <row r="13970" spans="1:23" x14ac:dyDescent="0.25">
      <c r="A13970">
        <v>6982</v>
      </c>
      <c r="B13970">
        <v>4766</v>
      </c>
      <c r="C13970" t="s">
        <v>20455</v>
      </c>
      <c r="D13970" t="s">
        <v>230</v>
      </c>
      <c r="E13970" t="s">
        <v>20</v>
      </c>
      <c r="F13970" t="s">
        <v>20456</v>
      </c>
      <c r="G13970" t="str">
        <f>"00038257"</f>
        <v>00038257</v>
      </c>
      <c r="H13970" t="s">
        <v>5545</v>
      </c>
      <c r="I13970">
        <v>0</v>
      </c>
      <c r="J13970">
        <v>0</v>
      </c>
      <c r="K13970">
        <v>0</v>
      </c>
      <c r="L13970">
        <v>0</v>
      </c>
      <c r="M13970">
        <v>0</v>
      </c>
      <c r="N13970">
        <v>0</v>
      </c>
      <c r="O13970">
        <v>0</v>
      </c>
      <c r="P13970">
        <v>0</v>
      </c>
      <c r="Q13970">
        <v>0</v>
      </c>
      <c r="R13970">
        <v>15</v>
      </c>
      <c r="S13970">
        <v>105</v>
      </c>
      <c r="V13970">
        <v>0</v>
      </c>
      <c r="W13970" t="s">
        <v>20453</v>
      </c>
    </row>
    <row r="13971" spans="1:23" x14ac:dyDescent="0.25">
      <c r="H13971">
        <v>815</v>
      </c>
    </row>
    <row r="13972" spans="1:23" x14ac:dyDescent="0.25">
      <c r="A13972">
        <v>6983</v>
      </c>
      <c r="B13972">
        <v>10348</v>
      </c>
      <c r="C13972" t="s">
        <v>20457</v>
      </c>
      <c r="D13972" t="s">
        <v>140</v>
      </c>
      <c r="E13972" t="s">
        <v>184</v>
      </c>
      <c r="F13972" t="s">
        <v>20458</v>
      </c>
      <c r="G13972" t="str">
        <f>"201511013377"</f>
        <v>201511013377</v>
      </c>
      <c r="H13972">
        <v>792</v>
      </c>
      <c r="I13972">
        <v>0</v>
      </c>
      <c r="J13972">
        <v>0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0</v>
      </c>
      <c r="Q13972">
        <v>0</v>
      </c>
      <c r="R13972">
        <v>0</v>
      </c>
      <c r="S13972">
        <v>0</v>
      </c>
      <c r="V13972">
        <v>1</v>
      </c>
      <c r="W13972">
        <v>792</v>
      </c>
    </row>
    <row r="13973" spans="1:23" x14ac:dyDescent="0.25">
      <c r="H13973" t="s">
        <v>20459</v>
      </c>
    </row>
    <row r="13974" spans="1:23" x14ac:dyDescent="0.25">
      <c r="A13974">
        <v>6984</v>
      </c>
      <c r="B13974">
        <v>8282</v>
      </c>
      <c r="C13974" t="s">
        <v>20460</v>
      </c>
      <c r="D13974" t="s">
        <v>13395</v>
      </c>
      <c r="E13974" t="s">
        <v>60</v>
      </c>
      <c r="F13974" t="s">
        <v>20461</v>
      </c>
      <c r="G13974" t="str">
        <f>"201512004199"</f>
        <v>201512004199</v>
      </c>
      <c r="H13974">
        <v>792</v>
      </c>
      <c r="I13974">
        <v>0</v>
      </c>
      <c r="J13974">
        <v>0</v>
      </c>
      <c r="K13974">
        <v>0</v>
      </c>
      <c r="L13974">
        <v>0</v>
      </c>
      <c r="M13974">
        <v>0</v>
      </c>
      <c r="N13974">
        <v>0</v>
      </c>
      <c r="O13974">
        <v>0</v>
      </c>
      <c r="P13974">
        <v>0</v>
      </c>
      <c r="Q13974">
        <v>0</v>
      </c>
      <c r="R13974">
        <v>0</v>
      </c>
      <c r="S13974">
        <v>0</v>
      </c>
      <c r="V13974">
        <v>0</v>
      </c>
      <c r="W13974">
        <v>792</v>
      </c>
    </row>
    <row r="13975" spans="1:23" x14ac:dyDescent="0.25">
      <c r="H13975" t="s">
        <v>20462</v>
      </c>
    </row>
    <row r="13976" spans="1:23" x14ac:dyDescent="0.25">
      <c r="A13976">
        <v>6985</v>
      </c>
      <c r="B13976">
        <v>857</v>
      </c>
      <c r="C13976" t="s">
        <v>20463</v>
      </c>
      <c r="D13976" t="s">
        <v>191</v>
      </c>
      <c r="E13976" t="s">
        <v>459</v>
      </c>
      <c r="F13976" t="s">
        <v>20464</v>
      </c>
      <c r="G13976" t="str">
        <f>"00040331"</f>
        <v>00040331</v>
      </c>
      <c r="H13976">
        <v>792</v>
      </c>
      <c r="I13976">
        <v>0</v>
      </c>
      <c r="J13976">
        <v>0</v>
      </c>
      <c r="K13976">
        <v>0</v>
      </c>
      <c r="L13976">
        <v>0</v>
      </c>
      <c r="M13976">
        <v>0</v>
      </c>
      <c r="N13976">
        <v>0</v>
      </c>
      <c r="O13976">
        <v>0</v>
      </c>
      <c r="P13976">
        <v>0</v>
      </c>
      <c r="Q13976">
        <v>0</v>
      </c>
      <c r="R13976">
        <v>0</v>
      </c>
      <c r="S13976">
        <v>0</v>
      </c>
      <c r="V13976">
        <v>0</v>
      </c>
      <c r="W13976">
        <v>792</v>
      </c>
    </row>
    <row r="13977" spans="1:23" x14ac:dyDescent="0.25">
      <c r="H13977" t="s">
        <v>20465</v>
      </c>
    </row>
    <row r="13978" spans="1:23" x14ac:dyDescent="0.25">
      <c r="A13978">
        <v>6986</v>
      </c>
      <c r="B13978">
        <v>8762</v>
      </c>
      <c r="C13978" t="s">
        <v>20466</v>
      </c>
      <c r="D13978" t="s">
        <v>17669</v>
      </c>
      <c r="E13978" t="s">
        <v>15</v>
      </c>
      <c r="F13978" t="s">
        <v>20467</v>
      </c>
      <c r="G13978" t="str">
        <f>"00091680"</f>
        <v>00091680</v>
      </c>
      <c r="H13978">
        <v>792</v>
      </c>
      <c r="I13978">
        <v>0</v>
      </c>
      <c r="J13978">
        <v>0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  <c r="R13978">
        <v>0</v>
      </c>
      <c r="S13978">
        <v>0</v>
      </c>
      <c r="V13978">
        <v>1</v>
      </c>
      <c r="W13978">
        <v>792</v>
      </c>
    </row>
    <row r="13979" spans="1:23" x14ac:dyDescent="0.25">
      <c r="H13979" t="s">
        <v>1925</v>
      </c>
    </row>
    <row r="13980" spans="1:23" x14ac:dyDescent="0.25">
      <c r="A13980">
        <v>6987</v>
      </c>
      <c r="B13980">
        <v>2173</v>
      </c>
      <c r="C13980" t="s">
        <v>1116</v>
      </c>
      <c r="D13980" t="s">
        <v>442</v>
      </c>
      <c r="E13980" t="s">
        <v>25</v>
      </c>
      <c r="F13980" t="s">
        <v>20468</v>
      </c>
      <c r="G13980" t="str">
        <f>"201511037223"</f>
        <v>201511037223</v>
      </c>
      <c r="H13980">
        <v>792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  <c r="R13980">
        <v>0</v>
      </c>
      <c r="S13980">
        <v>0</v>
      </c>
      <c r="V13980">
        <v>0</v>
      </c>
      <c r="W13980">
        <v>792</v>
      </c>
    </row>
    <row r="13981" spans="1:23" x14ac:dyDescent="0.25">
      <c r="H13981" t="s">
        <v>20469</v>
      </c>
    </row>
    <row r="13982" spans="1:23" x14ac:dyDescent="0.25">
      <c r="A13982">
        <v>6988</v>
      </c>
      <c r="B13982">
        <v>2424</v>
      </c>
      <c r="C13982" t="s">
        <v>5013</v>
      </c>
      <c r="D13982" t="s">
        <v>70</v>
      </c>
      <c r="E13982" t="s">
        <v>15</v>
      </c>
      <c r="F13982" t="s">
        <v>20470</v>
      </c>
      <c r="G13982" t="str">
        <f>"201510002708"</f>
        <v>201510002708</v>
      </c>
      <c r="H13982">
        <v>792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V13982">
        <v>0</v>
      </c>
      <c r="W13982">
        <v>792</v>
      </c>
    </row>
    <row r="13983" spans="1:23" x14ac:dyDescent="0.25">
      <c r="H13983" t="s">
        <v>14245</v>
      </c>
    </row>
    <row r="13984" spans="1:23" x14ac:dyDescent="0.25">
      <c r="A13984">
        <v>6989</v>
      </c>
      <c r="B13984">
        <v>7197</v>
      </c>
      <c r="C13984" t="s">
        <v>20471</v>
      </c>
      <c r="D13984" t="s">
        <v>83</v>
      </c>
      <c r="E13984" t="s">
        <v>188</v>
      </c>
      <c r="F13984" t="s">
        <v>20472</v>
      </c>
      <c r="G13984" t="str">
        <f>"00038550"</f>
        <v>00038550</v>
      </c>
      <c r="H13984">
        <v>770</v>
      </c>
      <c r="I13984">
        <v>0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  <c r="R13984">
        <v>3</v>
      </c>
      <c r="S13984">
        <v>21</v>
      </c>
      <c r="V13984">
        <v>0</v>
      </c>
      <c r="W13984">
        <v>791</v>
      </c>
    </row>
    <row r="13985" spans="1:23" x14ac:dyDescent="0.25">
      <c r="H13985" t="s">
        <v>20473</v>
      </c>
    </row>
    <row r="13986" spans="1:23" x14ac:dyDescent="0.25">
      <c r="A13986">
        <v>6990</v>
      </c>
      <c r="B13986">
        <v>2370</v>
      </c>
      <c r="C13986" t="s">
        <v>20474</v>
      </c>
      <c r="D13986" t="s">
        <v>2353</v>
      </c>
      <c r="E13986" t="s">
        <v>51</v>
      </c>
      <c r="F13986" t="s">
        <v>20475</v>
      </c>
      <c r="G13986" t="str">
        <f>"201510003601"</f>
        <v>201510003601</v>
      </c>
      <c r="H13986">
        <v>770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R13986">
        <v>3</v>
      </c>
      <c r="S13986">
        <v>21</v>
      </c>
      <c r="V13986">
        <v>1</v>
      </c>
      <c r="W13986">
        <v>791</v>
      </c>
    </row>
    <row r="13987" spans="1:23" x14ac:dyDescent="0.25">
      <c r="H13987" t="s">
        <v>20476</v>
      </c>
    </row>
    <row r="13988" spans="1:23" x14ac:dyDescent="0.25">
      <c r="A13988">
        <v>6991</v>
      </c>
      <c r="B13988">
        <v>7854</v>
      </c>
      <c r="C13988" t="s">
        <v>20477</v>
      </c>
      <c r="D13988" t="s">
        <v>20478</v>
      </c>
      <c r="E13988" t="s">
        <v>213</v>
      </c>
      <c r="F13988" t="s">
        <v>20479</v>
      </c>
      <c r="G13988" t="str">
        <f>"201511019030"</f>
        <v>201511019030</v>
      </c>
      <c r="H13988" t="s">
        <v>5278</v>
      </c>
      <c r="I13988">
        <v>0</v>
      </c>
      <c r="J13988">
        <v>30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R13988">
        <v>1</v>
      </c>
      <c r="S13988">
        <v>7</v>
      </c>
      <c r="V13988">
        <v>0</v>
      </c>
      <c r="W13988" t="s">
        <v>20480</v>
      </c>
    </row>
    <row r="13989" spans="1:23" x14ac:dyDescent="0.25">
      <c r="H13989" t="s">
        <v>20481</v>
      </c>
    </row>
    <row r="13990" spans="1:23" x14ac:dyDescent="0.25">
      <c r="A13990">
        <v>6992</v>
      </c>
      <c r="B13990">
        <v>6099</v>
      </c>
      <c r="C13990" t="s">
        <v>20482</v>
      </c>
      <c r="D13990" t="s">
        <v>83</v>
      </c>
      <c r="E13990" t="s">
        <v>15</v>
      </c>
      <c r="F13990" t="s">
        <v>20483</v>
      </c>
      <c r="G13990" t="str">
        <f>"00087268"</f>
        <v>00087268</v>
      </c>
      <c r="H13990" t="s">
        <v>4987</v>
      </c>
      <c r="I13990">
        <v>0</v>
      </c>
      <c r="J13990">
        <v>70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0</v>
      </c>
      <c r="R13990">
        <v>0</v>
      </c>
      <c r="S13990">
        <v>0</v>
      </c>
      <c r="V13990">
        <v>1</v>
      </c>
      <c r="W13990" t="s">
        <v>20480</v>
      </c>
    </row>
    <row r="13991" spans="1:23" x14ac:dyDescent="0.25">
      <c r="H13991" t="s">
        <v>20484</v>
      </c>
    </row>
    <row r="13992" spans="1:23" x14ac:dyDescent="0.25">
      <c r="A13992">
        <v>6993</v>
      </c>
      <c r="B13992">
        <v>6896</v>
      </c>
      <c r="C13992" t="s">
        <v>20485</v>
      </c>
      <c r="D13992" t="s">
        <v>13271</v>
      </c>
      <c r="E13992" t="s">
        <v>295</v>
      </c>
      <c r="F13992" t="s">
        <v>20486</v>
      </c>
      <c r="G13992" t="str">
        <f>"201512001350"</f>
        <v>201512001350</v>
      </c>
      <c r="H13992">
        <v>671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v>17</v>
      </c>
      <c r="S13992">
        <v>119</v>
      </c>
      <c r="V13992">
        <v>2</v>
      </c>
      <c r="W13992">
        <v>790</v>
      </c>
    </row>
    <row r="13993" spans="1:23" x14ac:dyDescent="0.25">
      <c r="H13993">
        <v>872</v>
      </c>
    </row>
    <row r="13994" spans="1:23" x14ac:dyDescent="0.25">
      <c r="A13994">
        <v>6994</v>
      </c>
      <c r="B13994">
        <v>7527</v>
      </c>
      <c r="C13994" t="s">
        <v>20487</v>
      </c>
      <c r="D13994" t="s">
        <v>15</v>
      </c>
      <c r="E13994" t="s">
        <v>55</v>
      </c>
      <c r="F13994" t="s">
        <v>20488</v>
      </c>
      <c r="G13994" t="str">
        <f>"00078272"</f>
        <v>00078272</v>
      </c>
      <c r="H13994" t="s">
        <v>6693</v>
      </c>
      <c r="I13994">
        <v>0</v>
      </c>
      <c r="J13994">
        <v>0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0</v>
      </c>
      <c r="R13994">
        <v>0</v>
      </c>
      <c r="S13994">
        <v>0</v>
      </c>
      <c r="V13994">
        <v>2</v>
      </c>
      <c r="W13994" t="s">
        <v>6693</v>
      </c>
    </row>
    <row r="13995" spans="1:23" x14ac:dyDescent="0.25">
      <c r="H13995" t="s">
        <v>20489</v>
      </c>
    </row>
    <row r="13996" spans="1:23" x14ac:dyDescent="0.25">
      <c r="A13996">
        <v>6995</v>
      </c>
      <c r="B13996">
        <v>7527</v>
      </c>
      <c r="C13996" t="s">
        <v>20487</v>
      </c>
      <c r="D13996" t="s">
        <v>15</v>
      </c>
      <c r="E13996" t="s">
        <v>55</v>
      </c>
      <c r="F13996" t="s">
        <v>20488</v>
      </c>
      <c r="G13996" t="str">
        <f>"00078272"</f>
        <v>00078272</v>
      </c>
      <c r="H13996" t="s">
        <v>6693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0</v>
      </c>
      <c r="R13996">
        <v>0</v>
      </c>
      <c r="S13996">
        <v>0</v>
      </c>
      <c r="T13996">
        <v>7</v>
      </c>
      <c r="U13996">
        <v>874</v>
      </c>
      <c r="V13996">
        <v>2</v>
      </c>
      <c r="W13996" t="s">
        <v>6693</v>
      </c>
    </row>
    <row r="13997" spans="1:23" x14ac:dyDescent="0.25">
      <c r="H13997" t="s">
        <v>20489</v>
      </c>
    </row>
    <row r="13998" spans="1:23" x14ac:dyDescent="0.25">
      <c r="A13998">
        <v>6996</v>
      </c>
      <c r="B13998">
        <v>9965</v>
      </c>
      <c r="C13998" t="s">
        <v>20490</v>
      </c>
      <c r="D13998" t="s">
        <v>1276</v>
      </c>
      <c r="E13998" t="s">
        <v>70</v>
      </c>
      <c r="F13998" t="s">
        <v>20491</v>
      </c>
      <c r="G13998" t="str">
        <f>"201511033378"</f>
        <v>201511033378</v>
      </c>
      <c r="H13998" t="s">
        <v>6443</v>
      </c>
      <c r="I13998">
        <v>0</v>
      </c>
      <c r="J13998">
        <v>0</v>
      </c>
      <c r="K13998">
        <v>0</v>
      </c>
      <c r="L13998">
        <v>0</v>
      </c>
      <c r="M13998">
        <v>0</v>
      </c>
      <c r="N13998">
        <v>0</v>
      </c>
      <c r="O13998">
        <v>0</v>
      </c>
      <c r="P13998">
        <v>0</v>
      </c>
      <c r="Q13998">
        <v>0</v>
      </c>
      <c r="R13998">
        <v>5</v>
      </c>
      <c r="S13998">
        <v>35</v>
      </c>
      <c r="V13998">
        <v>0</v>
      </c>
      <c r="W13998" t="s">
        <v>20492</v>
      </c>
    </row>
    <row r="13999" spans="1:23" x14ac:dyDescent="0.25">
      <c r="H13999" t="s">
        <v>20493</v>
      </c>
    </row>
    <row r="14000" spans="1:23" x14ac:dyDescent="0.25">
      <c r="A14000">
        <v>6997</v>
      </c>
      <c r="B14000">
        <v>7389</v>
      </c>
      <c r="C14000" t="s">
        <v>20494</v>
      </c>
      <c r="D14000" t="s">
        <v>83</v>
      </c>
      <c r="E14000" t="s">
        <v>196</v>
      </c>
      <c r="F14000" t="s">
        <v>20495</v>
      </c>
      <c r="G14000" t="str">
        <f>"00049331"</f>
        <v>00049331</v>
      </c>
      <c r="H14000" t="s">
        <v>6443</v>
      </c>
      <c r="I14000">
        <v>0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  <c r="R14000">
        <v>5</v>
      </c>
      <c r="S14000">
        <v>35</v>
      </c>
      <c r="V14000">
        <v>1</v>
      </c>
      <c r="W14000" t="s">
        <v>20492</v>
      </c>
    </row>
    <row r="14001" spans="1:23" x14ac:dyDescent="0.25">
      <c r="H14001" t="s">
        <v>20496</v>
      </c>
    </row>
    <row r="14002" spans="1:23" x14ac:dyDescent="0.25">
      <c r="A14002">
        <v>6998</v>
      </c>
      <c r="B14002">
        <v>3916</v>
      </c>
      <c r="C14002" t="s">
        <v>20497</v>
      </c>
      <c r="D14002" t="s">
        <v>14</v>
      </c>
      <c r="E14002" t="s">
        <v>106</v>
      </c>
      <c r="F14002" t="s">
        <v>20498</v>
      </c>
      <c r="G14002" t="str">
        <f>"201511007119"</f>
        <v>201511007119</v>
      </c>
      <c r="H14002" t="s">
        <v>6443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  <c r="R14002">
        <v>5</v>
      </c>
      <c r="S14002">
        <v>35</v>
      </c>
      <c r="V14002">
        <v>0</v>
      </c>
      <c r="W14002" t="s">
        <v>20492</v>
      </c>
    </row>
    <row r="14003" spans="1:23" x14ac:dyDescent="0.25">
      <c r="H14003" t="s">
        <v>20499</v>
      </c>
    </row>
    <row r="14004" spans="1:23" x14ac:dyDescent="0.25">
      <c r="A14004">
        <v>6999</v>
      </c>
      <c r="B14004">
        <v>786</v>
      </c>
      <c r="C14004" t="s">
        <v>20500</v>
      </c>
      <c r="D14004" t="s">
        <v>1113</v>
      </c>
      <c r="E14004" t="s">
        <v>295</v>
      </c>
      <c r="F14004" t="s">
        <v>20501</v>
      </c>
      <c r="G14004" t="str">
        <f>"201511038989"</f>
        <v>201511038989</v>
      </c>
      <c r="H14004" t="s">
        <v>4742</v>
      </c>
      <c r="I14004">
        <v>0</v>
      </c>
      <c r="J14004">
        <v>30</v>
      </c>
      <c r="K14004">
        <v>0</v>
      </c>
      <c r="L14004">
        <v>0</v>
      </c>
      <c r="M14004">
        <v>0</v>
      </c>
      <c r="N14004">
        <v>0</v>
      </c>
      <c r="O14004">
        <v>0</v>
      </c>
      <c r="P14004">
        <v>0</v>
      </c>
      <c r="Q14004">
        <v>0</v>
      </c>
      <c r="R14004">
        <v>4</v>
      </c>
      <c r="S14004">
        <v>28</v>
      </c>
      <c r="V14004">
        <v>0</v>
      </c>
      <c r="W14004" t="s">
        <v>20502</v>
      </c>
    </row>
    <row r="14005" spans="1:23" x14ac:dyDescent="0.25">
      <c r="H14005" t="s">
        <v>20503</v>
      </c>
    </row>
    <row r="14006" spans="1:23" x14ac:dyDescent="0.25">
      <c r="A14006">
        <v>7000</v>
      </c>
      <c r="B14006">
        <v>393</v>
      </c>
      <c r="C14006" t="s">
        <v>15552</v>
      </c>
      <c r="D14006" t="s">
        <v>489</v>
      </c>
      <c r="E14006" t="s">
        <v>46</v>
      </c>
      <c r="F14006" t="s">
        <v>20504</v>
      </c>
      <c r="G14006" t="str">
        <f>"201510002933"</f>
        <v>201510002933</v>
      </c>
      <c r="H14006">
        <v>550</v>
      </c>
      <c r="I14006">
        <v>0</v>
      </c>
      <c r="J14006">
        <v>50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R14006">
        <v>27</v>
      </c>
      <c r="S14006">
        <v>189</v>
      </c>
      <c r="V14006">
        <v>0</v>
      </c>
      <c r="W14006">
        <v>789</v>
      </c>
    </row>
    <row r="14007" spans="1:23" x14ac:dyDescent="0.25">
      <c r="H14007" t="s">
        <v>20505</v>
      </c>
    </row>
    <row r="14008" spans="1:23" x14ac:dyDescent="0.25">
      <c r="A14008">
        <v>7001</v>
      </c>
      <c r="B14008">
        <v>3227</v>
      </c>
      <c r="C14008" t="s">
        <v>19681</v>
      </c>
      <c r="D14008" t="s">
        <v>20506</v>
      </c>
      <c r="E14008" t="s">
        <v>15</v>
      </c>
      <c r="F14008" t="s">
        <v>20507</v>
      </c>
      <c r="G14008" t="str">
        <f>"201511038811"</f>
        <v>201511038811</v>
      </c>
      <c r="H14008" t="s">
        <v>6280</v>
      </c>
      <c r="I14008">
        <v>0</v>
      </c>
      <c r="J14008">
        <v>0</v>
      </c>
      <c r="K14008">
        <v>0</v>
      </c>
      <c r="L14008">
        <v>0</v>
      </c>
      <c r="M14008">
        <v>0</v>
      </c>
      <c r="N14008">
        <v>0</v>
      </c>
      <c r="O14008">
        <v>0</v>
      </c>
      <c r="P14008">
        <v>0</v>
      </c>
      <c r="Q14008">
        <v>0</v>
      </c>
      <c r="R14008">
        <v>0</v>
      </c>
      <c r="S14008">
        <v>0</v>
      </c>
      <c r="V14008">
        <v>0</v>
      </c>
      <c r="W14008" t="s">
        <v>6280</v>
      </c>
    </row>
    <row r="14009" spans="1:23" x14ac:dyDescent="0.25">
      <c r="H14009" t="s">
        <v>20508</v>
      </c>
    </row>
    <row r="14010" spans="1:23" x14ac:dyDescent="0.25">
      <c r="A14010">
        <v>7002</v>
      </c>
      <c r="B14010">
        <v>184</v>
      </c>
      <c r="C14010" t="s">
        <v>20509</v>
      </c>
      <c r="D14010" t="s">
        <v>36</v>
      </c>
      <c r="E14010" t="s">
        <v>25</v>
      </c>
      <c r="F14010" t="s">
        <v>20510</v>
      </c>
      <c r="G14010" t="str">
        <f>"00024638"</f>
        <v>00024638</v>
      </c>
      <c r="H14010" t="s">
        <v>6280</v>
      </c>
      <c r="I14010">
        <v>0</v>
      </c>
      <c r="J14010">
        <v>0</v>
      </c>
      <c r="K14010">
        <v>0</v>
      </c>
      <c r="L14010">
        <v>0</v>
      </c>
      <c r="M14010">
        <v>0</v>
      </c>
      <c r="N14010">
        <v>0</v>
      </c>
      <c r="O14010">
        <v>0</v>
      </c>
      <c r="P14010">
        <v>0</v>
      </c>
      <c r="Q14010">
        <v>0</v>
      </c>
      <c r="R14010">
        <v>0</v>
      </c>
      <c r="S14010">
        <v>0</v>
      </c>
      <c r="V14010">
        <v>1</v>
      </c>
      <c r="W14010" t="s">
        <v>6280</v>
      </c>
    </row>
    <row r="14011" spans="1:23" x14ac:dyDescent="0.25">
      <c r="H14011" t="s">
        <v>20511</v>
      </c>
    </row>
    <row r="14012" spans="1:23" x14ac:dyDescent="0.25">
      <c r="A14012">
        <v>7003</v>
      </c>
      <c r="B14012">
        <v>6117</v>
      </c>
      <c r="C14012" t="s">
        <v>20512</v>
      </c>
      <c r="D14012" t="s">
        <v>406</v>
      </c>
      <c r="E14012" t="s">
        <v>196</v>
      </c>
      <c r="F14012" t="s">
        <v>20513</v>
      </c>
      <c r="G14012" t="str">
        <f>"201512000032"</f>
        <v>201512000032</v>
      </c>
      <c r="H14012" t="s">
        <v>5278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v>5</v>
      </c>
      <c r="S14012">
        <v>35</v>
      </c>
      <c r="V14012">
        <v>2</v>
      </c>
      <c r="W14012" t="s">
        <v>20514</v>
      </c>
    </row>
    <row r="14013" spans="1:23" x14ac:dyDescent="0.25">
      <c r="H14013" t="s">
        <v>20515</v>
      </c>
    </row>
    <row r="14014" spans="1:23" x14ac:dyDescent="0.25">
      <c r="A14014">
        <v>7004</v>
      </c>
      <c r="B14014">
        <v>6283</v>
      </c>
      <c r="C14014" t="s">
        <v>3021</v>
      </c>
      <c r="D14014" t="s">
        <v>105</v>
      </c>
      <c r="E14014" t="s">
        <v>811</v>
      </c>
      <c r="F14014" t="s">
        <v>20516</v>
      </c>
      <c r="G14014" t="str">
        <f>"201512001039"</f>
        <v>201512001039</v>
      </c>
      <c r="H14014" t="s">
        <v>5278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0</v>
      </c>
      <c r="R14014">
        <v>5</v>
      </c>
      <c r="S14014">
        <v>35</v>
      </c>
      <c r="V14014">
        <v>0</v>
      </c>
      <c r="W14014" t="s">
        <v>20514</v>
      </c>
    </row>
    <row r="14015" spans="1:23" x14ac:dyDescent="0.25">
      <c r="H14015" t="s">
        <v>20517</v>
      </c>
    </row>
    <row r="14016" spans="1:23" x14ac:dyDescent="0.25">
      <c r="A14016">
        <v>7005</v>
      </c>
      <c r="B14016">
        <v>3407</v>
      </c>
      <c r="C14016" t="s">
        <v>20518</v>
      </c>
      <c r="D14016" t="s">
        <v>1336</v>
      </c>
      <c r="E14016" t="s">
        <v>51</v>
      </c>
      <c r="F14016" t="s">
        <v>20519</v>
      </c>
      <c r="G14016" t="str">
        <f>"201403000059"</f>
        <v>201403000059</v>
      </c>
      <c r="H14016">
        <v>627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0</v>
      </c>
      <c r="R14016">
        <v>23</v>
      </c>
      <c r="S14016">
        <v>161</v>
      </c>
      <c r="T14016">
        <v>6</v>
      </c>
      <c r="U14016">
        <v>832</v>
      </c>
      <c r="V14016">
        <v>0</v>
      </c>
      <c r="W14016">
        <v>788</v>
      </c>
    </row>
    <row r="14017" spans="1:23" x14ac:dyDescent="0.25">
      <c r="H14017" t="s">
        <v>20520</v>
      </c>
    </row>
    <row r="14018" spans="1:23" x14ac:dyDescent="0.25">
      <c r="A14018">
        <v>7006</v>
      </c>
      <c r="B14018">
        <v>3407</v>
      </c>
      <c r="C14018" t="s">
        <v>20518</v>
      </c>
      <c r="D14018" t="s">
        <v>1336</v>
      </c>
      <c r="E14018" t="s">
        <v>51</v>
      </c>
      <c r="F14018" t="s">
        <v>20519</v>
      </c>
      <c r="G14018" t="str">
        <f>"201403000059"</f>
        <v>201403000059</v>
      </c>
      <c r="H14018">
        <v>627</v>
      </c>
      <c r="I14018">
        <v>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0</v>
      </c>
      <c r="R14018">
        <v>23</v>
      </c>
      <c r="S14018">
        <v>161</v>
      </c>
      <c r="V14018">
        <v>0</v>
      </c>
      <c r="W14018">
        <v>788</v>
      </c>
    </row>
    <row r="14019" spans="1:23" x14ac:dyDescent="0.25">
      <c r="H14019" t="s">
        <v>20520</v>
      </c>
    </row>
    <row r="14020" spans="1:23" x14ac:dyDescent="0.25">
      <c r="A14020">
        <v>7007</v>
      </c>
      <c r="B14020">
        <v>6490</v>
      </c>
      <c r="C14020" t="s">
        <v>122</v>
      </c>
      <c r="D14020" t="s">
        <v>96</v>
      </c>
      <c r="E14020" t="s">
        <v>70</v>
      </c>
      <c r="F14020" t="s">
        <v>20521</v>
      </c>
      <c r="G14020" t="str">
        <f>"201507002160"</f>
        <v>201507002160</v>
      </c>
      <c r="H14020">
        <v>550</v>
      </c>
      <c r="I14020">
        <v>0</v>
      </c>
      <c r="J14020">
        <v>0</v>
      </c>
      <c r="K14020">
        <v>0</v>
      </c>
      <c r="L14020">
        <v>0</v>
      </c>
      <c r="M14020">
        <v>0</v>
      </c>
      <c r="N14020">
        <v>0</v>
      </c>
      <c r="O14020">
        <v>0</v>
      </c>
      <c r="P14020">
        <v>0</v>
      </c>
      <c r="Q14020">
        <v>0</v>
      </c>
      <c r="R14020">
        <v>34</v>
      </c>
      <c r="S14020">
        <v>238</v>
      </c>
      <c r="V14020">
        <v>0</v>
      </c>
      <c r="W14020">
        <v>788</v>
      </c>
    </row>
    <row r="14021" spans="1:23" x14ac:dyDescent="0.25">
      <c r="H14021" t="s">
        <v>20522</v>
      </c>
    </row>
    <row r="14022" spans="1:23" x14ac:dyDescent="0.25">
      <c r="A14022">
        <v>7008</v>
      </c>
      <c r="B14022">
        <v>10258</v>
      </c>
      <c r="C14022" t="s">
        <v>16722</v>
      </c>
      <c r="D14022" t="s">
        <v>69</v>
      </c>
      <c r="E14022" t="s">
        <v>41</v>
      </c>
      <c r="F14022" t="s">
        <v>20523</v>
      </c>
      <c r="G14022" t="str">
        <f>"00079282"</f>
        <v>00079282</v>
      </c>
      <c r="H14022" t="s">
        <v>3815</v>
      </c>
      <c r="I14022">
        <v>0</v>
      </c>
      <c r="J14022">
        <v>0</v>
      </c>
      <c r="K14022">
        <v>0</v>
      </c>
      <c r="L14022">
        <v>0</v>
      </c>
      <c r="M14022">
        <v>0</v>
      </c>
      <c r="N14022">
        <v>0</v>
      </c>
      <c r="O14022">
        <v>0</v>
      </c>
      <c r="P14022">
        <v>0</v>
      </c>
      <c r="Q14022">
        <v>0</v>
      </c>
      <c r="R14022">
        <v>0</v>
      </c>
      <c r="S14022">
        <v>0</v>
      </c>
      <c r="V14022">
        <v>0</v>
      </c>
      <c r="W14022" t="s">
        <v>3815</v>
      </c>
    </row>
    <row r="14023" spans="1:23" x14ac:dyDescent="0.25">
      <c r="H14023" t="s">
        <v>20524</v>
      </c>
    </row>
    <row r="14024" spans="1:23" x14ac:dyDescent="0.25">
      <c r="A14024">
        <v>7009</v>
      </c>
      <c r="B14024">
        <v>7979</v>
      </c>
      <c r="C14024" t="s">
        <v>20525</v>
      </c>
      <c r="D14024" t="s">
        <v>1771</v>
      </c>
      <c r="E14024" t="s">
        <v>1399</v>
      </c>
      <c r="F14024" t="s">
        <v>20526</v>
      </c>
      <c r="G14024" t="str">
        <f>"00088719"</f>
        <v>00088719</v>
      </c>
      <c r="H14024" t="s">
        <v>3815</v>
      </c>
      <c r="I14024">
        <v>0</v>
      </c>
      <c r="J14024">
        <v>0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V14024">
        <v>0</v>
      </c>
      <c r="W14024" t="s">
        <v>3815</v>
      </c>
    </row>
    <row r="14025" spans="1:23" x14ac:dyDescent="0.25">
      <c r="H14025" t="s">
        <v>20527</v>
      </c>
    </row>
    <row r="14026" spans="1:23" x14ac:dyDescent="0.25">
      <c r="A14026">
        <v>7010</v>
      </c>
      <c r="B14026">
        <v>1342</v>
      </c>
      <c r="C14026" t="s">
        <v>20528</v>
      </c>
      <c r="D14026" t="s">
        <v>83</v>
      </c>
      <c r="E14026" t="s">
        <v>184</v>
      </c>
      <c r="F14026" t="s">
        <v>20529</v>
      </c>
      <c r="G14026" t="str">
        <f>"00078206"</f>
        <v>00078206</v>
      </c>
      <c r="H14026">
        <v>759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  <c r="O14026">
        <v>0</v>
      </c>
      <c r="P14026">
        <v>0</v>
      </c>
      <c r="Q14026">
        <v>0</v>
      </c>
      <c r="R14026">
        <v>4</v>
      </c>
      <c r="S14026">
        <v>28</v>
      </c>
      <c r="V14026">
        <v>0</v>
      </c>
      <c r="W14026">
        <v>787</v>
      </c>
    </row>
    <row r="14027" spans="1:23" x14ac:dyDescent="0.25">
      <c r="H14027" t="s">
        <v>20530</v>
      </c>
    </row>
    <row r="14028" spans="1:23" x14ac:dyDescent="0.25">
      <c r="A14028">
        <v>7011</v>
      </c>
      <c r="B14028">
        <v>10409</v>
      </c>
      <c r="C14028" t="s">
        <v>20531</v>
      </c>
      <c r="D14028" t="s">
        <v>105</v>
      </c>
      <c r="E14028" t="s">
        <v>51</v>
      </c>
      <c r="F14028" t="s">
        <v>20532</v>
      </c>
      <c r="G14028" t="str">
        <f>"201510001138"</f>
        <v>201510001138</v>
      </c>
      <c r="H14028">
        <v>737</v>
      </c>
      <c r="I14028">
        <v>0</v>
      </c>
      <c r="J14028">
        <v>50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0</v>
      </c>
      <c r="R14028">
        <v>0</v>
      </c>
      <c r="S14028">
        <v>0</v>
      </c>
      <c r="V14028">
        <v>0</v>
      </c>
      <c r="W14028">
        <v>787</v>
      </c>
    </row>
    <row r="14029" spans="1:23" x14ac:dyDescent="0.25">
      <c r="H14029" t="s">
        <v>20533</v>
      </c>
    </row>
    <row r="14030" spans="1:23" x14ac:dyDescent="0.25">
      <c r="A14030">
        <v>7012</v>
      </c>
      <c r="B14030">
        <v>3027</v>
      </c>
      <c r="C14030" t="s">
        <v>20534</v>
      </c>
      <c r="D14030" t="s">
        <v>20535</v>
      </c>
      <c r="E14030" t="s">
        <v>122</v>
      </c>
      <c r="F14030" t="s">
        <v>20536</v>
      </c>
      <c r="G14030" t="str">
        <f>"00080398"</f>
        <v>00080398</v>
      </c>
      <c r="H14030" t="s">
        <v>4763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>
        <v>0</v>
      </c>
      <c r="O14030">
        <v>0</v>
      </c>
      <c r="P14030">
        <v>0</v>
      </c>
      <c r="Q14030">
        <v>0</v>
      </c>
      <c r="R14030">
        <v>0</v>
      </c>
      <c r="S14030">
        <v>0</v>
      </c>
      <c r="V14030">
        <v>0</v>
      </c>
      <c r="W14030" t="s">
        <v>4763</v>
      </c>
    </row>
    <row r="14031" spans="1:23" x14ac:dyDescent="0.25">
      <c r="H14031" t="s">
        <v>20537</v>
      </c>
    </row>
    <row r="14032" spans="1:23" x14ac:dyDescent="0.25">
      <c r="A14032">
        <v>7013</v>
      </c>
      <c r="B14032">
        <v>636</v>
      </c>
      <c r="C14032" t="s">
        <v>2031</v>
      </c>
      <c r="D14032" t="s">
        <v>383</v>
      </c>
      <c r="E14032" t="s">
        <v>222</v>
      </c>
      <c r="F14032" t="s">
        <v>20538</v>
      </c>
      <c r="G14032" t="str">
        <f>"00021995"</f>
        <v>00021995</v>
      </c>
      <c r="H14032" t="s">
        <v>4763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  <c r="V14032">
        <v>2</v>
      </c>
      <c r="W14032" t="s">
        <v>4763</v>
      </c>
    </row>
    <row r="14033" spans="1:23" x14ac:dyDescent="0.25">
      <c r="H14033" t="s">
        <v>20539</v>
      </c>
    </row>
    <row r="14034" spans="1:23" x14ac:dyDescent="0.25">
      <c r="A14034">
        <v>7014</v>
      </c>
      <c r="B14034">
        <v>6700</v>
      </c>
      <c r="C14034" t="s">
        <v>9966</v>
      </c>
      <c r="D14034" t="s">
        <v>570</v>
      </c>
      <c r="E14034" t="s">
        <v>25</v>
      </c>
      <c r="F14034" t="s">
        <v>20540</v>
      </c>
      <c r="G14034" t="str">
        <f>"201504000168"</f>
        <v>201504000168</v>
      </c>
      <c r="H14034" t="s">
        <v>4763</v>
      </c>
      <c r="I14034">
        <v>0</v>
      </c>
      <c r="J14034">
        <v>0</v>
      </c>
      <c r="K14034">
        <v>0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0</v>
      </c>
      <c r="R14034">
        <v>0</v>
      </c>
      <c r="S14034">
        <v>0</v>
      </c>
      <c r="V14034">
        <v>1</v>
      </c>
      <c r="W14034" t="s">
        <v>4763</v>
      </c>
    </row>
    <row r="14035" spans="1:23" x14ac:dyDescent="0.25">
      <c r="H14035" t="s">
        <v>20541</v>
      </c>
    </row>
    <row r="14036" spans="1:23" x14ac:dyDescent="0.25">
      <c r="A14036">
        <v>7015</v>
      </c>
      <c r="B14036">
        <v>379</v>
      </c>
      <c r="C14036" t="s">
        <v>20542</v>
      </c>
      <c r="D14036" t="s">
        <v>485</v>
      </c>
      <c r="E14036" t="s">
        <v>196</v>
      </c>
      <c r="F14036" t="s">
        <v>20543</v>
      </c>
      <c r="G14036" t="str">
        <f>"201511031231"</f>
        <v>201511031231</v>
      </c>
      <c r="H14036" t="s">
        <v>4763</v>
      </c>
      <c r="I14036">
        <v>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0</v>
      </c>
      <c r="R14036">
        <v>0</v>
      </c>
      <c r="S14036">
        <v>0</v>
      </c>
      <c r="V14036">
        <v>0</v>
      </c>
      <c r="W14036" t="s">
        <v>4763</v>
      </c>
    </row>
    <row r="14037" spans="1:23" x14ac:dyDescent="0.25">
      <c r="H14037">
        <v>818</v>
      </c>
    </row>
    <row r="14038" spans="1:23" x14ac:dyDescent="0.25">
      <c r="A14038">
        <v>7016</v>
      </c>
      <c r="B14038">
        <v>9118</v>
      </c>
      <c r="C14038" t="s">
        <v>1150</v>
      </c>
      <c r="D14038" t="s">
        <v>1137</v>
      </c>
      <c r="E14038" t="s">
        <v>15</v>
      </c>
      <c r="F14038" t="s">
        <v>17955</v>
      </c>
      <c r="G14038" t="str">
        <f>"00100408"</f>
        <v>00100408</v>
      </c>
      <c r="H14038" t="s">
        <v>4763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  <c r="R14038">
        <v>0</v>
      </c>
      <c r="S14038">
        <v>0</v>
      </c>
      <c r="V14038">
        <v>1</v>
      </c>
      <c r="W14038" t="s">
        <v>4763</v>
      </c>
    </row>
    <row r="14039" spans="1:23" x14ac:dyDescent="0.25">
      <c r="H14039" t="s">
        <v>17956</v>
      </c>
    </row>
    <row r="14040" spans="1:23" x14ac:dyDescent="0.25">
      <c r="A14040">
        <v>7017</v>
      </c>
      <c r="B14040">
        <v>10158</v>
      </c>
      <c r="C14040" t="s">
        <v>2427</v>
      </c>
      <c r="D14040" t="s">
        <v>244</v>
      </c>
      <c r="E14040" t="s">
        <v>41</v>
      </c>
      <c r="F14040" t="s">
        <v>20544</v>
      </c>
      <c r="G14040" t="str">
        <f>"00020304"</f>
        <v>00020304</v>
      </c>
      <c r="H14040" t="s">
        <v>4763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R14040">
        <v>0</v>
      </c>
      <c r="S14040">
        <v>0</v>
      </c>
      <c r="V14040">
        <v>0</v>
      </c>
      <c r="W14040" t="s">
        <v>4763</v>
      </c>
    </row>
    <row r="14041" spans="1:23" x14ac:dyDescent="0.25">
      <c r="H14041" t="s">
        <v>20545</v>
      </c>
    </row>
    <row r="14042" spans="1:23" x14ac:dyDescent="0.25">
      <c r="A14042">
        <v>7018</v>
      </c>
      <c r="B14042">
        <v>3618</v>
      </c>
      <c r="C14042" t="s">
        <v>12933</v>
      </c>
      <c r="D14042" t="s">
        <v>1518</v>
      </c>
      <c r="E14042" t="s">
        <v>7268</v>
      </c>
      <c r="F14042" t="s">
        <v>20546</v>
      </c>
      <c r="G14042" t="str">
        <f>"201511035399"</f>
        <v>201511035399</v>
      </c>
      <c r="H14042" t="s">
        <v>4763</v>
      </c>
      <c r="I14042">
        <v>0</v>
      </c>
      <c r="J14042">
        <v>0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0</v>
      </c>
      <c r="Q14042">
        <v>0</v>
      </c>
      <c r="R14042">
        <v>0</v>
      </c>
      <c r="S14042">
        <v>0</v>
      </c>
      <c r="V14042">
        <v>0</v>
      </c>
      <c r="W14042" t="s">
        <v>4763</v>
      </c>
    </row>
    <row r="14043" spans="1:23" x14ac:dyDescent="0.25">
      <c r="H14043" t="s">
        <v>20547</v>
      </c>
    </row>
    <row r="14044" spans="1:23" x14ac:dyDescent="0.25">
      <c r="A14044">
        <v>7019</v>
      </c>
      <c r="B14044">
        <v>1738</v>
      </c>
      <c r="C14044" t="s">
        <v>20548</v>
      </c>
      <c r="D14044" t="s">
        <v>140</v>
      </c>
      <c r="E14044" t="s">
        <v>60</v>
      </c>
      <c r="F14044" t="s">
        <v>20549</v>
      </c>
      <c r="G14044" t="str">
        <f>"201511030915"</f>
        <v>201511030915</v>
      </c>
      <c r="H14044" t="s">
        <v>4763</v>
      </c>
      <c r="I14044">
        <v>0</v>
      </c>
      <c r="J14044">
        <v>0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0</v>
      </c>
      <c r="R14044">
        <v>0</v>
      </c>
      <c r="S14044">
        <v>0</v>
      </c>
      <c r="V14044">
        <v>0</v>
      </c>
      <c r="W14044" t="s">
        <v>4763</v>
      </c>
    </row>
    <row r="14045" spans="1:23" x14ac:dyDescent="0.25">
      <c r="H14045" t="s">
        <v>20550</v>
      </c>
    </row>
    <row r="14046" spans="1:23" x14ac:dyDescent="0.25">
      <c r="A14046">
        <v>7020</v>
      </c>
      <c r="B14046">
        <v>9369</v>
      </c>
      <c r="C14046" t="s">
        <v>10356</v>
      </c>
      <c r="D14046" t="s">
        <v>31</v>
      </c>
      <c r="E14046" t="s">
        <v>70</v>
      </c>
      <c r="F14046" t="s">
        <v>20551</v>
      </c>
      <c r="G14046" t="str">
        <f>"00027679"</f>
        <v>00027679</v>
      </c>
      <c r="H14046" t="s">
        <v>4763</v>
      </c>
      <c r="I14046">
        <v>0</v>
      </c>
      <c r="J14046">
        <v>0</v>
      </c>
      <c r="K14046">
        <v>0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  <c r="R14046">
        <v>0</v>
      </c>
      <c r="S14046">
        <v>0</v>
      </c>
      <c r="V14046">
        <v>0</v>
      </c>
      <c r="W14046" t="s">
        <v>4763</v>
      </c>
    </row>
    <row r="14047" spans="1:23" x14ac:dyDescent="0.25">
      <c r="H14047" t="s">
        <v>20552</v>
      </c>
    </row>
    <row r="14048" spans="1:23" x14ac:dyDescent="0.25">
      <c r="A14048">
        <v>7021</v>
      </c>
      <c r="B14048">
        <v>4940</v>
      </c>
      <c r="C14048" t="s">
        <v>20553</v>
      </c>
      <c r="D14048" t="s">
        <v>184</v>
      </c>
      <c r="E14048" t="s">
        <v>222</v>
      </c>
      <c r="F14048" t="s">
        <v>20554</v>
      </c>
      <c r="G14048" t="str">
        <f>"201511041100"</f>
        <v>201511041100</v>
      </c>
      <c r="H14048">
        <v>550</v>
      </c>
      <c r="I14048">
        <v>150</v>
      </c>
      <c r="J14048">
        <v>30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0</v>
      </c>
      <c r="R14048">
        <v>8</v>
      </c>
      <c r="S14048">
        <v>56</v>
      </c>
      <c r="V14048">
        <v>0</v>
      </c>
      <c r="W14048">
        <v>786</v>
      </c>
    </row>
    <row r="14049" spans="1:23" x14ac:dyDescent="0.25">
      <c r="H14049" t="s">
        <v>20555</v>
      </c>
    </row>
    <row r="14050" spans="1:23" x14ac:dyDescent="0.25">
      <c r="A14050">
        <v>7022</v>
      </c>
      <c r="B14050">
        <v>9184</v>
      </c>
      <c r="C14050" t="s">
        <v>2055</v>
      </c>
      <c r="D14050" t="s">
        <v>1655</v>
      </c>
      <c r="E14050" t="s">
        <v>690</v>
      </c>
      <c r="F14050" t="s">
        <v>20556</v>
      </c>
      <c r="G14050" t="str">
        <f>"201511036141"</f>
        <v>201511036141</v>
      </c>
      <c r="H14050" t="s">
        <v>6331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0</v>
      </c>
      <c r="Q14050">
        <v>0</v>
      </c>
      <c r="R14050">
        <v>0</v>
      </c>
      <c r="S14050">
        <v>0</v>
      </c>
      <c r="V14050">
        <v>1</v>
      </c>
      <c r="W14050" t="s">
        <v>6331</v>
      </c>
    </row>
    <row r="14051" spans="1:23" x14ac:dyDescent="0.25">
      <c r="H14051" t="s">
        <v>20557</v>
      </c>
    </row>
    <row r="14052" spans="1:23" x14ac:dyDescent="0.25">
      <c r="A14052">
        <v>7023</v>
      </c>
      <c r="B14052">
        <v>9397</v>
      </c>
      <c r="C14052" t="s">
        <v>16395</v>
      </c>
      <c r="D14052" t="s">
        <v>230</v>
      </c>
      <c r="E14052" t="s">
        <v>196</v>
      </c>
      <c r="F14052" t="s">
        <v>20558</v>
      </c>
      <c r="G14052" t="str">
        <f>"201511043045"</f>
        <v>201511043045</v>
      </c>
      <c r="H14052">
        <v>605</v>
      </c>
      <c r="I14052">
        <v>150</v>
      </c>
      <c r="J14052">
        <v>30</v>
      </c>
      <c r="K14052">
        <v>0</v>
      </c>
      <c r="L14052">
        <v>0</v>
      </c>
      <c r="M14052">
        <v>0</v>
      </c>
      <c r="N14052">
        <v>0</v>
      </c>
      <c r="O14052">
        <v>0</v>
      </c>
      <c r="P14052">
        <v>0</v>
      </c>
      <c r="Q14052">
        <v>0</v>
      </c>
      <c r="R14052">
        <v>0</v>
      </c>
      <c r="S14052">
        <v>0</v>
      </c>
      <c r="V14052">
        <v>0</v>
      </c>
      <c r="W14052">
        <v>785</v>
      </c>
    </row>
    <row r="14053" spans="1:23" x14ac:dyDescent="0.25">
      <c r="H14053" t="s">
        <v>20559</v>
      </c>
    </row>
    <row r="14054" spans="1:23" x14ac:dyDescent="0.25">
      <c r="A14054">
        <v>7024</v>
      </c>
      <c r="B14054">
        <v>677</v>
      </c>
      <c r="C14054" t="s">
        <v>20560</v>
      </c>
      <c r="D14054" t="s">
        <v>24</v>
      </c>
      <c r="E14054" t="s">
        <v>20561</v>
      </c>
      <c r="F14054" t="s">
        <v>20562</v>
      </c>
      <c r="G14054" t="str">
        <f>"00022085"</f>
        <v>00022085</v>
      </c>
      <c r="H14054">
        <v>605</v>
      </c>
      <c r="I14054">
        <v>150</v>
      </c>
      <c r="J14054">
        <v>30</v>
      </c>
      <c r="K14054">
        <v>0</v>
      </c>
      <c r="L14054">
        <v>0</v>
      </c>
      <c r="M14054">
        <v>0</v>
      </c>
      <c r="N14054">
        <v>0</v>
      </c>
      <c r="O14054">
        <v>0</v>
      </c>
      <c r="P14054">
        <v>0</v>
      </c>
      <c r="Q14054">
        <v>0</v>
      </c>
      <c r="R14054">
        <v>0</v>
      </c>
      <c r="S14054">
        <v>0</v>
      </c>
      <c r="V14054">
        <v>2</v>
      </c>
      <c r="W14054">
        <v>785</v>
      </c>
    </row>
    <row r="14055" spans="1:23" x14ac:dyDescent="0.25">
      <c r="H14055" t="s">
        <v>20563</v>
      </c>
    </row>
    <row r="14056" spans="1:23" x14ac:dyDescent="0.25">
      <c r="A14056">
        <v>7025</v>
      </c>
      <c r="B14056">
        <v>185</v>
      </c>
      <c r="C14056" t="s">
        <v>20564</v>
      </c>
      <c r="D14056" t="s">
        <v>83</v>
      </c>
      <c r="E14056" t="s">
        <v>20565</v>
      </c>
      <c r="F14056" t="s">
        <v>20566</v>
      </c>
      <c r="G14056" t="str">
        <f>"00023781"</f>
        <v>00023781</v>
      </c>
      <c r="H14056">
        <v>605</v>
      </c>
      <c r="I14056">
        <v>150</v>
      </c>
      <c r="J14056">
        <v>30</v>
      </c>
      <c r="K14056">
        <v>0</v>
      </c>
      <c r="L14056">
        <v>0</v>
      </c>
      <c r="M14056">
        <v>0</v>
      </c>
      <c r="N14056">
        <v>0</v>
      </c>
      <c r="O14056">
        <v>0</v>
      </c>
      <c r="P14056">
        <v>0</v>
      </c>
      <c r="Q14056">
        <v>0</v>
      </c>
      <c r="R14056">
        <v>0</v>
      </c>
      <c r="S14056">
        <v>0</v>
      </c>
      <c r="T14056">
        <v>6</v>
      </c>
      <c r="U14056">
        <v>869</v>
      </c>
      <c r="V14056">
        <v>0</v>
      </c>
      <c r="W14056">
        <v>785</v>
      </c>
    </row>
    <row r="14057" spans="1:23" x14ac:dyDescent="0.25">
      <c r="H14057">
        <v>869</v>
      </c>
    </row>
    <row r="14058" spans="1:23" x14ac:dyDescent="0.25">
      <c r="A14058">
        <v>7026</v>
      </c>
      <c r="B14058">
        <v>3860</v>
      </c>
      <c r="C14058" t="s">
        <v>20567</v>
      </c>
      <c r="D14058" t="s">
        <v>20568</v>
      </c>
      <c r="E14058" t="s">
        <v>20569</v>
      </c>
      <c r="F14058" t="s">
        <v>20570</v>
      </c>
      <c r="G14058" t="str">
        <f>"00021279"</f>
        <v>00021279</v>
      </c>
      <c r="H14058">
        <v>550</v>
      </c>
      <c r="I14058">
        <v>150</v>
      </c>
      <c r="J14058">
        <v>50</v>
      </c>
      <c r="K14058">
        <v>0</v>
      </c>
      <c r="L14058">
        <v>0</v>
      </c>
      <c r="M14058">
        <v>0</v>
      </c>
      <c r="N14058">
        <v>0</v>
      </c>
      <c r="O14058">
        <v>0</v>
      </c>
      <c r="P14058">
        <v>0</v>
      </c>
      <c r="Q14058">
        <v>0</v>
      </c>
      <c r="R14058">
        <v>5</v>
      </c>
      <c r="S14058">
        <v>35</v>
      </c>
      <c r="V14058">
        <v>0</v>
      </c>
      <c r="W14058">
        <v>785</v>
      </c>
    </row>
    <row r="14059" spans="1:23" x14ac:dyDescent="0.25">
      <c r="H14059" t="s">
        <v>20571</v>
      </c>
    </row>
    <row r="14060" spans="1:23" x14ac:dyDescent="0.25">
      <c r="A14060">
        <v>7027</v>
      </c>
      <c r="B14060">
        <v>9046</v>
      </c>
      <c r="C14060" t="s">
        <v>3038</v>
      </c>
      <c r="D14060" t="s">
        <v>724</v>
      </c>
      <c r="E14060" t="s">
        <v>1439</v>
      </c>
      <c r="F14060" t="s">
        <v>20572</v>
      </c>
      <c r="G14060" t="str">
        <f>"00091395"</f>
        <v>00091395</v>
      </c>
      <c r="H14060" t="s">
        <v>17706</v>
      </c>
      <c r="I14060">
        <v>0</v>
      </c>
      <c r="J14060">
        <v>0</v>
      </c>
      <c r="K14060">
        <v>0</v>
      </c>
      <c r="L14060">
        <v>0</v>
      </c>
      <c r="M14060">
        <v>0</v>
      </c>
      <c r="N14060">
        <v>0</v>
      </c>
      <c r="O14060">
        <v>0</v>
      </c>
      <c r="P14060">
        <v>0</v>
      </c>
      <c r="Q14060">
        <v>0</v>
      </c>
      <c r="R14060">
        <v>12</v>
      </c>
      <c r="S14060">
        <v>84</v>
      </c>
      <c r="V14060">
        <v>0</v>
      </c>
      <c r="W14060" t="s">
        <v>20573</v>
      </c>
    </row>
    <row r="14061" spans="1:23" x14ac:dyDescent="0.25">
      <c r="H14061" t="s">
        <v>20574</v>
      </c>
    </row>
    <row r="14062" spans="1:23" x14ac:dyDescent="0.25">
      <c r="A14062">
        <v>7028</v>
      </c>
      <c r="B14062">
        <v>10715</v>
      </c>
      <c r="C14062" t="s">
        <v>20575</v>
      </c>
      <c r="D14062" t="s">
        <v>188</v>
      </c>
      <c r="E14062" t="s">
        <v>17669</v>
      </c>
      <c r="F14062" t="s">
        <v>20576</v>
      </c>
      <c r="G14062" t="str">
        <f>"00015640"</f>
        <v>00015640</v>
      </c>
      <c r="H14062" t="s">
        <v>10821</v>
      </c>
      <c r="I14062">
        <v>0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0</v>
      </c>
      <c r="V14062">
        <v>0</v>
      </c>
      <c r="W14062" t="s">
        <v>10821</v>
      </c>
    </row>
    <row r="14063" spans="1:23" x14ac:dyDescent="0.25">
      <c r="H14063" t="s">
        <v>20577</v>
      </c>
    </row>
    <row r="14064" spans="1:23" x14ac:dyDescent="0.25">
      <c r="A14064">
        <v>7029</v>
      </c>
      <c r="B14064">
        <v>6812</v>
      </c>
      <c r="C14064" t="s">
        <v>20578</v>
      </c>
      <c r="D14064" t="s">
        <v>83</v>
      </c>
      <c r="E14064" t="s">
        <v>70</v>
      </c>
      <c r="F14064" t="s">
        <v>20579</v>
      </c>
      <c r="G14064" t="str">
        <f>"00087904"</f>
        <v>00087904</v>
      </c>
      <c r="H14064" t="s">
        <v>10821</v>
      </c>
      <c r="I14064">
        <v>0</v>
      </c>
      <c r="J14064">
        <v>0</v>
      </c>
      <c r="K14064">
        <v>0</v>
      </c>
      <c r="L14064">
        <v>0</v>
      </c>
      <c r="M14064">
        <v>0</v>
      </c>
      <c r="N14064">
        <v>0</v>
      </c>
      <c r="O14064">
        <v>0</v>
      </c>
      <c r="P14064">
        <v>0</v>
      </c>
      <c r="Q14064">
        <v>0</v>
      </c>
      <c r="R14064">
        <v>0</v>
      </c>
      <c r="S14064">
        <v>0</v>
      </c>
      <c r="V14064">
        <v>0</v>
      </c>
      <c r="W14064" t="s">
        <v>10821</v>
      </c>
    </row>
    <row r="14065" spans="1:23" x14ac:dyDescent="0.25">
      <c r="H14065" t="s">
        <v>20580</v>
      </c>
    </row>
    <row r="14066" spans="1:23" x14ac:dyDescent="0.25">
      <c r="A14066">
        <v>7030</v>
      </c>
      <c r="B14066">
        <v>6295</v>
      </c>
      <c r="C14066" t="s">
        <v>221</v>
      </c>
      <c r="D14066" t="s">
        <v>105</v>
      </c>
      <c r="E14066" t="s">
        <v>41</v>
      </c>
      <c r="F14066" t="s">
        <v>20581</v>
      </c>
      <c r="G14066" t="str">
        <f>"00004611"</f>
        <v>00004611</v>
      </c>
      <c r="H14066" t="s">
        <v>5278</v>
      </c>
      <c r="I14066">
        <v>0</v>
      </c>
      <c r="J14066">
        <v>30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0</v>
      </c>
      <c r="R14066">
        <v>0</v>
      </c>
      <c r="S14066">
        <v>0</v>
      </c>
      <c r="V14066">
        <v>0</v>
      </c>
      <c r="W14066" t="s">
        <v>20582</v>
      </c>
    </row>
    <row r="14067" spans="1:23" x14ac:dyDescent="0.25">
      <c r="H14067" t="s">
        <v>20583</v>
      </c>
    </row>
    <row r="14068" spans="1:23" x14ac:dyDescent="0.25">
      <c r="A14068">
        <v>7031</v>
      </c>
      <c r="B14068">
        <v>8474</v>
      </c>
      <c r="C14068" t="s">
        <v>20584</v>
      </c>
      <c r="D14068" t="s">
        <v>14</v>
      </c>
      <c r="E14068" t="s">
        <v>96</v>
      </c>
      <c r="F14068" t="s">
        <v>20585</v>
      </c>
      <c r="G14068" t="str">
        <f>"00041269"</f>
        <v>00041269</v>
      </c>
      <c r="H14068" t="s">
        <v>16013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  <c r="R14068">
        <v>0</v>
      </c>
      <c r="S14068">
        <v>0</v>
      </c>
      <c r="V14068">
        <v>2</v>
      </c>
      <c r="W14068" t="s">
        <v>16013</v>
      </c>
    </row>
    <row r="14069" spans="1:23" x14ac:dyDescent="0.25">
      <c r="H14069" t="s">
        <v>20586</v>
      </c>
    </row>
    <row r="14070" spans="1:23" x14ac:dyDescent="0.25">
      <c r="A14070">
        <v>7032</v>
      </c>
      <c r="B14070">
        <v>2829</v>
      </c>
      <c r="C14070" t="s">
        <v>20587</v>
      </c>
      <c r="D14070" t="s">
        <v>777</v>
      </c>
      <c r="E14070" t="s">
        <v>1399</v>
      </c>
      <c r="F14070" t="s">
        <v>20588</v>
      </c>
      <c r="G14070" t="str">
        <f>"00080291"</f>
        <v>00080291</v>
      </c>
      <c r="H14070" t="s">
        <v>16013</v>
      </c>
      <c r="I14070">
        <v>0</v>
      </c>
      <c r="J14070">
        <v>0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0</v>
      </c>
      <c r="R14070">
        <v>0</v>
      </c>
      <c r="S14070">
        <v>0</v>
      </c>
      <c r="V14070">
        <v>1</v>
      </c>
      <c r="W14070" t="s">
        <v>16013</v>
      </c>
    </row>
    <row r="14071" spans="1:23" x14ac:dyDescent="0.25">
      <c r="H14071" t="s">
        <v>20589</v>
      </c>
    </row>
    <row r="14072" spans="1:23" x14ac:dyDescent="0.25">
      <c r="A14072">
        <v>7033</v>
      </c>
      <c r="B14072">
        <v>7921</v>
      </c>
      <c r="C14072" t="s">
        <v>514</v>
      </c>
      <c r="D14072" t="s">
        <v>41</v>
      </c>
      <c r="E14072" t="s">
        <v>70</v>
      </c>
      <c r="F14072" t="s">
        <v>20590</v>
      </c>
      <c r="G14072" t="str">
        <f>"201511029900"</f>
        <v>201511029900</v>
      </c>
      <c r="H14072" t="s">
        <v>16013</v>
      </c>
      <c r="I14072">
        <v>0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  <c r="R14072">
        <v>0</v>
      </c>
      <c r="S14072">
        <v>0</v>
      </c>
      <c r="V14072">
        <v>0</v>
      </c>
      <c r="W14072" t="s">
        <v>16013</v>
      </c>
    </row>
    <row r="14073" spans="1:23" x14ac:dyDescent="0.25">
      <c r="H14073" t="s">
        <v>20591</v>
      </c>
    </row>
    <row r="14074" spans="1:23" x14ac:dyDescent="0.25">
      <c r="A14074">
        <v>7034</v>
      </c>
      <c r="B14074">
        <v>2347</v>
      </c>
      <c r="C14074" t="s">
        <v>20592</v>
      </c>
      <c r="D14074" t="s">
        <v>83</v>
      </c>
      <c r="E14074" t="s">
        <v>96</v>
      </c>
      <c r="F14074" t="s">
        <v>20593</v>
      </c>
      <c r="G14074" t="str">
        <f>"201511018085"</f>
        <v>201511018085</v>
      </c>
      <c r="H14074">
        <v>748</v>
      </c>
      <c r="I14074">
        <v>0</v>
      </c>
      <c r="J14074">
        <v>0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R14074">
        <v>5</v>
      </c>
      <c r="S14074">
        <v>35</v>
      </c>
      <c r="V14074">
        <v>0</v>
      </c>
      <c r="W14074">
        <v>783</v>
      </c>
    </row>
    <row r="14075" spans="1:23" x14ac:dyDescent="0.25">
      <c r="H14075" t="s">
        <v>20594</v>
      </c>
    </row>
    <row r="14076" spans="1:23" x14ac:dyDescent="0.25">
      <c r="A14076">
        <v>7035</v>
      </c>
      <c r="B14076">
        <v>640</v>
      </c>
      <c r="C14076" t="s">
        <v>2930</v>
      </c>
      <c r="D14076" t="s">
        <v>515</v>
      </c>
      <c r="E14076" t="s">
        <v>60</v>
      </c>
      <c r="F14076" t="s">
        <v>20595</v>
      </c>
      <c r="G14076" t="str">
        <f>"201511039870"</f>
        <v>201511039870</v>
      </c>
      <c r="H14076">
        <v>748</v>
      </c>
      <c r="I14076">
        <v>0</v>
      </c>
      <c r="J14076">
        <v>0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0</v>
      </c>
      <c r="R14076">
        <v>5</v>
      </c>
      <c r="S14076">
        <v>35</v>
      </c>
      <c r="V14076">
        <v>2</v>
      </c>
      <c r="W14076">
        <v>783</v>
      </c>
    </row>
    <row r="14077" spans="1:23" x14ac:dyDescent="0.25">
      <c r="H14077" t="s">
        <v>20596</v>
      </c>
    </row>
    <row r="14078" spans="1:23" x14ac:dyDescent="0.25">
      <c r="A14078">
        <v>7036</v>
      </c>
      <c r="B14078">
        <v>3732</v>
      </c>
      <c r="C14078" t="s">
        <v>1150</v>
      </c>
      <c r="D14078" t="s">
        <v>336</v>
      </c>
      <c r="E14078" t="s">
        <v>777</v>
      </c>
      <c r="F14078" t="s">
        <v>20597</v>
      </c>
      <c r="G14078" t="str">
        <f>"00046833"</f>
        <v>00046833</v>
      </c>
      <c r="H14078">
        <v>605</v>
      </c>
      <c r="I14078">
        <v>150</v>
      </c>
      <c r="J14078">
        <v>0</v>
      </c>
      <c r="K14078">
        <v>0</v>
      </c>
      <c r="L14078">
        <v>0</v>
      </c>
      <c r="M14078">
        <v>0</v>
      </c>
      <c r="N14078">
        <v>0</v>
      </c>
      <c r="O14078">
        <v>0</v>
      </c>
      <c r="P14078">
        <v>0</v>
      </c>
      <c r="Q14078">
        <v>0</v>
      </c>
      <c r="R14078">
        <v>4</v>
      </c>
      <c r="S14078">
        <v>28</v>
      </c>
      <c r="V14078">
        <v>0</v>
      </c>
      <c r="W14078">
        <v>783</v>
      </c>
    </row>
    <row r="14079" spans="1:23" x14ac:dyDescent="0.25">
      <c r="H14079" t="s">
        <v>20598</v>
      </c>
    </row>
    <row r="14080" spans="1:23" x14ac:dyDescent="0.25">
      <c r="A14080">
        <v>7037</v>
      </c>
      <c r="B14080">
        <v>7150</v>
      </c>
      <c r="C14080" t="s">
        <v>20599</v>
      </c>
      <c r="D14080" t="s">
        <v>40</v>
      </c>
      <c r="E14080" t="s">
        <v>65</v>
      </c>
      <c r="F14080" t="s">
        <v>20600</v>
      </c>
      <c r="G14080" t="str">
        <f>"201511029033"</f>
        <v>201511029033</v>
      </c>
      <c r="H14080" t="s">
        <v>7677</v>
      </c>
      <c r="I14080">
        <v>0</v>
      </c>
      <c r="J14080">
        <v>30</v>
      </c>
      <c r="K14080">
        <v>0</v>
      </c>
      <c r="L14080">
        <v>0</v>
      </c>
      <c r="M14080">
        <v>0</v>
      </c>
      <c r="N14080">
        <v>0</v>
      </c>
      <c r="O14080">
        <v>0</v>
      </c>
      <c r="P14080">
        <v>0</v>
      </c>
      <c r="Q14080">
        <v>0</v>
      </c>
      <c r="R14080">
        <v>6</v>
      </c>
      <c r="S14080">
        <v>42</v>
      </c>
      <c r="V14080">
        <v>2</v>
      </c>
      <c r="W14080" t="s">
        <v>20601</v>
      </c>
    </row>
    <row r="14081" spans="1:23" x14ac:dyDescent="0.25">
      <c r="H14081" t="s">
        <v>20602</v>
      </c>
    </row>
    <row r="14082" spans="1:23" x14ac:dyDescent="0.25">
      <c r="A14082">
        <v>7038</v>
      </c>
      <c r="B14082">
        <v>918</v>
      </c>
      <c r="C14082" t="s">
        <v>20603</v>
      </c>
      <c r="D14082" t="s">
        <v>192</v>
      </c>
      <c r="E14082" t="s">
        <v>51</v>
      </c>
      <c r="F14082" t="s">
        <v>20604</v>
      </c>
      <c r="G14082" t="str">
        <f>"201511019371"</f>
        <v>201511019371</v>
      </c>
      <c r="H14082" t="s">
        <v>5913</v>
      </c>
      <c r="I14082">
        <v>0</v>
      </c>
      <c r="J14082">
        <v>0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0</v>
      </c>
      <c r="Q14082">
        <v>0</v>
      </c>
      <c r="R14082">
        <v>15</v>
      </c>
      <c r="S14082">
        <v>105</v>
      </c>
      <c r="V14082">
        <v>0</v>
      </c>
      <c r="W14082" t="s">
        <v>20601</v>
      </c>
    </row>
    <row r="14083" spans="1:23" x14ac:dyDescent="0.25">
      <c r="H14083" t="s">
        <v>20605</v>
      </c>
    </row>
    <row r="14084" spans="1:23" x14ac:dyDescent="0.25">
      <c r="A14084">
        <v>7039</v>
      </c>
      <c r="B14084">
        <v>9462</v>
      </c>
      <c r="C14084" t="s">
        <v>1048</v>
      </c>
      <c r="D14084" t="s">
        <v>83</v>
      </c>
      <c r="E14084" t="s">
        <v>51</v>
      </c>
      <c r="F14084" t="s">
        <v>3941</v>
      </c>
      <c r="G14084" t="str">
        <f>"00090284"</f>
        <v>00090284</v>
      </c>
      <c r="H14084">
        <v>781</v>
      </c>
      <c r="I14084">
        <v>0</v>
      </c>
      <c r="J14084">
        <v>0</v>
      </c>
      <c r="K14084">
        <v>0</v>
      </c>
      <c r="L14084">
        <v>0</v>
      </c>
      <c r="M14084">
        <v>0</v>
      </c>
      <c r="N14084">
        <v>0</v>
      </c>
      <c r="O14084">
        <v>0</v>
      </c>
      <c r="P14084">
        <v>0</v>
      </c>
      <c r="Q14084">
        <v>0</v>
      </c>
      <c r="R14084">
        <v>0</v>
      </c>
      <c r="S14084">
        <v>0</v>
      </c>
      <c r="V14084">
        <v>0</v>
      </c>
      <c r="W14084">
        <v>781</v>
      </c>
    </row>
    <row r="14085" spans="1:23" x14ac:dyDescent="0.25">
      <c r="H14085" t="s">
        <v>3942</v>
      </c>
    </row>
    <row r="14086" spans="1:23" x14ac:dyDescent="0.25">
      <c r="A14086">
        <v>7040</v>
      </c>
      <c r="B14086">
        <v>312</v>
      </c>
      <c r="C14086" t="s">
        <v>20606</v>
      </c>
      <c r="D14086" t="s">
        <v>20607</v>
      </c>
      <c r="E14086" t="s">
        <v>15658</v>
      </c>
      <c r="F14086" t="s">
        <v>20608</v>
      </c>
      <c r="G14086" t="str">
        <f>"00022273"</f>
        <v>00022273</v>
      </c>
      <c r="H14086">
        <v>781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R14086">
        <v>0</v>
      </c>
      <c r="S14086">
        <v>0</v>
      </c>
      <c r="V14086">
        <v>2</v>
      </c>
      <c r="W14086">
        <v>781</v>
      </c>
    </row>
    <row r="14087" spans="1:23" x14ac:dyDescent="0.25">
      <c r="H14087" t="s">
        <v>20609</v>
      </c>
    </row>
    <row r="14088" spans="1:23" x14ac:dyDescent="0.25">
      <c r="A14088">
        <v>7041</v>
      </c>
      <c r="B14088">
        <v>2818</v>
      </c>
      <c r="C14088" t="s">
        <v>20610</v>
      </c>
      <c r="D14088" t="s">
        <v>12750</v>
      </c>
      <c r="E14088" t="s">
        <v>25</v>
      </c>
      <c r="F14088" t="s">
        <v>20611</v>
      </c>
      <c r="G14088" t="str">
        <f>"00082884"</f>
        <v>00082884</v>
      </c>
      <c r="H14088">
        <v>781</v>
      </c>
      <c r="I14088">
        <v>0</v>
      </c>
      <c r="J14088">
        <v>0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0</v>
      </c>
      <c r="S14088">
        <v>0</v>
      </c>
      <c r="V14088">
        <v>1</v>
      </c>
      <c r="W14088">
        <v>781</v>
      </c>
    </row>
    <row r="14089" spans="1:23" x14ac:dyDescent="0.25">
      <c r="H14089" t="s">
        <v>20612</v>
      </c>
    </row>
    <row r="14090" spans="1:23" x14ac:dyDescent="0.25">
      <c r="A14090">
        <v>7042</v>
      </c>
      <c r="B14090">
        <v>7301</v>
      </c>
      <c r="C14090" t="s">
        <v>7658</v>
      </c>
      <c r="D14090" t="s">
        <v>20613</v>
      </c>
      <c r="E14090" t="s">
        <v>70</v>
      </c>
      <c r="F14090" t="s">
        <v>20614</v>
      </c>
      <c r="G14090" t="str">
        <f>"201411000898"</f>
        <v>201411000898</v>
      </c>
      <c r="H14090">
        <v>781</v>
      </c>
      <c r="I14090">
        <v>0</v>
      </c>
      <c r="J14090">
        <v>0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V14090">
        <v>0</v>
      </c>
      <c r="W14090">
        <v>781</v>
      </c>
    </row>
    <row r="14091" spans="1:23" x14ac:dyDescent="0.25">
      <c r="H14091" t="s">
        <v>20615</v>
      </c>
    </row>
    <row r="14092" spans="1:23" x14ac:dyDescent="0.25">
      <c r="A14092">
        <v>7043</v>
      </c>
      <c r="B14092">
        <v>5342</v>
      </c>
      <c r="C14092" t="s">
        <v>10127</v>
      </c>
      <c r="D14092" t="s">
        <v>20616</v>
      </c>
      <c r="E14092" t="s">
        <v>51</v>
      </c>
      <c r="F14092" t="s">
        <v>20617</v>
      </c>
      <c r="G14092" t="str">
        <f>"00048219"</f>
        <v>00048219</v>
      </c>
      <c r="H14092">
        <v>781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R14092">
        <v>0</v>
      </c>
      <c r="S14092">
        <v>0</v>
      </c>
      <c r="V14092">
        <v>2</v>
      </c>
      <c r="W14092">
        <v>781</v>
      </c>
    </row>
    <row r="14093" spans="1:23" x14ac:dyDescent="0.25">
      <c r="H14093" t="s">
        <v>20618</v>
      </c>
    </row>
    <row r="14094" spans="1:23" x14ac:dyDescent="0.25">
      <c r="A14094">
        <v>7044</v>
      </c>
      <c r="B14094">
        <v>3736</v>
      </c>
      <c r="C14094" t="s">
        <v>20619</v>
      </c>
      <c r="D14094" t="s">
        <v>69</v>
      </c>
      <c r="E14094" t="s">
        <v>123</v>
      </c>
      <c r="F14094" t="s">
        <v>20620</v>
      </c>
      <c r="G14094" t="str">
        <f>"201511024069"</f>
        <v>201511024069</v>
      </c>
      <c r="H14094">
        <v>781</v>
      </c>
      <c r="I14094">
        <v>0</v>
      </c>
      <c r="J14094">
        <v>0</v>
      </c>
      <c r="K14094">
        <v>0</v>
      </c>
      <c r="L14094">
        <v>0</v>
      </c>
      <c r="M14094">
        <v>0</v>
      </c>
      <c r="N14094">
        <v>0</v>
      </c>
      <c r="O14094">
        <v>0</v>
      </c>
      <c r="P14094">
        <v>0</v>
      </c>
      <c r="Q14094">
        <v>0</v>
      </c>
      <c r="R14094">
        <v>0</v>
      </c>
      <c r="S14094">
        <v>0</v>
      </c>
      <c r="V14094">
        <v>0</v>
      </c>
      <c r="W14094">
        <v>781</v>
      </c>
    </row>
    <row r="14095" spans="1:23" x14ac:dyDescent="0.25">
      <c r="H14095" t="s">
        <v>20621</v>
      </c>
    </row>
    <row r="14096" spans="1:23" x14ac:dyDescent="0.25">
      <c r="A14096">
        <v>7045</v>
      </c>
      <c r="B14096">
        <v>9990</v>
      </c>
      <c r="C14096" t="s">
        <v>20622</v>
      </c>
      <c r="D14096" t="s">
        <v>20623</v>
      </c>
      <c r="E14096" t="s">
        <v>116</v>
      </c>
      <c r="F14096" t="s">
        <v>20624</v>
      </c>
      <c r="G14096" t="str">
        <f>"00030630"</f>
        <v>00030630</v>
      </c>
      <c r="H14096">
        <v>781</v>
      </c>
      <c r="I14096">
        <v>0</v>
      </c>
      <c r="J14096">
        <v>0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0</v>
      </c>
      <c r="R14096">
        <v>0</v>
      </c>
      <c r="S14096">
        <v>0</v>
      </c>
      <c r="V14096">
        <v>1</v>
      </c>
      <c r="W14096">
        <v>781</v>
      </c>
    </row>
    <row r="14097" spans="1:23" x14ac:dyDescent="0.25">
      <c r="H14097" t="s">
        <v>20625</v>
      </c>
    </row>
    <row r="14098" spans="1:23" x14ac:dyDescent="0.25">
      <c r="A14098">
        <v>7046</v>
      </c>
      <c r="B14098">
        <v>1352</v>
      </c>
      <c r="C14098" t="s">
        <v>20626</v>
      </c>
      <c r="D14098" t="s">
        <v>83</v>
      </c>
      <c r="E14098" t="s">
        <v>295</v>
      </c>
      <c r="F14098" t="s">
        <v>20627</v>
      </c>
      <c r="G14098" t="str">
        <f>"00021092"</f>
        <v>00021092</v>
      </c>
      <c r="H14098">
        <v>781</v>
      </c>
      <c r="I14098">
        <v>0</v>
      </c>
      <c r="J14098">
        <v>0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R14098">
        <v>0</v>
      </c>
      <c r="S14098">
        <v>0</v>
      </c>
      <c r="V14098">
        <v>2</v>
      </c>
      <c r="W14098">
        <v>781</v>
      </c>
    </row>
    <row r="14099" spans="1:23" x14ac:dyDescent="0.25">
      <c r="H14099" t="s">
        <v>20628</v>
      </c>
    </row>
    <row r="14100" spans="1:23" x14ac:dyDescent="0.25">
      <c r="A14100">
        <v>7047</v>
      </c>
      <c r="B14100">
        <v>2079</v>
      </c>
      <c r="C14100" t="s">
        <v>20629</v>
      </c>
      <c r="D14100" t="s">
        <v>65</v>
      </c>
      <c r="E14100" t="s">
        <v>188</v>
      </c>
      <c r="F14100" t="s">
        <v>20630</v>
      </c>
      <c r="G14100" t="str">
        <f>"201502001669"</f>
        <v>201502001669</v>
      </c>
      <c r="H14100" t="s">
        <v>20631</v>
      </c>
      <c r="I14100">
        <v>150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R14100">
        <v>6</v>
      </c>
      <c r="S14100">
        <v>42</v>
      </c>
      <c r="V14100">
        <v>0</v>
      </c>
      <c r="W14100" t="s">
        <v>20632</v>
      </c>
    </row>
    <row r="14101" spans="1:23" x14ac:dyDescent="0.25">
      <c r="H14101" t="s">
        <v>20633</v>
      </c>
    </row>
    <row r="14102" spans="1:23" x14ac:dyDescent="0.25">
      <c r="A14102">
        <v>7048</v>
      </c>
      <c r="B14102">
        <v>6895</v>
      </c>
      <c r="C14102" t="s">
        <v>20634</v>
      </c>
      <c r="D14102" t="s">
        <v>489</v>
      </c>
      <c r="E14102" t="s">
        <v>1747</v>
      </c>
      <c r="F14102" t="s">
        <v>20635</v>
      </c>
      <c r="G14102" t="str">
        <f>"00097026"</f>
        <v>00097026</v>
      </c>
      <c r="H14102">
        <v>737</v>
      </c>
      <c r="I14102">
        <v>0</v>
      </c>
      <c r="J14102">
        <v>0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  <c r="R14102">
        <v>6</v>
      </c>
      <c r="S14102">
        <v>42</v>
      </c>
      <c r="V14102">
        <v>0</v>
      </c>
      <c r="W14102">
        <v>779</v>
      </c>
    </row>
    <row r="14103" spans="1:23" x14ac:dyDescent="0.25">
      <c r="H14103" t="s">
        <v>2027</v>
      </c>
    </row>
    <row r="14104" spans="1:23" x14ac:dyDescent="0.25">
      <c r="A14104">
        <v>7049</v>
      </c>
      <c r="B14104">
        <v>276</v>
      </c>
      <c r="C14104" t="s">
        <v>13736</v>
      </c>
      <c r="D14104" t="s">
        <v>105</v>
      </c>
      <c r="E14104" t="s">
        <v>213</v>
      </c>
      <c r="F14104" t="s">
        <v>16887</v>
      </c>
      <c r="G14104" t="str">
        <f>"200902000647"</f>
        <v>200902000647</v>
      </c>
      <c r="H14104" t="s">
        <v>5350</v>
      </c>
      <c r="I14104">
        <v>0</v>
      </c>
      <c r="J14104">
        <v>0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  <c r="R14104">
        <v>0</v>
      </c>
      <c r="S14104">
        <v>0</v>
      </c>
      <c r="V14104">
        <v>0</v>
      </c>
      <c r="W14104" t="s">
        <v>5350</v>
      </c>
    </row>
    <row r="14105" spans="1:23" x14ac:dyDescent="0.25">
      <c r="H14105" t="s">
        <v>16889</v>
      </c>
    </row>
    <row r="14106" spans="1:23" x14ac:dyDescent="0.25">
      <c r="A14106">
        <v>7050</v>
      </c>
      <c r="B14106">
        <v>3771</v>
      </c>
      <c r="C14106" t="s">
        <v>6460</v>
      </c>
      <c r="D14106" t="s">
        <v>36</v>
      </c>
      <c r="E14106" t="s">
        <v>116</v>
      </c>
      <c r="F14106" t="s">
        <v>6461</v>
      </c>
      <c r="G14106" t="str">
        <f>"201512000297"</f>
        <v>201512000297</v>
      </c>
      <c r="H14106" t="s">
        <v>6462</v>
      </c>
      <c r="I14106">
        <v>0</v>
      </c>
      <c r="J14106">
        <v>0</v>
      </c>
      <c r="K14106">
        <v>0</v>
      </c>
      <c r="L14106">
        <v>0</v>
      </c>
      <c r="M14106">
        <v>0</v>
      </c>
      <c r="N14106">
        <v>0</v>
      </c>
      <c r="O14106">
        <v>0</v>
      </c>
      <c r="P14106">
        <v>0</v>
      </c>
      <c r="Q14106">
        <v>0</v>
      </c>
      <c r="R14106">
        <v>0</v>
      </c>
      <c r="S14106">
        <v>0</v>
      </c>
      <c r="V14106">
        <v>1</v>
      </c>
      <c r="W14106" t="s">
        <v>6462</v>
      </c>
    </row>
    <row r="14107" spans="1:23" x14ac:dyDescent="0.25">
      <c r="H14107" t="s">
        <v>6464</v>
      </c>
    </row>
    <row r="14108" spans="1:23" x14ac:dyDescent="0.25">
      <c r="A14108">
        <v>7051</v>
      </c>
      <c r="B14108">
        <v>8371</v>
      </c>
      <c r="C14108" t="s">
        <v>20636</v>
      </c>
      <c r="D14108" t="s">
        <v>213</v>
      </c>
      <c r="E14108" t="s">
        <v>123</v>
      </c>
      <c r="F14108" t="s">
        <v>20637</v>
      </c>
      <c r="G14108" t="str">
        <f>"201511017725"</f>
        <v>201511017725</v>
      </c>
      <c r="H14108" t="s">
        <v>6462</v>
      </c>
      <c r="I14108">
        <v>0</v>
      </c>
      <c r="J14108">
        <v>0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0</v>
      </c>
      <c r="V14108">
        <v>1</v>
      </c>
      <c r="W14108" t="s">
        <v>6462</v>
      </c>
    </row>
    <row r="14109" spans="1:23" x14ac:dyDescent="0.25">
      <c r="H14109">
        <v>875</v>
      </c>
    </row>
    <row r="14110" spans="1:23" x14ac:dyDescent="0.25">
      <c r="A14110">
        <v>7052</v>
      </c>
      <c r="B14110">
        <v>2960</v>
      </c>
      <c r="C14110" t="s">
        <v>20638</v>
      </c>
      <c r="D14110" t="s">
        <v>83</v>
      </c>
      <c r="E14110" t="s">
        <v>55</v>
      </c>
      <c r="F14110" t="s">
        <v>20639</v>
      </c>
      <c r="G14110" t="str">
        <f>"201511021049"</f>
        <v>201511021049</v>
      </c>
      <c r="H14110" t="s">
        <v>6462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V14110">
        <v>0</v>
      </c>
      <c r="W14110" t="s">
        <v>6462</v>
      </c>
    </row>
    <row r="14111" spans="1:23" x14ac:dyDescent="0.25">
      <c r="H14111" t="s">
        <v>13563</v>
      </c>
    </row>
    <row r="14112" spans="1:23" x14ac:dyDescent="0.25">
      <c r="A14112">
        <v>7053</v>
      </c>
      <c r="B14112">
        <v>2960</v>
      </c>
      <c r="C14112" t="s">
        <v>20638</v>
      </c>
      <c r="D14112" t="s">
        <v>83</v>
      </c>
      <c r="E14112" t="s">
        <v>55</v>
      </c>
      <c r="F14112" t="s">
        <v>20639</v>
      </c>
      <c r="G14112" t="str">
        <f>"201511021049"</f>
        <v>201511021049</v>
      </c>
      <c r="H14112" t="s">
        <v>6462</v>
      </c>
      <c r="I14112">
        <v>0</v>
      </c>
      <c r="J14112">
        <v>0</v>
      </c>
      <c r="K14112">
        <v>0</v>
      </c>
      <c r="L14112">
        <v>0</v>
      </c>
      <c r="M14112">
        <v>0</v>
      </c>
      <c r="N14112">
        <v>0</v>
      </c>
      <c r="O14112">
        <v>0</v>
      </c>
      <c r="P14112">
        <v>0</v>
      </c>
      <c r="Q14112">
        <v>0</v>
      </c>
      <c r="R14112">
        <v>0</v>
      </c>
      <c r="S14112">
        <v>0</v>
      </c>
      <c r="T14112">
        <v>7</v>
      </c>
      <c r="U14112" t="s">
        <v>20640</v>
      </c>
      <c r="V14112">
        <v>0</v>
      </c>
      <c r="W14112" t="s">
        <v>6462</v>
      </c>
    </row>
    <row r="14113" spans="1:23" x14ac:dyDescent="0.25">
      <c r="H14113" t="s">
        <v>13563</v>
      </c>
    </row>
    <row r="14114" spans="1:23" x14ac:dyDescent="0.25">
      <c r="A14114">
        <v>7054</v>
      </c>
      <c r="B14114">
        <v>39</v>
      </c>
      <c r="C14114" t="s">
        <v>20641</v>
      </c>
      <c r="D14114" t="s">
        <v>1259</v>
      </c>
      <c r="E14114" t="s">
        <v>425</v>
      </c>
      <c r="F14114" t="s">
        <v>20642</v>
      </c>
      <c r="G14114" t="str">
        <f>"201510004877"</f>
        <v>201510004877</v>
      </c>
      <c r="H14114">
        <v>693</v>
      </c>
      <c r="I14114">
        <v>0</v>
      </c>
      <c r="J14114">
        <v>0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R14114">
        <v>12</v>
      </c>
      <c r="S14114">
        <v>84</v>
      </c>
      <c r="V14114">
        <v>0</v>
      </c>
      <c r="W14114">
        <v>777</v>
      </c>
    </row>
    <row r="14115" spans="1:23" x14ac:dyDescent="0.25">
      <c r="H14115" t="s">
        <v>20643</v>
      </c>
    </row>
    <row r="14116" spans="1:23" x14ac:dyDescent="0.25">
      <c r="A14116">
        <v>7055</v>
      </c>
      <c r="B14116">
        <v>4923</v>
      </c>
      <c r="C14116" t="s">
        <v>16857</v>
      </c>
      <c r="D14116" t="s">
        <v>36</v>
      </c>
      <c r="E14116" t="s">
        <v>55</v>
      </c>
      <c r="F14116" t="s">
        <v>20644</v>
      </c>
      <c r="G14116" t="str">
        <f>"00005848"</f>
        <v>00005848</v>
      </c>
      <c r="H14116">
        <v>693</v>
      </c>
      <c r="I14116">
        <v>0</v>
      </c>
      <c r="J14116">
        <v>0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R14116">
        <v>12</v>
      </c>
      <c r="S14116">
        <v>84</v>
      </c>
      <c r="V14116">
        <v>0</v>
      </c>
      <c r="W14116">
        <v>777</v>
      </c>
    </row>
    <row r="14117" spans="1:23" x14ac:dyDescent="0.25">
      <c r="H14117" t="s">
        <v>20645</v>
      </c>
    </row>
    <row r="14118" spans="1:23" x14ac:dyDescent="0.25">
      <c r="A14118">
        <v>7056</v>
      </c>
      <c r="B14118">
        <v>4460</v>
      </c>
      <c r="C14118" t="s">
        <v>20646</v>
      </c>
      <c r="D14118" t="s">
        <v>83</v>
      </c>
      <c r="E14118" t="s">
        <v>192</v>
      </c>
      <c r="F14118" t="s">
        <v>20647</v>
      </c>
      <c r="G14118" t="str">
        <f>"00025621"</f>
        <v>00025621</v>
      </c>
      <c r="H14118">
        <v>627</v>
      </c>
      <c r="I14118">
        <v>150</v>
      </c>
      <c r="J14118">
        <v>0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0</v>
      </c>
      <c r="Q14118">
        <v>0</v>
      </c>
      <c r="R14118">
        <v>0</v>
      </c>
      <c r="S14118">
        <v>0</v>
      </c>
      <c r="V14118">
        <v>1</v>
      </c>
      <c r="W14118">
        <v>777</v>
      </c>
    </row>
    <row r="14119" spans="1:23" x14ac:dyDescent="0.25">
      <c r="H14119" t="s">
        <v>20648</v>
      </c>
    </row>
    <row r="14120" spans="1:23" x14ac:dyDescent="0.25">
      <c r="A14120">
        <v>7057</v>
      </c>
      <c r="B14120">
        <v>1000</v>
      </c>
      <c r="C14120" t="s">
        <v>2341</v>
      </c>
      <c r="D14120" t="s">
        <v>489</v>
      </c>
      <c r="E14120" t="s">
        <v>25</v>
      </c>
      <c r="F14120" t="s">
        <v>20649</v>
      </c>
      <c r="G14120" t="str">
        <f>"00027766"</f>
        <v>00027766</v>
      </c>
      <c r="H14120" t="s">
        <v>16146</v>
      </c>
      <c r="I14120">
        <v>0</v>
      </c>
      <c r="J14120">
        <v>0</v>
      </c>
      <c r="K14120">
        <v>0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0</v>
      </c>
      <c r="R14120">
        <v>6</v>
      </c>
      <c r="S14120">
        <v>42</v>
      </c>
      <c r="V14120">
        <v>0</v>
      </c>
      <c r="W14120" t="s">
        <v>20650</v>
      </c>
    </row>
    <row r="14121" spans="1:23" x14ac:dyDescent="0.25">
      <c r="H14121" t="s">
        <v>735</v>
      </c>
    </row>
    <row r="14122" spans="1:23" x14ac:dyDescent="0.25">
      <c r="A14122">
        <v>7058</v>
      </c>
      <c r="B14122">
        <v>7177</v>
      </c>
      <c r="C14122" t="s">
        <v>4499</v>
      </c>
      <c r="D14122" t="s">
        <v>112</v>
      </c>
      <c r="E14122" t="s">
        <v>25</v>
      </c>
      <c r="F14122" t="s">
        <v>20651</v>
      </c>
      <c r="G14122" t="str">
        <f>"201511036318"</f>
        <v>201511036318</v>
      </c>
      <c r="H14122" t="s">
        <v>4032</v>
      </c>
      <c r="I14122">
        <v>0</v>
      </c>
      <c r="J14122">
        <v>0</v>
      </c>
      <c r="K14122">
        <v>0</v>
      </c>
      <c r="L14122">
        <v>0</v>
      </c>
      <c r="M14122">
        <v>0</v>
      </c>
      <c r="N14122">
        <v>0</v>
      </c>
      <c r="O14122">
        <v>0</v>
      </c>
      <c r="P14122">
        <v>0</v>
      </c>
      <c r="Q14122">
        <v>0</v>
      </c>
      <c r="R14122">
        <v>0</v>
      </c>
      <c r="S14122">
        <v>0</v>
      </c>
      <c r="V14122">
        <v>2</v>
      </c>
      <c r="W14122" t="s">
        <v>4032</v>
      </c>
    </row>
    <row r="14123" spans="1:23" x14ac:dyDescent="0.25">
      <c r="H14123" t="s">
        <v>20652</v>
      </c>
    </row>
    <row r="14124" spans="1:23" x14ac:dyDescent="0.25">
      <c r="A14124">
        <v>7059</v>
      </c>
      <c r="B14124">
        <v>5002</v>
      </c>
      <c r="C14124" t="s">
        <v>6727</v>
      </c>
      <c r="D14124" t="s">
        <v>244</v>
      </c>
      <c r="E14124" t="s">
        <v>6728</v>
      </c>
      <c r="F14124" t="s">
        <v>19741</v>
      </c>
      <c r="G14124" t="str">
        <f>"201511040813"</f>
        <v>201511040813</v>
      </c>
      <c r="H14124" t="s">
        <v>4032</v>
      </c>
      <c r="I14124">
        <v>0</v>
      </c>
      <c r="J14124">
        <v>0</v>
      </c>
      <c r="K14124">
        <v>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0</v>
      </c>
      <c r="R14124">
        <v>0</v>
      </c>
      <c r="S14124">
        <v>0</v>
      </c>
      <c r="V14124">
        <v>0</v>
      </c>
      <c r="W14124" t="s">
        <v>4032</v>
      </c>
    </row>
    <row r="14125" spans="1:23" x14ac:dyDescent="0.25">
      <c r="H14125" t="s">
        <v>19743</v>
      </c>
    </row>
    <row r="14126" spans="1:23" x14ac:dyDescent="0.25">
      <c r="A14126">
        <v>7060</v>
      </c>
      <c r="B14126">
        <v>8013</v>
      </c>
      <c r="C14126" t="s">
        <v>20653</v>
      </c>
      <c r="D14126" t="s">
        <v>5403</v>
      </c>
      <c r="E14126" t="s">
        <v>25</v>
      </c>
      <c r="F14126" t="s">
        <v>20654</v>
      </c>
      <c r="G14126" t="str">
        <f>"201511039802"</f>
        <v>201511039802</v>
      </c>
      <c r="H14126" t="s">
        <v>4032</v>
      </c>
      <c r="I14126">
        <v>0</v>
      </c>
      <c r="J14126">
        <v>0</v>
      </c>
      <c r="K14126">
        <v>0</v>
      </c>
      <c r="L14126">
        <v>0</v>
      </c>
      <c r="M14126">
        <v>0</v>
      </c>
      <c r="N14126">
        <v>0</v>
      </c>
      <c r="O14126">
        <v>0</v>
      </c>
      <c r="P14126">
        <v>0</v>
      </c>
      <c r="Q14126">
        <v>0</v>
      </c>
      <c r="R14126">
        <v>0</v>
      </c>
      <c r="S14126">
        <v>0</v>
      </c>
      <c r="V14126">
        <v>0</v>
      </c>
      <c r="W14126" t="s">
        <v>4032</v>
      </c>
    </row>
    <row r="14127" spans="1:23" x14ac:dyDescent="0.25">
      <c r="H14127" t="s">
        <v>20655</v>
      </c>
    </row>
    <row r="14128" spans="1:23" x14ac:dyDescent="0.25">
      <c r="A14128">
        <v>7061</v>
      </c>
      <c r="B14128">
        <v>415</v>
      </c>
      <c r="C14128" t="s">
        <v>20656</v>
      </c>
      <c r="D14128" t="s">
        <v>20657</v>
      </c>
      <c r="E14128" t="s">
        <v>20658</v>
      </c>
      <c r="F14128" t="s">
        <v>20659</v>
      </c>
      <c r="G14128" t="str">
        <f>"201511043189"</f>
        <v>201511043189</v>
      </c>
      <c r="H14128" t="s">
        <v>4032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  <c r="R14128">
        <v>0</v>
      </c>
      <c r="S14128">
        <v>0</v>
      </c>
      <c r="T14128">
        <v>6</v>
      </c>
      <c r="U14128" t="s">
        <v>2343</v>
      </c>
      <c r="V14128">
        <v>0</v>
      </c>
      <c r="W14128" t="s">
        <v>4032</v>
      </c>
    </row>
    <row r="14129" spans="1:23" x14ac:dyDescent="0.25">
      <c r="H14129" t="s">
        <v>20660</v>
      </c>
    </row>
    <row r="14130" spans="1:23" x14ac:dyDescent="0.25">
      <c r="A14130">
        <v>7062</v>
      </c>
      <c r="B14130">
        <v>415</v>
      </c>
      <c r="C14130" t="s">
        <v>20656</v>
      </c>
      <c r="D14130" t="s">
        <v>20657</v>
      </c>
      <c r="E14130" t="s">
        <v>20658</v>
      </c>
      <c r="F14130" t="s">
        <v>20659</v>
      </c>
      <c r="G14130" t="str">
        <f>"201511043189"</f>
        <v>201511043189</v>
      </c>
      <c r="H14130" t="s">
        <v>4032</v>
      </c>
      <c r="I14130">
        <v>0</v>
      </c>
      <c r="J14130">
        <v>0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0</v>
      </c>
      <c r="Q14130">
        <v>0</v>
      </c>
      <c r="R14130">
        <v>0</v>
      </c>
      <c r="S14130">
        <v>0</v>
      </c>
      <c r="V14130">
        <v>0</v>
      </c>
      <c r="W14130" t="s">
        <v>4032</v>
      </c>
    </row>
    <row r="14131" spans="1:23" x14ac:dyDescent="0.25">
      <c r="H14131" t="s">
        <v>20660</v>
      </c>
    </row>
    <row r="14132" spans="1:23" x14ac:dyDescent="0.25">
      <c r="A14132">
        <v>7063</v>
      </c>
      <c r="B14132">
        <v>9934</v>
      </c>
      <c r="C14132" t="s">
        <v>20661</v>
      </c>
      <c r="D14132" t="s">
        <v>530</v>
      </c>
      <c r="E14132" t="s">
        <v>55</v>
      </c>
      <c r="F14132" t="s">
        <v>20662</v>
      </c>
      <c r="G14132" t="str">
        <f>"00040701"</f>
        <v>00040701</v>
      </c>
      <c r="H14132" t="s">
        <v>4032</v>
      </c>
      <c r="I14132">
        <v>0</v>
      </c>
      <c r="J14132">
        <v>0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  <c r="R14132">
        <v>0</v>
      </c>
      <c r="S14132">
        <v>0</v>
      </c>
      <c r="V14132">
        <v>0</v>
      </c>
      <c r="W14132" t="s">
        <v>4032</v>
      </c>
    </row>
    <row r="14133" spans="1:23" x14ac:dyDescent="0.25">
      <c r="H14133" t="s">
        <v>20663</v>
      </c>
    </row>
    <row r="14134" spans="1:23" x14ac:dyDescent="0.25">
      <c r="A14134">
        <v>7064</v>
      </c>
      <c r="B14134">
        <v>7650</v>
      </c>
      <c r="C14134" t="s">
        <v>20664</v>
      </c>
      <c r="D14134" t="s">
        <v>105</v>
      </c>
      <c r="E14134" t="s">
        <v>25</v>
      </c>
      <c r="F14134" t="s">
        <v>20665</v>
      </c>
      <c r="G14134" t="str">
        <f>"201511007800"</f>
        <v>201511007800</v>
      </c>
      <c r="H14134" t="s">
        <v>4032</v>
      </c>
      <c r="I14134">
        <v>0</v>
      </c>
      <c r="J14134">
        <v>0</v>
      </c>
      <c r="K14134">
        <v>0</v>
      </c>
      <c r="L14134">
        <v>0</v>
      </c>
      <c r="M14134">
        <v>0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0</v>
      </c>
      <c r="V14134">
        <v>0</v>
      </c>
      <c r="W14134" t="s">
        <v>4032</v>
      </c>
    </row>
    <row r="14135" spans="1:23" x14ac:dyDescent="0.25">
      <c r="H14135" t="s">
        <v>2221</v>
      </c>
    </row>
    <row r="14136" spans="1:23" x14ac:dyDescent="0.25">
      <c r="A14136">
        <v>7065</v>
      </c>
      <c r="B14136">
        <v>3421</v>
      </c>
      <c r="C14136" t="s">
        <v>20666</v>
      </c>
      <c r="D14136" t="s">
        <v>741</v>
      </c>
      <c r="E14136" t="s">
        <v>55</v>
      </c>
      <c r="F14136" t="s">
        <v>20667</v>
      </c>
      <c r="G14136" t="str">
        <f>"201511017903"</f>
        <v>201511017903</v>
      </c>
      <c r="H14136" t="s">
        <v>4032</v>
      </c>
      <c r="I14136">
        <v>0</v>
      </c>
      <c r="J14136">
        <v>0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0</v>
      </c>
      <c r="Q14136">
        <v>0</v>
      </c>
      <c r="R14136">
        <v>0</v>
      </c>
      <c r="S14136">
        <v>0</v>
      </c>
      <c r="V14136">
        <v>0</v>
      </c>
      <c r="W14136" t="s">
        <v>4032</v>
      </c>
    </row>
    <row r="14137" spans="1:23" x14ac:dyDescent="0.25">
      <c r="H14137" t="s">
        <v>20668</v>
      </c>
    </row>
    <row r="14138" spans="1:23" x14ac:dyDescent="0.25">
      <c r="A14138">
        <v>7066</v>
      </c>
      <c r="B14138">
        <v>786</v>
      </c>
      <c r="C14138" t="s">
        <v>20500</v>
      </c>
      <c r="D14138" t="s">
        <v>1113</v>
      </c>
      <c r="E14138" t="s">
        <v>295</v>
      </c>
      <c r="F14138" t="s">
        <v>20501</v>
      </c>
      <c r="G14138" t="str">
        <f>"201511038989"</f>
        <v>201511038989</v>
      </c>
      <c r="H14138" t="s">
        <v>4742</v>
      </c>
      <c r="I14138">
        <v>0</v>
      </c>
      <c r="J14138">
        <v>30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0</v>
      </c>
      <c r="Q14138">
        <v>0</v>
      </c>
      <c r="R14138">
        <v>2</v>
      </c>
      <c r="S14138">
        <v>14</v>
      </c>
      <c r="V14138">
        <v>0</v>
      </c>
      <c r="W14138" t="s">
        <v>4032</v>
      </c>
    </row>
    <row r="14139" spans="1:23" x14ac:dyDescent="0.25">
      <c r="H14139" t="s">
        <v>20503</v>
      </c>
    </row>
    <row r="14140" spans="1:23" x14ac:dyDescent="0.25">
      <c r="A14140">
        <v>7067</v>
      </c>
      <c r="B14140">
        <v>2523</v>
      </c>
      <c r="C14140" t="s">
        <v>2453</v>
      </c>
      <c r="D14140" t="s">
        <v>140</v>
      </c>
      <c r="E14140" t="s">
        <v>222</v>
      </c>
      <c r="F14140" t="s">
        <v>20669</v>
      </c>
      <c r="G14140" t="str">
        <f>"00016011"</f>
        <v>00016011</v>
      </c>
      <c r="H14140" t="s">
        <v>7294</v>
      </c>
      <c r="I14140">
        <v>0</v>
      </c>
      <c r="J14140">
        <v>0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  <c r="R14140">
        <v>6</v>
      </c>
      <c r="S14140">
        <v>42</v>
      </c>
      <c r="V14140">
        <v>0</v>
      </c>
      <c r="W14140" t="s">
        <v>20670</v>
      </c>
    </row>
    <row r="14141" spans="1:23" x14ac:dyDescent="0.25">
      <c r="H14141" t="s">
        <v>20671</v>
      </c>
    </row>
    <row r="14142" spans="1:23" x14ac:dyDescent="0.25">
      <c r="A14142">
        <v>7068</v>
      </c>
      <c r="B14142">
        <v>2554</v>
      </c>
      <c r="C14142" t="s">
        <v>20672</v>
      </c>
      <c r="D14142" t="s">
        <v>24</v>
      </c>
      <c r="E14142" t="s">
        <v>55</v>
      </c>
      <c r="F14142" t="s">
        <v>20673</v>
      </c>
      <c r="G14142" t="str">
        <f>"00046159"</f>
        <v>00046159</v>
      </c>
      <c r="H14142" t="s">
        <v>4060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V14142">
        <v>2</v>
      </c>
      <c r="W14142" t="s">
        <v>4060</v>
      </c>
    </row>
    <row r="14143" spans="1:23" x14ac:dyDescent="0.25">
      <c r="H14143" t="s">
        <v>20674</v>
      </c>
    </row>
    <row r="14144" spans="1:23" x14ac:dyDescent="0.25">
      <c r="A14144">
        <v>7069</v>
      </c>
      <c r="B14144">
        <v>599</v>
      </c>
      <c r="C14144" t="s">
        <v>20675</v>
      </c>
      <c r="D14144" t="s">
        <v>196</v>
      </c>
      <c r="E14144" t="s">
        <v>1680</v>
      </c>
      <c r="F14144" t="s">
        <v>20676</v>
      </c>
      <c r="G14144" t="str">
        <f>"201511037345"</f>
        <v>201511037345</v>
      </c>
      <c r="H14144" t="s">
        <v>8090</v>
      </c>
      <c r="I14144">
        <v>0</v>
      </c>
      <c r="J14144">
        <v>0</v>
      </c>
      <c r="K14144">
        <v>0</v>
      </c>
      <c r="L14144">
        <v>0</v>
      </c>
      <c r="M14144">
        <v>0</v>
      </c>
      <c r="N14144">
        <v>0</v>
      </c>
      <c r="O14144">
        <v>0</v>
      </c>
      <c r="P14144">
        <v>0</v>
      </c>
      <c r="Q14144">
        <v>0</v>
      </c>
      <c r="R14144">
        <v>12</v>
      </c>
      <c r="S14144">
        <v>84</v>
      </c>
      <c r="V14144">
        <v>0</v>
      </c>
      <c r="W14144" t="s">
        <v>20677</v>
      </c>
    </row>
    <row r="14145" spans="1:23" x14ac:dyDescent="0.25">
      <c r="H14145" t="s">
        <v>20678</v>
      </c>
    </row>
    <row r="14146" spans="1:23" x14ac:dyDescent="0.25">
      <c r="A14146">
        <v>7070</v>
      </c>
      <c r="B14146">
        <v>5575</v>
      </c>
      <c r="C14146" t="s">
        <v>20679</v>
      </c>
      <c r="D14146" t="s">
        <v>187</v>
      </c>
      <c r="E14146" t="s">
        <v>1236</v>
      </c>
      <c r="F14146" t="s">
        <v>20680</v>
      </c>
      <c r="G14146" t="str">
        <f>"00070324"</f>
        <v>00070324</v>
      </c>
      <c r="H14146" t="s">
        <v>4742</v>
      </c>
      <c r="I14146">
        <v>0</v>
      </c>
      <c r="J14146">
        <v>0</v>
      </c>
      <c r="K14146">
        <v>0</v>
      </c>
      <c r="L14146">
        <v>0</v>
      </c>
      <c r="M14146">
        <v>0</v>
      </c>
      <c r="N14146">
        <v>0</v>
      </c>
      <c r="O14146">
        <v>0</v>
      </c>
      <c r="P14146">
        <v>0</v>
      </c>
      <c r="Q14146">
        <v>0</v>
      </c>
      <c r="R14146">
        <v>6</v>
      </c>
      <c r="S14146">
        <v>42</v>
      </c>
      <c r="V14146">
        <v>0</v>
      </c>
      <c r="W14146" t="s">
        <v>20681</v>
      </c>
    </row>
    <row r="14147" spans="1:23" x14ac:dyDescent="0.25">
      <c r="H14147" t="s">
        <v>20682</v>
      </c>
    </row>
    <row r="14148" spans="1:23" x14ac:dyDescent="0.25">
      <c r="A14148">
        <v>7071</v>
      </c>
      <c r="B14148">
        <v>8230</v>
      </c>
      <c r="C14148" t="s">
        <v>16802</v>
      </c>
      <c r="D14148" t="s">
        <v>694</v>
      </c>
      <c r="E14148" t="s">
        <v>15</v>
      </c>
      <c r="F14148" t="s">
        <v>20683</v>
      </c>
      <c r="G14148" t="str">
        <f>"201601001365"</f>
        <v>201601001365</v>
      </c>
      <c r="H14148">
        <v>715</v>
      </c>
      <c r="I14148">
        <v>0</v>
      </c>
      <c r="J14148">
        <v>0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R14148">
        <v>8</v>
      </c>
      <c r="S14148">
        <v>56</v>
      </c>
      <c r="V14148">
        <v>0</v>
      </c>
      <c r="W14148">
        <v>771</v>
      </c>
    </row>
    <row r="14149" spans="1:23" x14ac:dyDescent="0.25">
      <c r="H14149" t="s">
        <v>20684</v>
      </c>
    </row>
    <row r="14150" spans="1:23" x14ac:dyDescent="0.25">
      <c r="A14150">
        <v>7072</v>
      </c>
      <c r="B14150">
        <v>2564</v>
      </c>
      <c r="C14150" t="s">
        <v>20685</v>
      </c>
      <c r="D14150" t="s">
        <v>51</v>
      </c>
      <c r="E14150" t="s">
        <v>123</v>
      </c>
      <c r="F14150" t="s">
        <v>20686</v>
      </c>
      <c r="G14150" t="str">
        <f>"00026947"</f>
        <v>00026947</v>
      </c>
      <c r="H14150" t="s">
        <v>4560</v>
      </c>
      <c r="I14150">
        <v>0</v>
      </c>
      <c r="J14150">
        <v>0</v>
      </c>
      <c r="K14150">
        <v>0</v>
      </c>
      <c r="L14150">
        <v>0</v>
      </c>
      <c r="M14150">
        <v>0</v>
      </c>
      <c r="N14150">
        <v>0</v>
      </c>
      <c r="O14150">
        <v>0</v>
      </c>
      <c r="P14150">
        <v>0</v>
      </c>
      <c r="Q14150">
        <v>0</v>
      </c>
      <c r="R14150">
        <v>4</v>
      </c>
      <c r="S14150">
        <v>28</v>
      </c>
      <c r="V14150">
        <v>2</v>
      </c>
      <c r="W14150" t="s">
        <v>20687</v>
      </c>
    </row>
    <row r="14151" spans="1:23" x14ac:dyDescent="0.25">
      <c r="H14151" t="s">
        <v>20688</v>
      </c>
    </row>
    <row r="14152" spans="1:23" x14ac:dyDescent="0.25">
      <c r="A14152">
        <v>7073</v>
      </c>
      <c r="B14152">
        <v>344</v>
      </c>
      <c r="C14152" t="s">
        <v>20689</v>
      </c>
      <c r="D14152" t="s">
        <v>19285</v>
      </c>
      <c r="E14152" t="s">
        <v>20690</v>
      </c>
      <c r="F14152" t="s">
        <v>20691</v>
      </c>
      <c r="G14152" t="str">
        <f>"00035923"</f>
        <v>00035923</v>
      </c>
      <c r="H14152" t="s">
        <v>6995</v>
      </c>
      <c r="I14152">
        <v>0</v>
      </c>
      <c r="J14152">
        <v>0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0</v>
      </c>
      <c r="R14152">
        <v>3</v>
      </c>
      <c r="S14152">
        <v>21</v>
      </c>
      <c r="V14152">
        <v>0</v>
      </c>
      <c r="W14152" t="s">
        <v>20692</v>
      </c>
    </row>
    <row r="14153" spans="1:23" x14ac:dyDescent="0.25">
      <c r="H14153" t="s">
        <v>20693</v>
      </c>
    </row>
    <row r="14154" spans="1:23" x14ac:dyDescent="0.25">
      <c r="A14154">
        <v>7074</v>
      </c>
      <c r="B14154">
        <v>719</v>
      </c>
      <c r="C14154" t="s">
        <v>841</v>
      </c>
      <c r="D14154" t="s">
        <v>36</v>
      </c>
      <c r="E14154" t="s">
        <v>636</v>
      </c>
      <c r="F14154" t="s">
        <v>20694</v>
      </c>
      <c r="G14154" t="str">
        <f>"00024428"</f>
        <v>00024428</v>
      </c>
      <c r="H14154">
        <v>770</v>
      </c>
      <c r="I14154">
        <v>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0</v>
      </c>
      <c r="R14154">
        <v>0</v>
      </c>
      <c r="S14154">
        <v>0</v>
      </c>
      <c r="V14154">
        <v>0</v>
      </c>
      <c r="W14154">
        <v>770</v>
      </c>
    </row>
    <row r="14155" spans="1:23" x14ac:dyDescent="0.25">
      <c r="H14155" t="s">
        <v>20695</v>
      </c>
    </row>
    <row r="14156" spans="1:23" x14ac:dyDescent="0.25">
      <c r="A14156">
        <v>7075</v>
      </c>
      <c r="B14156">
        <v>6361</v>
      </c>
      <c r="C14156" t="s">
        <v>20389</v>
      </c>
      <c r="D14156" t="s">
        <v>64</v>
      </c>
      <c r="E14156" t="s">
        <v>70</v>
      </c>
      <c r="F14156" t="s">
        <v>20696</v>
      </c>
      <c r="G14156" t="str">
        <f>"00023638"</f>
        <v>00023638</v>
      </c>
      <c r="H14156">
        <v>770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  <c r="R14156">
        <v>0</v>
      </c>
      <c r="S14156">
        <v>0</v>
      </c>
      <c r="V14156">
        <v>3</v>
      </c>
      <c r="W14156">
        <v>770</v>
      </c>
    </row>
    <row r="14157" spans="1:23" x14ac:dyDescent="0.25">
      <c r="H14157" t="s">
        <v>20697</v>
      </c>
    </row>
    <row r="14158" spans="1:23" x14ac:dyDescent="0.25">
      <c r="A14158">
        <v>7076</v>
      </c>
      <c r="B14158">
        <v>4929</v>
      </c>
      <c r="C14158" t="s">
        <v>20000</v>
      </c>
      <c r="D14158" t="s">
        <v>515</v>
      </c>
      <c r="E14158" t="s">
        <v>192</v>
      </c>
      <c r="F14158" t="s">
        <v>20698</v>
      </c>
      <c r="G14158" t="str">
        <f>"00047504"</f>
        <v>00047504</v>
      </c>
      <c r="H14158">
        <v>770</v>
      </c>
      <c r="I14158">
        <v>0</v>
      </c>
      <c r="J14158">
        <v>0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  <c r="R14158">
        <v>0</v>
      </c>
      <c r="S14158">
        <v>0</v>
      </c>
      <c r="V14158">
        <v>0</v>
      </c>
      <c r="W14158">
        <v>770</v>
      </c>
    </row>
    <row r="14159" spans="1:23" x14ac:dyDescent="0.25">
      <c r="H14159" t="s">
        <v>735</v>
      </c>
    </row>
    <row r="14160" spans="1:23" x14ac:dyDescent="0.25">
      <c r="A14160">
        <v>7077</v>
      </c>
      <c r="B14160">
        <v>8727</v>
      </c>
      <c r="C14160" t="s">
        <v>20699</v>
      </c>
      <c r="D14160" t="s">
        <v>6296</v>
      </c>
      <c r="E14160" t="s">
        <v>60</v>
      </c>
      <c r="F14160" t="s">
        <v>20700</v>
      </c>
      <c r="G14160" t="str">
        <f>"201511024424"</f>
        <v>201511024424</v>
      </c>
      <c r="H14160">
        <v>770</v>
      </c>
      <c r="I14160">
        <v>0</v>
      </c>
      <c r="J14160">
        <v>0</v>
      </c>
      <c r="K14160">
        <v>0</v>
      </c>
      <c r="L14160">
        <v>0</v>
      </c>
      <c r="M14160">
        <v>0</v>
      </c>
      <c r="N14160">
        <v>0</v>
      </c>
      <c r="O14160">
        <v>0</v>
      </c>
      <c r="P14160">
        <v>0</v>
      </c>
      <c r="Q14160">
        <v>0</v>
      </c>
      <c r="R14160">
        <v>0</v>
      </c>
      <c r="S14160">
        <v>0</v>
      </c>
      <c r="V14160">
        <v>0</v>
      </c>
      <c r="W14160">
        <v>770</v>
      </c>
    </row>
    <row r="14161" spans="1:23" x14ac:dyDescent="0.25">
      <c r="H14161" t="s">
        <v>20701</v>
      </c>
    </row>
    <row r="14162" spans="1:23" x14ac:dyDescent="0.25">
      <c r="A14162">
        <v>7078</v>
      </c>
      <c r="B14162">
        <v>10462</v>
      </c>
      <c r="C14162" t="s">
        <v>19919</v>
      </c>
      <c r="D14162" t="s">
        <v>655</v>
      </c>
      <c r="E14162" t="s">
        <v>51</v>
      </c>
      <c r="F14162" t="s">
        <v>19920</v>
      </c>
      <c r="G14162" t="str">
        <f>"201511040822"</f>
        <v>201511040822</v>
      </c>
      <c r="H14162">
        <v>770</v>
      </c>
      <c r="I14162">
        <v>0</v>
      </c>
      <c r="J14162">
        <v>0</v>
      </c>
      <c r="K14162">
        <v>0</v>
      </c>
      <c r="L14162">
        <v>0</v>
      </c>
      <c r="M14162">
        <v>0</v>
      </c>
      <c r="N14162">
        <v>0</v>
      </c>
      <c r="O14162">
        <v>0</v>
      </c>
      <c r="P14162">
        <v>0</v>
      </c>
      <c r="Q14162">
        <v>0</v>
      </c>
      <c r="R14162">
        <v>0</v>
      </c>
      <c r="S14162">
        <v>0</v>
      </c>
      <c r="V14162">
        <v>3</v>
      </c>
      <c r="W14162">
        <v>770</v>
      </c>
    </row>
    <row r="14163" spans="1:23" x14ac:dyDescent="0.25">
      <c r="H14163" t="s">
        <v>19921</v>
      </c>
    </row>
    <row r="14164" spans="1:23" x14ac:dyDescent="0.25">
      <c r="A14164">
        <v>7079</v>
      </c>
      <c r="B14164">
        <v>3379</v>
      </c>
      <c r="C14164" t="s">
        <v>20209</v>
      </c>
      <c r="D14164" t="s">
        <v>20210</v>
      </c>
      <c r="E14164" t="s">
        <v>116</v>
      </c>
      <c r="F14164" t="s">
        <v>20211</v>
      </c>
      <c r="G14164" t="str">
        <f>"00090041"</f>
        <v>00090041</v>
      </c>
      <c r="H14164">
        <v>770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  <c r="R14164">
        <v>0</v>
      </c>
      <c r="S14164">
        <v>0</v>
      </c>
      <c r="V14164">
        <v>0</v>
      </c>
      <c r="W14164">
        <v>770</v>
      </c>
    </row>
    <row r="14165" spans="1:23" x14ac:dyDescent="0.25">
      <c r="H14165" t="s">
        <v>20212</v>
      </c>
    </row>
    <row r="14166" spans="1:23" x14ac:dyDescent="0.25">
      <c r="A14166">
        <v>7080</v>
      </c>
      <c r="B14166">
        <v>9850</v>
      </c>
      <c r="C14166" t="s">
        <v>16939</v>
      </c>
      <c r="D14166" t="s">
        <v>244</v>
      </c>
      <c r="E14166" t="s">
        <v>1063</v>
      </c>
      <c r="F14166" t="s">
        <v>16940</v>
      </c>
      <c r="G14166" t="str">
        <f>"00084876"</f>
        <v>00084876</v>
      </c>
      <c r="H14166">
        <v>770</v>
      </c>
      <c r="I14166">
        <v>0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0</v>
      </c>
      <c r="Q14166">
        <v>0</v>
      </c>
      <c r="R14166">
        <v>0</v>
      </c>
      <c r="S14166">
        <v>0</v>
      </c>
      <c r="V14166">
        <v>0</v>
      </c>
      <c r="W14166">
        <v>770</v>
      </c>
    </row>
    <row r="14167" spans="1:23" x14ac:dyDescent="0.25">
      <c r="H14167" t="s">
        <v>16941</v>
      </c>
    </row>
    <row r="14168" spans="1:23" x14ac:dyDescent="0.25">
      <c r="A14168">
        <v>7081</v>
      </c>
      <c r="B14168">
        <v>2006</v>
      </c>
      <c r="C14168" t="s">
        <v>20702</v>
      </c>
      <c r="D14168" t="s">
        <v>83</v>
      </c>
      <c r="E14168" t="s">
        <v>41</v>
      </c>
      <c r="F14168" t="s">
        <v>20703</v>
      </c>
      <c r="G14168" t="str">
        <f>"201103000139"</f>
        <v>201103000139</v>
      </c>
      <c r="H14168">
        <v>770</v>
      </c>
      <c r="I14168">
        <v>0</v>
      </c>
      <c r="J14168">
        <v>0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  <c r="R14168">
        <v>0</v>
      </c>
      <c r="S14168">
        <v>0</v>
      </c>
      <c r="V14168">
        <v>2</v>
      </c>
      <c r="W14168">
        <v>770</v>
      </c>
    </row>
    <row r="14169" spans="1:23" x14ac:dyDescent="0.25">
      <c r="H14169" t="s">
        <v>20704</v>
      </c>
    </row>
    <row r="14170" spans="1:23" x14ac:dyDescent="0.25">
      <c r="A14170">
        <v>7082</v>
      </c>
      <c r="B14170">
        <v>4548</v>
      </c>
      <c r="C14170" t="s">
        <v>20705</v>
      </c>
      <c r="D14170" t="s">
        <v>96</v>
      </c>
      <c r="E14170" t="s">
        <v>25</v>
      </c>
      <c r="F14170" t="s">
        <v>20706</v>
      </c>
      <c r="G14170" t="str">
        <f>"201511037898"</f>
        <v>201511037898</v>
      </c>
      <c r="H14170">
        <v>770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  <c r="R14170">
        <v>0</v>
      </c>
      <c r="S14170">
        <v>0</v>
      </c>
      <c r="V14170">
        <v>0</v>
      </c>
      <c r="W14170">
        <v>770</v>
      </c>
    </row>
    <row r="14171" spans="1:23" x14ac:dyDescent="0.25">
      <c r="H14171" t="s">
        <v>20707</v>
      </c>
    </row>
    <row r="14172" spans="1:23" x14ac:dyDescent="0.25">
      <c r="A14172">
        <v>7083</v>
      </c>
      <c r="B14172">
        <v>1221</v>
      </c>
      <c r="C14172" t="s">
        <v>4286</v>
      </c>
      <c r="D14172" t="s">
        <v>183</v>
      </c>
      <c r="E14172" t="s">
        <v>3326</v>
      </c>
      <c r="F14172" t="s">
        <v>20708</v>
      </c>
      <c r="G14172" t="str">
        <f>"00042210"</f>
        <v>00042210</v>
      </c>
      <c r="H14172">
        <v>770</v>
      </c>
      <c r="I14172">
        <v>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>
        <v>0</v>
      </c>
      <c r="P14172">
        <v>0</v>
      </c>
      <c r="Q14172">
        <v>0</v>
      </c>
      <c r="R14172">
        <v>0</v>
      </c>
      <c r="S14172">
        <v>0</v>
      </c>
      <c r="V14172">
        <v>0</v>
      </c>
      <c r="W14172">
        <v>770</v>
      </c>
    </row>
    <row r="14173" spans="1:23" x14ac:dyDescent="0.25">
      <c r="H14173" t="s">
        <v>20709</v>
      </c>
    </row>
    <row r="14174" spans="1:23" x14ac:dyDescent="0.25">
      <c r="A14174">
        <v>7084</v>
      </c>
      <c r="B14174">
        <v>6484</v>
      </c>
      <c r="C14174" t="s">
        <v>736</v>
      </c>
      <c r="D14174" t="s">
        <v>20710</v>
      </c>
      <c r="E14174" t="s">
        <v>15</v>
      </c>
      <c r="F14174" t="s">
        <v>20711</v>
      </c>
      <c r="G14174" t="str">
        <f>"00036441"</f>
        <v>00036441</v>
      </c>
      <c r="H14174">
        <v>770</v>
      </c>
      <c r="I14174">
        <v>0</v>
      </c>
      <c r="J14174">
        <v>0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V14174">
        <v>2</v>
      </c>
      <c r="W14174">
        <v>770</v>
      </c>
    </row>
    <row r="14175" spans="1:23" x14ac:dyDescent="0.25">
      <c r="H14175">
        <v>875</v>
      </c>
    </row>
    <row r="14176" spans="1:23" x14ac:dyDescent="0.25">
      <c r="A14176">
        <v>7085</v>
      </c>
      <c r="B14176">
        <v>38</v>
      </c>
      <c r="C14176" t="s">
        <v>20712</v>
      </c>
      <c r="D14176" t="s">
        <v>188</v>
      </c>
      <c r="E14176" t="s">
        <v>116</v>
      </c>
      <c r="F14176" t="s">
        <v>20713</v>
      </c>
      <c r="G14176" t="str">
        <f>"201510004186"</f>
        <v>201510004186</v>
      </c>
      <c r="H14176">
        <v>770</v>
      </c>
      <c r="I14176">
        <v>0</v>
      </c>
      <c r="J14176">
        <v>0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  <c r="R14176">
        <v>0</v>
      </c>
      <c r="S14176">
        <v>0</v>
      </c>
      <c r="V14176">
        <v>0</v>
      </c>
      <c r="W14176">
        <v>770</v>
      </c>
    </row>
    <row r="14177" spans="1:23" x14ac:dyDescent="0.25">
      <c r="H14177" t="s">
        <v>20714</v>
      </c>
    </row>
    <row r="14178" spans="1:23" x14ac:dyDescent="0.25">
      <c r="A14178">
        <v>7086</v>
      </c>
      <c r="B14178">
        <v>661</v>
      </c>
      <c r="C14178" t="s">
        <v>20715</v>
      </c>
      <c r="D14178" t="s">
        <v>4046</v>
      </c>
      <c r="E14178" t="s">
        <v>70</v>
      </c>
      <c r="F14178" t="s">
        <v>20716</v>
      </c>
      <c r="G14178" t="str">
        <f>"201511028587"</f>
        <v>201511028587</v>
      </c>
      <c r="H14178">
        <v>770</v>
      </c>
      <c r="I14178">
        <v>0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  <c r="R14178">
        <v>0</v>
      </c>
      <c r="S14178">
        <v>0</v>
      </c>
      <c r="V14178">
        <v>0</v>
      </c>
      <c r="W14178">
        <v>770</v>
      </c>
    </row>
    <row r="14179" spans="1:23" x14ac:dyDescent="0.25">
      <c r="H14179">
        <v>817</v>
      </c>
    </row>
    <row r="14180" spans="1:23" x14ac:dyDescent="0.25">
      <c r="A14180">
        <v>7087</v>
      </c>
      <c r="B14180">
        <v>8186</v>
      </c>
      <c r="C14180" t="s">
        <v>20717</v>
      </c>
      <c r="D14180" t="s">
        <v>375</v>
      </c>
      <c r="E14180" t="s">
        <v>51</v>
      </c>
      <c r="F14180" t="s">
        <v>20718</v>
      </c>
      <c r="G14180" t="str">
        <f>"201511030557"</f>
        <v>201511030557</v>
      </c>
      <c r="H14180">
        <v>770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0</v>
      </c>
      <c r="Q14180">
        <v>0</v>
      </c>
      <c r="R14180">
        <v>0</v>
      </c>
      <c r="S14180">
        <v>0</v>
      </c>
      <c r="V14180">
        <v>0</v>
      </c>
      <c r="W14180">
        <v>770</v>
      </c>
    </row>
    <row r="14181" spans="1:23" x14ac:dyDescent="0.25">
      <c r="H14181" t="s">
        <v>20719</v>
      </c>
    </row>
    <row r="14182" spans="1:23" x14ac:dyDescent="0.25">
      <c r="A14182">
        <v>7088</v>
      </c>
      <c r="B14182">
        <v>2288</v>
      </c>
      <c r="C14182" t="s">
        <v>20720</v>
      </c>
      <c r="D14182" t="s">
        <v>472</v>
      </c>
      <c r="E14182" t="s">
        <v>2428</v>
      </c>
      <c r="F14182" t="s">
        <v>20721</v>
      </c>
      <c r="G14182" t="str">
        <f>"00017110"</f>
        <v>00017110</v>
      </c>
      <c r="H14182">
        <v>770</v>
      </c>
      <c r="I14182">
        <v>0</v>
      </c>
      <c r="J14182">
        <v>0</v>
      </c>
      <c r="K14182">
        <v>0</v>
      </c>
      <c r="L14182">
        <v>0</v>
      </c>
      <c r="M14182">
        <v>0</v>
      </c>
      <c r="N14182">
        <v>0</v>
      </c>
      <c r="O14182">
        <v>0</v>
      </c>
      <c r="P14182">
        <v>0</v>
      </c>
      <c r="Q14182">
        <v>0</v>
      </c>
      <c r="R14182">
        <v>0</v>
      </c>
      <c r="S14182">
        <v>0</v>
      </c>
      <c r="V14182">
        <v>1</v>
      </c>
      <c r="W14182">
        <v>770</v>
      </c>
    </row>
    <row r="14183" spans="1:23" x14ac:dyDescent="0.25">
      <c r="H14183" t="s">
        <v>20722</v>
      </c>
    </row>
    <row r="14184" spans="1:23" x14ac:dyDescent="0.25">
      <c r="A14184">
        <v>7089</v>
      </c>
      <c r="B14184">
        <v>10519</v>
      </c>
      <c r="C14184" t="s">
        <v>20723</v>
      </c>
      <c r="D14184" t="s">
        <v>40</v>
      </c>
      <c r="E14184" t="s">
        <v>25</v>
      </c>
      <c r="F14184" t="s">
        <v>20724</v>
      </c>
      <c r="G14184" t="str">
        <f>"201511022944"</f>
        <v>201511022944</v>
      </c>
      <c r="H14184">
        <v>770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0</v>
      </c>
      <c r="R14184">
        <v>0</v>
      </c>
      <c r="S14184">
        <v>0</v>
      </c>
      <c r="V14184">
        <v>1</v>
      </c>
      <c r="W14184">
        <v>770</v>
      </c>
    </row>
    <row r="14185" spans="1:23" x14ac:dyDescent="0.25">
      <c r="H14185" t="s">
        <v>20725</v>
      </c>
    </row>
    <row r="14186" spans="1:23" x14ac:dyDescent="0.25">
      <c r="A14186">
        <v>7090</v>
      </c>
      <c r="B14186">
        <v>6440</v>
      </c>
      <c r="C14186" t="s">
        <v>20726</v>
      </c>
      <c r="D14186" t="s">
        <v>20727</v>
      </c>
      <c r="E14186" t="s">
        <v>20728</v>
      </c>
      <c r="F14186" t="s">
        <v>20729</v>
      </c>
      <c r="G14186" t="str">
        <f>"201511042834"</f>
        <v>201511042834</v>
      </c>
      <c r="H14186">
        <v>770</v>
      </c>
      <c r="I14186">
        <v>0</v>
      </c>
      <c r="J14186">
        <v>0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  <c r="R14186">
        <v>0</v>
      </c>
      <c r="S14186">
        <v>0</v>
      </c>
      <c r="V14186">
        <v>1</v>
      </c>
      <c r="W14186">
        <v>770</v>
      </c>
    </row>
    <row r="14187" spans="1:23" x14ac:dyDescent="0.25">
      <c r="H14187" t="s">
        <v>20730</v>
      </c>
    </row>
    <row r="14188" spans="1:23" x14ac:dyDescent="0.25">
      <c r="A14188">
        <v>7091</v>
      </c>
      <c r="B14188">
        <v>10350</v>
      </c>
      <c r="C14188" t="s">
        <v>20731</v>
      </c>
      <c r="D14188" t="s">
        <v>842</v>
      </c>
      <c r="E14188" t="s">
        <v>6560</v>
      </c>
      <c r="F14188" t="s">
        <v>20732</v>
      </c>
      <c r="G14188" t="str">
        <f>"00080335"</f>
        <v>00080335</v>
      </c>
      <c r="H14188">
        <v>770</v>
      </c>
      <c r="I14188">
        <v>0</v>
      </c>
      <c r="J14188">
        <v>0</v>
      </c>
      <c r="K14188">
        <v>0</v>
      </c>
      <c r="L14188">
        <v>0</v>
      </c>
      <c r="M14188">
        <v>0</v>
      </c>
      <c r="N14188">
        <v>0</v>
      </c>
      <c r="O14188">
        <v>0</v>
      </c>
      <c r="P14188">
        <v>0</v>
      </c>
      <c r="Q14188">
        <v>0</v>
      </c>
      <c r="R14188">
        <v>0</v>
      </c>
      <c r="S14188">
        <v>0</v>
      </c>
      <c r="V14188">
        <v>2</v>
      </c>
      <c r="W14188">
        <v>770</v>
      </c>
    </row>
    <row r="14189" spans="1:23" x14ac:dyDescent="0.25">
      <c r="H14189" t="s">
        <v>6130</v>
      </c>
    </row>
    <row r="14190" spans="1:23" x14ac:dyDescent="0.25">
      <c r="A14190">
        <v>7092</v>
      </c>
      <c r="B14190">
        <v>9470</v>
      </c>
      <c r="C14190" t="s">
        <v>20733</v>
      </c>
      <c r="D14190" t="s">
        <v>191</v>
      </c>
      <c r="E14190" t="s">
        <v>20734</v>
      </c>
      <c r="F14190" t="s">
        <v>20735</v>
      </c>
      <c r="G14190" t="str">
        <f>"201511038291"</f>
        <v>201511038291</v>
      </c>
      <c r="H14190">
        <v>770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  <c r="R14190">
        <v>0</v>
      </c>
      <c r="S14190">
        <v>0</v>
      </c>
      <c r="V14190">
        <v>2</v>
      </c>
      <c r="W14190">
        <v>770</v>
      </c>
    </row>
    <row r="14191" spans="1:23" x14ac:dyDescent="0.25">
      <c r="H14191" t="s">
        <v>20736</v>
      </c>
    </row>
    <row r="14192" spans="1:23" x14ac:dyDescent="0.25">
      <c r="A14192">
        <v>7093</v>
      </c>
      <c r="B14192">
        <v>775</v>
      </c>
      <c r="C14192" t="s">
        <v>20737</v>
      </c>
      <c r="D14192" t="s">
        <v>20738</v>
      </c>
      <c r="E14192" t="s">
        <v>1191</v>
      </c>
      <c r="F14192" t="s">
        <v>20739</v>
      </c>
      <c r="G14192" t="str">
        <f>"00020812"</f>
        <v>00020812</v>
      </c>
      <c r="H14192">
        <v>770</v>
      </c>
      <c r="I14192">
        <v>0</v>
      </c>
      <c r="J14192">
        <v>0</v>
      </c>
      <c r="K14192">
        <v>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0</v>
      </c>
      <c r="V14192">
        <v>1</v>
      </c>
      <c r="W14192">
        <v>770</v>
      </c>
    </row>
    <row r="14193" spans="1:23" x14ac:dyDescent="0.25">
      <c r="H14193" t="s">
        <v>20740</v>
      </c>
    </row>
    <row r="14194" spans="1:23" x14ac:dyDescent="0.25">
      <c r="A14194">
        <v>7094</v>
      </c>
      <c r="B14194">
        <v>3660</v>
      </c>
      <c r="C14194" t="s">
        <v>1109</v>
      </c>
      <c r="D14194" t="s">
        <v>230</v>
      </c>
      <c r="E14194" t="s">
        <v>96</v>
      </c>
      <c r="F14194" t="s">
        <v>20741</v>
      </c>
      <c r="G14194" t="str">
        <f>"201511031228"</f>
        <v>201511031228</v>
      </c>
      <c r="H14194">
        <v>770</v>
      </c>
      <c r="I14194">
        <v>0</v>
      </c>
      <c r="J14194">
        <v>0</v>
      </c>
      <c r="K14194">
        <v>0</v>
      </c>
      <c r="L14194">
        <v>0</v>
      </c>
      <c r="M14194">
        <v>0</v>
      </c>
      <c r="N14194">
        <v>0</v>
      </c>
      <c r="O14194">
        <v>0</v>
      </c>
      <c r="P14194">
        <v>0</v>
      </c>
      <c r="Q14194">
        <v>0</v>
      </c>
      <c r="R14194">
        <v>0</v>
      </c>
      <c r="S14194">
        <v>0</v>
      </c>
      <c r="V14194">
        <v>0</v>
      </c>
      <c r="W14194">
        <v>770</v>
      </c>
    </row>
    <row r="14195" spans="1:23" x14ac:dyDescent="0.25">
      <c r="H14195" t="s">
        <v>20742</v>
      </c>
    </row>
    <row r="14196" spans="1:23" x14ac:dyDescent="0.25">
      <c r="A14196">
        <v>7095</v>
      </c>
      <c r="B14196">
        <v>3660</v>
      </c>
      <c r="C14196" t="s">
        <v>1109</v>
      </c>
      <c r="D14196" t="s">
        <v>230</v>
      </c>
      <c r="E14196" t="s">
        <v>96</v>
      </c>
      <c r="F14196" t="s">
        <v>20741</v>
      </c>
      <c r="G14196" t="str">
        <f>"201511031228"</f>
        <v>201511031228</v>
      </c>
      <c r="H14196">
        <v>770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0</v>
      </c>
      <c r="R14196">
        <v>0</v>
      </c>
      <c r="S14196">
        <v>0</v>
      </c>
      <c r="T14196">
        <v>6</v>
      </c>
      <c r="U14196" t="s">
        <v>2343</v>
      </c>
      <c r="V14196">
        <v>0</v>
      </c>
      <c r="W14196">
        <v>770</v>
      </c>
    </row>
    <row r="14197" spans="1:23" x14ac:dyDescent="0.25">
      <c r="H14197" t="s">
        <v>20742</v>
      </c>
    </row>
    <row r="14198" spans="1:23" x14ac:dyDescent="0.25">
      <c r="A14198">
        <v>7096</v>
      </c>
      <c r="B14198">
        <v>6250</v>
      </c>
      <c r="C14198" t="s">
        <v>1363</v>
      </c>
      <c r="D14198" t="s">
        <v>14</v>
      </c>
      <c r="E14198" t="s">
        <v>25</v>
      </c>
      <c r="F14198" t="s">
        <v>20743</v>
      </c>
      <c r="G14198" t="str">
        <f>"00035221"</f>
        <v>00035221</v>
      </c>
      <c r="H14198">
        <v>770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0</v>
      </c>
      <c r="Q14198">
        <v>0</v>
      </c>
      <c r="R14198">
        <v>0</v>
      </c>
      <c r="S14198">
        <v>0</v>
      </c>
      <c r="V14198">
        <v>0</v>
      </c>
      <c r="W14198">
        <v>770</v>
      </c>
    </row>
    <row r="14199" spans="1:23" x14ac:dyDescent="0.25">
      <c r="H14199" t="s">
        <v>20744</v>
      </c>
    </row>
    <row r="14200" spans="1:23" x14ac:dyDescent="0.25">
      <c r="A14200">
        <v>7097</v>
      </c>
      <c r="B14200">
        <v>7466</v>
      </c>
      <c r="C14200" t="s">
        <v>20745</v>
      </c>
      <c r="D14200" t="s">
        <v>25</v>
      </c>
      <c r="E14200" t="s">
        <v>51</v>
      </c>
      <c r="F14200" t="s">
        <v>20746</v>
      </c>
      <c r="G14200" t="str">
        <f>"00082928"</f>
        <v>00082928</v>
      </c>
      <c r="H14200">
        <v>770</v>
      </c>
      <c r="I14200">
        <v>0</v>
      </c>
      <c r="J14200">
        <v>0</v>
      </c>
      <c r="K14200">
        <v>0</v>
      </c>
      <c r="L14200">
        <v>0</v>
      </c>
      <c r="M14200">
        <v>0</v>
      </c>
      <c r="N14200">
        <v>0</v>
      </c>
      <c r="O14200">
        <v>0</v>
      </c>
      <c r="P14200">
        <v>0</v>
      </c>
      <c r="Q14200">
        <v>0</v>
      </c>
      <c r="R14200">
        <v>0</v>
      </c>
      <c r="S14200">
        <v>0</v>
      </c>
      <c r="V14200">
        <v>2</v>
      </c>
      <c r="W14200">
        <v>770</v>
      </c>
    </row>
    <row r="14201" spans="1:23" x14ac:dyDescent="0.25">
      <c r="H14201" t="s">
        <v>20747</v>
      </c>
    </row>
    <row r="14202" spans="1:23" x14ac:dyDescent="0.25">
      <c r="A14202">
        <v>7098</v>
      </c>
      <c r="B14202">
        <v>5972</v>
      </c>
      <c r="C14202" t="s">
        <v>20748</v>
      </c>
      <c r="D14202" t="s">
        <v>20749</v>
      </c>
      <c r="E14202" t="s">
        <v>41</v>
      </c>
      <c r="F14202" t="s">
        <v>20750</v>
      </c>
      <c r="G14202" t="str">
        <f>"00086586"</f>
        <v>00086586</v>
      </c>
      <c r="H14202">
        <v>770</v>
      </c>
      <c r="I14202">
        <v>0</v>
      </c>
      <c r="J14202">
        <v>0</v>
      </c>
      <c r="K14202">
        <v>0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  <c r="R14202">
        <v>0</v>
      </c>
      <c r="S14202">
        <v>0</v>
      </c>
      <c r="V14202">
        <v>0</v>
      </c>
      <c r="W14202">
        <v>770</v>
      </c>
    </row>
    <row r="14203" spans="1:23" x14ac:dyDescent="0.25">
      <c r="H14203" t="s">
        <v>20751</v>
      </c>
    </row>
    <row r="14204" spans="1:23" x14ac:dyDescent="0.25">
      <c r="A14204">
        <v>7099</v>
      </c>
      <c r="B14204">
        <v>4828</v>
      </c>
      <c r="C14204" t="s">
        <v>20752</v>
      </c>
      <c r="D14204" t="s">
        <v>3747</v>
      </c>
      <c r="E14204" t="s">
        <v>41</v>
      </c>
      <c r="F14204" t="s">
        <v>20753</v>
      </c>
      <c r="G14204" t="str">
        <f>"201510000148"</f>
        <v>201510000148</v>
      </c>
      <c r="H14204">
        <v>770</v>
      </c>
      <c r="I14204">
        <v>0</v>
      </c>
      <c r="J14204">
        <v>0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0</v>
      </c>
      <c r="R14204">
        <v>0</v>
      </c>
      <c r="S14204">
        <v>0</v>
      </c>
      <c r="V14204">
        <v>0</v>
      </c>
      <c r="W14204">
        <v>770</v>
      </c>
    </row>
    <row r="14205" spans="1:23" x14ac:dyDescent="0.25">
      <c r="H14205" t="s">
        <v>20754</v>
      </c>
    </row>
    <row r="14206" spans="1:23" x14ac:dyDescent="0.25">
      <c r="A14206">
        <v>7100</v>
      </c>
      <c r="B14206">
        <v>396</v>
      </c>
      <c r="C14206" t="s">
        <v>438</v>
      </c>
      <c r="D14206" t="s">
        <v>20755</v>
      </c>
      <c r="E14206" t="s">
        <v>96</v>
      </c>
      <c r="F14206" t="s">
        <v>20756</v>
      </c>
      <c r="G14206" t="str">
        <f>"201511032090"</f>
        <v>201511032090</v>
      </c>
      <c r="H14206">
        <v>770</v>
      </c>
      <c r="I14206">
        <v>0</v>
      </c>
      <c r="J14206">
        <v>0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  <c r="Q14206">
        <v>0</v>
      </c>
      <c r="R14206">
        <v>0</v>
      </c>
      <c r="S14206">
        <v>0</v>
      </c>
      <c r="V14206">
        <v>0</v>
      </c>
      <c r="W14206">
        <v>770</v>
      </c>
    </row>
    <row r="14207" spans="1:23" x14ac:dyDescent="0.25">
      <c r="H14207" t="s">
        <v>20757</v>
      </c>
    </row>
    <row r="14208" spans="1:23" x14ac:dyDescent="0.25">
      <c r="A14208">
        <v>7101</v>
      </c>
      <c r="B14208">
        <v>2618</v>
      </c>
      <c r="C14208" t="s">
        <v>2163</v>
      </c>
      <c r="D14208" t="s">
        <v>83</v>
      </c>
      <c r="E14208" t="s">
        <v>15</v>
      </c>
      <c r="F14208" t="s">
        <v>20758</v>
      </c>
      <c r="G14208" t="str">
        <f>"00080912"</f>
        <v>00080912</v>
      </c>
      <c r="H14208">
        <v>770</v>
      </c>
      <c r="I14208">
        <v>0</v>
      </c>
      <c r="J14208">
        <v>0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  <c r="R14208">
        <v>0</v>
      </c>
      <c r="S14208">
        <v>0</v>
      </c>
      <c r="V14208">
        <v>0</v>
      </c>
      <c r="W14208">
        <v>770</v>
      </c>
    </row>
    <row r="14209" spans="1:23" x14ac:dyDescent="0.25">
      <c r="H14209" t="s">
        <v>2773</v>
      </c>
    </row>
    <row r="14210" spans="1:23" x14ac:dyDescent="0.25">
      <c r="A14210">
        <v>7102</v>
      </c>
      <c r="B14210">
        <v>854</v>
      </c>
      <c r="C14210" t="s">
        <v>20759</v>
      </c>
      <c r="D14210" t="s">
        <v>83</v>
      </c>
      <c r="E14210" t="s">
        <v>55</v>
      </c>
      <c r="F14210" t="s">
        <v>20760</v>
      </c>
      <c r="G14210" t="str">
        <f>"201412002230"</f>
        <v>201412002230</v>
      </c>
      <c r="H14210">
        <v>770</v>
      </c>
      <c r="I14210">
        <v>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0</v>
      </c>
      <c r="V14210">
        <v>0</v>
      </c>
      <c r="W14210">
        <v>770</v>
      </c>
    </row>
    <row r="14211" spans="1:23" x14ac:dyDescent="0.25">
      <c r="H14211" t="s">
        <v>20761</v>
      </c>
    </row>
    <row r="14212" spans="1:23" x14ac:dyDescent="0.25">
      <c r="A14212">
        <v>7103</v>
      </c>
      <c r="B14212">
        <v>2914</v>
      </c>
      <c r="C14212" t="s">
        <v>20762</v>
      </c>
      <c r="D14212" t="s">
        <v>105</v>
      </c>
      <c r="E14212" t="s">
        <v>192</v>
      </c>
      <c r="F14212" t="s">
        <v>20763</v>
      </c>
      <c r="G14212" t="str">
        <f>"201511043499"</f>
        <v>201511043499</v>
      </c>
      <c r="H14212">
        <v>770</v>
      </c>
      <c r="I14212">
        <v>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0</v>
      </c>
      <c r="V14212">
        <v>0</v>
      </c>
      <c r="W14212">
        <v>770</v>
      </c>
    </row>
    <row r="14213" spans="1:23" x14ac:dyDescent="0.25">
      <c r="H14213" t="s">
        <v>20764</v>
      </c>
    </row>
    <row r="14214" spans="1:23" x14ac:dyDescent="0.25">
      <c r="A14214">
        <v>7104</v>
      </c>
      <c r="B14214">
        <v>4131</v>
      </c>
      <c r="C14214" t="s">
        <v>20765</v>
      </c>
      <c r="D14214" t="s">
        <v>41</v>
      </c>
      <c r="E14214" t="s">
        <v>55</v>
      </c>
      <c r="F14214" t="s">
        <v>20766</v>
      </c>
      <c r="G14214" t="str">
        <f>"00045816"</f>
        <v>00045816</v>
      </c>
      <c r="H14214">
        <v>770</v>
      </c>
      <c r="I14214">
        <v>0</v>
      </c>
      <c r="J14214">
        <v>0</v>
      </c>
      <c r="K14214">
        <v>0</v>
      </c>
      <c r="L14214">
        <v>0</v>
      </c>
      <c r="M14214">
        <v>0</v>
      </c>
      <c r="N14214">
        <v>0</v>
      </c>
      <c r="O14214">
        <v>0</v>
      </c>
      <c r="P14214">
        <v>0</v>
      </c>
      <c r="Q14214">
        <v>0</v>
      </c>
      <c r="R14214">
        <v>0</v>
      </c>
      <c r="S14214">
        <v>0</v>
      </c>
      <c r="V14214">
        <v>0</v>
      </c>
      <c r="W14214">
        <v>770</v>
      </c>
    </row>
    <row r="14215" spans="1:23" x14ac:dyDescent="0.25">
      <c r="H14215" t="s">
        <v>20767</v>
      </c>
    </row>
    <row r="14216" spans="1:23" x14ac:dyDescent="0.25">
      <c r="A14216">
        <v>7105</v>
      </c>
      <c r="B14216">
        <v>6559</v>
      </c>
      <c r="C14216" t="s">
        <v>20768</v>
      </c>
      <c r="D14216" t="s">
        <v>40</v>
      </c>
      <c r="E14216" t="s">
        <v>2865</v>
      </c>
      <c r="F14216" t="s">
        <v>20769</v>
      </c>
      <c r="G14216" t="str">
        <f>"201511038274"</f>
        <v>201511038274</v>
      </c>
      <c r="H14216">
        <v>770</v>
      </c>
      <c r="I14216">
        <v>0</v>
      </c>
      <c r="J14216">
        <v>0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0</v>
      </c>
      <c r="R14216">
        <v>0</v>
      </c>
      <c r="S14216">
        <v>0</v>
      </c>
      <c r="V14216">
        <v>0</v>
      </c>
      <c r="W14216">
        <v>770</v>
      </c>
    </row>
    <row r="14217" spans="1:23" x14ac:dyDescent="0.25">
      <c r="H14217" t="s">
        <v>20770</v>
      </c>
    </row>
    <row r="14218" spans="1:23" x14ac:dyDescent="0.25">
      <c r="A14218">
        <v>7106</v>
      </c>
      <c r="B14218">
        <v>2174</v>
      </c>
      <c r="C14218" t="s">
        <v>20771</v>
      </c>
      <c r="D14218" t="s">
        <v>36</v>
      </c>
      <c r="E14218" t="s">
        <v>188</v>
      </c>
      <c r="F14218" t="s">
        <v>20772</v>
      </c>
      <c r="G14218" t="str">
        <f>"201511004876"</f>
        <v>201511004876</v>
      </c>
      <c r="H14218">
        <v>770</v>
      </c>
      <c r="I14218">
        <v>0</v>
      </c>
      <c r="J14218">
        <v>0</v>
      </c>
      <c r="K14218">
        <v>0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0</v>
      </c>
      <c r="R14218">
        <v>0</v>
      </c>
      <c r="S14218">
        <v>0</v>
      </c>
      <c r="V14218">
        <v>0</v>
      </c>
      <c r="W14218">
        <v>770</v>
      </c>
    </row>
    <row r="14219" spans="1:23" x14ac:dyDescent="0.25">
      <c r="H14219" t="s">
        <v>20773</v>
      </c>
    </row>
    <row r="14220" spans="1:23" x14ac:dyDescent="0.25">
      <c r="A14220">
        <v>7107</v>
      </c>
      <c r="B14220">
        <v>10152</v>
      </c>
      <c r="C14220" t="s">
        <v>20774</v>
      </c>
      <c r="D14220" t="s">
        <v>15</v>
      </c>
      <c r="E14220" t="s">
        <v>60</v>
      </c>
      <c r="F14220" t="s">
        <v>20775</v>
      </c>
      <c r="G14220" t="str">
        <f>"201511028794"</f>
        <v>201511028794</v>
      </c>
      <c r="H14220">
        <v>770</v>
      </c>
      <c r="I14220">
        <v>0</v>
      </c>
      <c r="J14220">
        <v>0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V14220">
        <v>0</v>
      </c>
      <c r="W14220">
        <v>770</v>
      </c>
    </row>
    <row r="14221" spans="1:23" x14ac:dyDescent="0.25">
      <c r="H14221" t="s">
        <v>20776</v>
      </c>
    </row>
    <row r="14222" spans="1:23" x14ac:dyDescent="0.25">
      <c r="A14222">
        <v>7108</v>
      </c>
      <c r="B14222">
        <v>556</v>
      </c>
      <c r="C14222" t="s">
        <v>20777</v>
      </c>
      <c r="D14222" t="s">
        <v>83</v>
      </c>
      <c r="E14222" t="s">
        <v>15</v>
      </c>
      <c r="F14222" t="s">
        <v>20778</v>
      </c>
      <c r="G14222" t="str">
        <f>"201510004022"</f>
        <v>201510004022</v>
      </c>
      <c r="H14222">
        <v>770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0</v>
      </c>
      <c r="R14222">
        <v>0</v>
      </c>
      <c r="S14222">
        <v>0</v>
      </c>
      <c r="V14222">
        <v>2</v>
      </c>
      <c r="W14222">
        <v>770</v>
      </c>
    </row>
    <row r="14223" spans="1:23" x14ac:dyDescent="0.25">
      <c r="H14223" t="s">
        <v>20779</v>
      </c>
    </row>
    <row r="14224" spans="1:23" x14ac:dyDescent="0.25">
      <c r="A14224">
        <v>7109</v>
      </c>
      <c r="B14224">
        <v>6178</v>
      </c>
      <c r="C14224" t="s">
        <v>17797</v>
      </c>
      <c r="D14224" t="s">
        <v>20780</v>
      </c>
      <c r="E14224" t="s">
        <v>96</v>
      </c>
      <c r="F14224" t="s">
        <v>20781</v>
      </c>
      <c r="G14224" t="str">
        <f>"00095818"</f>
        <v>00095818</v>
      </c>
      <c r="H14224">
        <v>770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V14224">
        <v>0</v>
      </c>
      <c r="W14224">
        <v>770</v>
      </c>
    </row>
    <row r="14225" spans="1:23" x14ac:dyDescent="0.25">
      <c r="H14225" t="s">
        <v>20782</v>
      </c>
    </row>
    <row r="14226" spans="1:23" x14ac:dyDescent="0.25">
      <c r="A14226">
        <v>7110</v>
      </c>
      <c r="B14226">
        <v>3263</v>
      </c>
      <c r="C14226" t="s">
        <v>20783</v>
      </c>
      <c r="D14226" t="s">
        <v>1655</v>
      </c>
      <c r="E14226" t="s">
        <v>55</v>
      </c>
      <c r="F14226" t="s">
        <v>20784</v>
      </c>
      <c r="G14226" t="str">
        <f>"00027724"</f>
        <v>00027724</v>
      </c>
      <c r="H14226">
        <v>770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  <c r="R14226">
        <v>0</v>
      </c>
      <c r="S14226">
        <v>0</v>
      </c>
      <c r="V14226">
        <v>2</v>
      </c>
      <c r="W14226">
        <v>770</v>
      </c>
    </row>
    <row r="14227" spans="1:23" x14ac:dyDescent="0.25">
      <c r="H14227" t="s">
        <v>20785</v>
      </c>
    </row>
    <row r="14228" spans="1:23" x14ac:dyDescent="0.25">
      <c r="A14228">
        <v>7111</v>
      </c>
      <c r="B14228">
        <v>1514</v>
      </c>
      <c r="C14228" t="s">
        <v>20786</v>
      </c>
      <c r="D14228" t="s">
        <v>2391</v>
      </c>
      <c r="E14228" t="s">
        <v>777</v>
      </c>
      <c r="F14228" t="s">
        <v>20787</v>
      </c>
      <c r="G14228" t="str">
        <f>"201511023258"</f>
        <v>201511023258</v>
      </c>
      <c r="H14228">
        <v>770</v>
      </c>
      <c r="I14228">
        <v>0</v>
      </c>
      <c r="J14228">
        <v>0</v>
      </c>
      <c r="K14228">
        <v>0</v>
      </c>
      <c r="L14228">
        <v>0</v>
      </c>
      <c r="M14228">
        <v>0</v>
      </c>
      <c r="N14228">
        <v>0</v>
      </c>
      <c r="O14228">
        <v>0</v>
      </c>
      <c r="P14228">
        <v>0</v>
      </c>
      <c r="Q14228">
        <v>0</v>
      </c>
      <c r="R14228">
        <v>0</v>
      </c>
      <c r="S14228">
        <v>0</v>
      </c>
      <c r="V14228">
        <v>0</v>
      </c>
      <c r="W14228">
        <v>770</v>
      </c>
    </row>
    <row r="14229" spans="1:23" x14ac:dyDescent="0.25">
      <c r="H14229" t="s">
        <v>2221</v>
      </c>
    </row>
    <row r="14230" spans="1:23" x14ac:dyDescent="0.25">
      <c r="A14230">
        <v>7112</v>
      </c>
      <c r="B14230">
        <v>4894</v>
      </c>
      <c r="C14230" t="s">
        <v>8995</v>
      </c>
      <c r="D14230" t="s">
        <v>655</v>
      </c>
      <c r="E14230" t="s">
        <v>192</v>
      </c>
      <c r="F14230" t="s">
        <v>20788</v>
      </c>
      <c r="G14230" t="str">
        <f>"00032751"</f>
        <v>00032751</v>
      </c>
      <c r="H14230">
        <v>770</v>
      </c>
      <c r="I14230">
        <v>0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0</v>
      </c>
      <c r="R14230">
        <v>0</v>
      </c>
      <c r="S14230">
        <v>0</v>
      </c>
      <c r="V14230">
        <v>2</v>
      </c>
      <c r="W14230">
        <v>770</v>
      </c>
    </row>
    <row r="14231" spans="1:23" x14ac:dyDescent="0.25">
      <c r="H14231" t="s">
        <v>20789</v>
      </c>
    </row>
    <row r="14232" spans="1:23" x14ac:dyDescent="0.25">
      <c r="A14232">
        <v>7113</v>
      </c>
      <c r="B14232">
        <v>6825</v>
      </c>
      <c r="C14232" t="s">
        <v>20790</v>
      </c>
      <c r="D14232" t="s">
        <v>20791</v>
      </c>
      <c r="E14232" t="s">
        <v>1666</v>
      </c>
      <c r="F14232" t="s">
        <v>20792</v>
      </c>
      <c r="G14232" t="str">
        <f>"201511029768"</f>
        <v>201511029768</v>
      </c>
      <c r="H14232">
        <v>726</v>
      </c>
      <c r="I14232">
        <v>0</v>
      </c>
      <c r="J14232">
        <v>0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  <c r="R14232">
        <v>6</v>
      </c>
      <c r="S14232">
        <v>42</v>
      </c>
      <c r="V14232">
        <v>0</v>
      </c>
      <c r="W14232">
        <v>768</v>
      </c>
    </row>
    <row r="14233" spans="1:23" x14ac:dyDescent="0.25">
      <c r="H14233" t="s">
        <v>20793</v>
      </c>
    </row>
    <row r="14234" spans="1:23" x14ac:dyDescent="0.25">
      <c r="A14234">
        <v>7114</v>
      </c>
      <c r="B14234">
        <v>6431</v>
      </c>
      <c r="C14234" t="s">
        <v>8800</v>
      </c>
      <c r="D14234" t="s">
        <v>14</v>
      </c>
      <c r="E14234" t="s">
        <v>70</v>
      </c>
      <c r="F14234" t="s">
        <v>20794</v>
      </c>
      <c r="G14234" t="str">
        <f>"00030480"</f>
        <v>00030480</v>
      </c>
      <c r="H14234" t="s">
        <v>7294</v>
      </c>
      <c r="I14234">
        <v>0</v>
      </c>
      <c r="J14234">
        <v>0</v>
      </c>
      <c r="K14234">
        <v>0</v>
      </c>
      <c r="L14234">
        <v>0</v>
      </c>
      <c r="M14234">
        <v>0</v>
      </c>
      <c r="N14234">
        <v>0</v>
      </c>
      <c r="O14234">
        <v>0</v>
      </c>
      <c r="P14234">
        <v>0</v>
      </c>
      <c r="Q14234">
        <v>0</v>
      </c>
      <c r="R14234">
        <v>5</v>
      </c>
      <c r="S14234">
        <v>35</v>
      </c>
      <c r="V14234">
        <v>0</v>
      </c>
      <c r="W14234" t="s">
        <v>20795</v>
      </c>
    </row>
    <row r="14235" spans="1:23" x14ac:dyDescent="0.25">
      <c r="H14235" t="s">
        <v>20796</v>
      </c>
    </row>
    <row r="14236" spans="1:23" x14ac:dyDescent="0.25">
      <c r="A14236">
        <v>7115</v>
      </c>
      <c r="B14236">
        <v>1724</v>
      </c>
      <c r="C14236" t="s">
        <v>1443</v>
      </c>
      <c r="D14236" t="s">
        <v>187</v>
      </c>
      <c r="E14236" t="s">
        <v>20797</v>
      </c>
      <c r="F14236" t="s">
        <v>20798</v>
      </c>
      <c r="G14236" t="str">
        <f>"201511037002"</f>
        <v>201511037002</v>
      </c>
      <c r="H14236" t="s">
        <v>5913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0</v>
      </c>
      <c r="R14236">
        <v>13</v>
      </c>
      <c r="S14236">
        <v>91</v>
      </c>
      <c r="V14236">
        <v>0</v>
      </c>
      <c r="W14236" t="s">
        <v>20799</v>
      </c>
    </row>
    <row r="14237" spans="1:23" x14ac:dyDescent="0.25">
      <c r="H14237" t="s">
        <v>20800</v>
      </c>
    </row>
    <row r="14238" spans="1:23" x14ac:dyDescent="0.25">
      <c r="A14238">
        <v>7116</v>
      </c>
      <c r="B14238">
        <v>2531</v>
      </c>
      <c r="C14238" t="s">
        <v>20801</v>
      </c>
      <c r="D14238" t="s">
        <v>20802</v>
      </c>
      <c r="E14238" t="s">
        <v>222</v>
      </c>
      <c r="F14238" t="s">
        <v>20803</v>
      </c>
      <c r="G14238" t="str">
        <f>"201511005567"</f>
        <v>201511005567</v>
      </c>
      <c r="H14238">
        <v>737</v>
      </c>
      <c r="I14238">
        <v>0</v>
      </c>
      <c r="J14238">
        <v>30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  <c r="R14238">
        <v>0</v>
      </c>
      <c r="S14238">
        <v>0</v>
      </c>
      <c r="V14238">
        <v>1</v>
      </c>
      <c r="W14238">
        <v>767</v>
      </c>
    </row>
    <row r="14239" spans="1:23" x14ac:dyDescent="0.25">
      <c r="H14239" t="s">
        <v>20804</v>
      </c>
    </row>
    <row r="14240" spans="1:23" x14ac:dyDescent="0.25">
      <c r="A14240">
        <v>7117</v>
      </c>
      <c r="B14240">
        <v>2862</v>
      </c>
      <c r="C14240" t="s">
        <v>12197</v>
      </c>
      <c r="D14240" t="s">
        <v>20346</v>
      </c>
      <c r="E14240" t="s">
        <v>32</v>
      </c>
      <c r="F14240" t="s">
        <v>20347</v>
      </c>
      <c r="G14240" t="str">
        <f>"00023304"</f>
        <v>00023304</v>
      </c>
      <c r="H14240">
        <v>737</v>
      </c>
      <c r="I14240">
        <v>0</v>
      </c>
      <c r="J14240">
        <v>30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  <c r="R14240">
        <v>0</v>
      </c>
      <c r="S14240">
        <v>0</v>
      </c>
      <c r="V14240">
        <v>2</v>
      </c>
      <c r="W14240">
        <v>767</v>
      </c>
    </row>
    <row r="14241" spans="1:23" x14ac:dyDescent="0.25">
      <c r="H14241" t="s">
        <v>20348</v>
      </c>
    </row>
    <row r="14242" spans="1:23" x14ac:dyDescent="0.25">
      <c r="A14242">
        <v>7118</v>
      </c>
      <c r="B14242">
        <v>6666</v>
      </c>
      <c r="C14242" t="s">
        <v>6590</v>
      </c>
      <c r="D14242" t="s">
        <v>1718</v>
      </c>
      <c r="E14242" t="s">
        <v>123</v>
      </c>
      <c r="F14242" t="s">
        <v>20805</v>
      </c>
      <c r="G14242" t="str">
        <f>"00085482"</f>
        <v>00085482</v>
      </c>
      <c r="H14242">
        <v>704</v>
      </c>
      <c r="I14242">
        <v>0</v>
      </c>
      <c r="J14242">
        <v>0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  <c r="R14242">
        <v>9</v>
      </c>
      <c r="S14242">
        <v>63</v>
      </c>
      <c r="V14242">
        <v>2</v>
      </c>
      <c r="W14242">
        <v>767</v>
      </c>
    </row>
    <row r="14243" spans="1:23" x14ac:dyDescent="0.25">
      <c r="H14243" t="s">
        <v>20806</v>
      </c>
    </row>
    <row r="14244" spans="1:23" x14ac:dyDescent="0.25">
      <c r="A14244">
        <v>7119</v>
      </c>
      <c r="B14244">
        <v>4939</v>
      </c>
      <c r="C14244" t="s">
        <v>20807</v>
      </c>
      <c r="D14244" t="s">
        <v>5436</v>
      </c>
      <c r="E14244" t="s">
        <v>70</v>
      </c>
      <c r="F14244" t="s">
        <v>20808</v>
      </c>
      <c r="G14244" t="str">
        <f>"00087900"</f>
        <v>00087900</v>
      </c>
      <c r="H14244" t="s">
        <v>4742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  <c r="R14244">
        <v>5</v>
      </c>
      <c r="S14244">
        <v>35</v>
      </c>
      <c r="V14244">
        <v>0</v>
      </c>
      <c r="W14244" t="s">
        <v>20809</v>
      </c>
    </row>
    <row r="14245" spans="1:23" x14ac:dyDescent="0.25">
      <c r="H14245" t="s">
        <v>20810</v>
      </c>
    </row>
    <row r="14246" spans="1:23" x14ac:dyDescent="0.25">
      <c r="A14246">
        <v>7120</v>
      </c>
      <c r="B14246">
        <v>5326</v>
      </c>
      <c r="C14246" t="s">
        <v>7880</v>
      </c>
      <c r="D14246" t="s">
        <v>14</v>
      </c>
      <c r="E14246" t="s">
        <v>15</v>
      </c>
      <c r="F14246" t="s">
        <v>20811</v>
      </c>
      <c r="G14246" t="str">
        <f>"00045285"</f>
        <v>00045285</v>
      </c>
      <c r="H14246" t="s">
        <v>4742</v>
      </c>
      <c r="I14246">
        <v>0</v>
      </c>
      <c r="J14246">
        <v>0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  <c r="R14246">
        <v>5</v>
      </c>
      <c r="S14246">
        <v>35</v>
      </c>
      <c r="V14246">
        <v>1</v>
      </c>
      <c r="W14246" t="s">
        <v>20809</v>
      </c>
    </row>
    <row r="14247" spans="1:23" x14ac:dyDescent="0.25">
      <c r="H14247" t="s">
        <v>20812</v>
      </c>
    </row>
    <row r="14248" spans="1:23" x14ac:dyDescent="0.25">
      <c r="A14248">
        <v>7121</v>
      </c>
      <c r="B14248">
        <v>8280</v>
      </c>
      <c r="C14248" t="s">
        <v>20629</v>
      </c>
      <c r="D14248" t="s">
        <v>15</v>
      </c>
      <c r="E14248" t="s">
        <v>51</v>
      </c>
      <c r="F14248" t="s">
        <v>20813</v>
      </c>
      <c r="G14248" t="str">
        <f>"201412003870"</f>
        <v>201412003870</v>
      </c>
      <c r="H14248" t="s">
        <v>4742</v>
      </c>
      <c r="I14248">
        <v>0</v>
      </c>
      <c r="J14248">
        <v>0</v>
      </c>
      <c r="K14248">
        <v>0</v>
      </c>
      <c r="L14248">
        <v>0</v>
      </c>
      <c r="M14248">
        <v>0</v>
      </c>
      <c r="N14248">
        <v>0</v>
      </c>
      <c r="O14248">
        <v>0</v>
      </c>
      <c r="P14248">
        <v>0</v>
      </c>
      <c r="Q14248">
        <v>0</v>
      </c>
      <c r="R14248">
        <v>5</v>
      </c>
      <c r="S14248">
        <v>35</v>
      </c>
      <c r="V14248">
        <v>0</v>
      </c>
      <c r="W14248" t="s">
        <v>20809</v>
      </c>
    </row>
    <row r="14249" spans="1:23" x14ac:dyDescent="0.25">
      <c r="H14249" t="s">
        <v>20814</v>
      </c>
    </row>
    <row r="14250" spans="1:23" x14ac:dyDescent="0.25">
      <c r="A14250">
        <v>7122</v>
      </c>
      <c r="B14250">
        <v>9658</v>
      </c>
      <c r="C14250" t="s">
        <v>20815</v>
      </c>
      <c r="D14250" t="s">
        <v>51</v>
      </c>
      <c r="E14250" t="s">
        <v>1051</v>
      </c>
      <c r="F14250" t="s">
        <v>20816</v>
      </c>
      <c r="G14250" t="str">
        <f>"201511043046"</f>
        <v>201511043046</v>
      </c>
      <c r="H14250" t="s">
        <v>6910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  <c r="R14250">
        <v>6</v>
      </c>
      <c r="S14250">
        <v>42</v>
      </c>
      <c r="V14250">
        <v>1</v>
      </c>
      <c r="W14250" t="s">
        <v>20817</v>
      </c>
    </row>
    <row r="14251" spans="1:23" x14ac:dyDescent="0.25">
      <c r="H14251" t="s">
        <v>20818</v>
      </c>
    </row>
    <row r="14252" spans="1:23" x14ac:dyDescent="0.25">
      <c r="A14252">
        <v>7123</v>
      </c>
      <c r="B14252">
        <v>7756</v>
      </c>
      <c r="C14252" t="s">
        <v>20819</v>
      </c>
      <c r="D14252" t="s">
        <v>25</v>
      </c>
      <c r="E14252" t="s">
        <v>1407</v>
      </c>
      <c r="F14252" t="s">
        <v>20820</v>
      </c>
      <c r="G14252" t="str">
        <f>"201511030190"</f>
        <v>201511030190</v>
      </c>
      <c r="H14252" t="s">
        <v>7677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  <c r="R14252">
        <v>8</v>
      </c>
      <c r="S14252">
        <v>56</v>
      </c>
      <c r="V14252">
        <v>0</v>
      </c>
      <c r="W14252" t="s">
        <v>20821</v>
      </c>
    </row>
    <row r="14253" spans="1:23" x14ac:dyDescent="0.25">
      <c r="H14253" t="s">
        <v>20822</v>
      </c>
    </row>
    <row r="14254" spans="1:23" x14ac:dyDescent="0.25">
      <c r="A14254">
        <v>7124</v>
      </c>
      <c r="B14254">
        <v>1500</v>
      </c>
      <c r="C14254" t="s">
        <v>20823</v>
      </c>
      <c r="D14254" t="s">
        <v>570</v>
      </c>
      <c r="E14254" t="s">
        <v>96</v>
      </c>
      <c r="F14254" t="s">
        <v>20824</v>
      </c>
      <c r="G14254" t="str">
        <f>"201511032450"</f>
        <v>201511032450</v>
      </c>
      <c r="H14254">
        <v>715</v>
      </c>
      <c r="I14254">
        <v>0</v>
      </c>
      <c r="J14254">
        <v>50</v>
      </c>
      <c r="K14254">
        <v>0</v>
      </c>
      <c r="L14254">
        <v>0</v>
      </c>
      <c r="M14254">
        <v>0</v>
      </c>
      <c r="N14254">
        <v>0</v>
      </c>
      <c r="O14254">
        <v>0</v>
      </c>
      <c r="P14254">
        <v>0</v>
      </c>
      <c r="Q14254">
        <v>0</v>
      </c>
      <c r="R14254">
        <v>0</v>
      </c>
      <c r="S14254">
        <v>0</v>
      </c>
      <c r="V14254">
        <v>1</v>
      </c>
      <c r="W14254">
        <v>765</v>
      </c>
    </row>
    <row r="14255" spans="1:23" x14ac:dyDescent="0.25">
      <c r="H14255" t="s">
        <v>20825</v>
      </c>
    </row>
    <row r="14256" spans="1:23" x14ac:dyDescent="0.25">
      <c r="A14256">
        <v>7125</v>
      </c>
      <c r="B14256">
        <v>7877</v>
      </c>
      <c r="C14256" t="s">
        <v>20826</v>
      </c>
      <c r="D14256" t="s">
        <v>1540</v>
      </c>
      <c r="E14256" t="s">
        <v>15</v>
      </c>
      <c r="F14256" t="s">
        <v>20827</v>
      </c>
      <c r="G14256" t="str">
        <f>"00031651"</f>
        <v>00031651</v>
      </c>
      <c r="H14256">
        <v>715</v>
      </c>
      <c r="I14256">
        <v>0</v>
      </c>
      <c r="J14256">
        <v>50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  <c r="R14256">
        <v>0</v>
      </c>
      <c r="S14256">
        <v>0</v>
      </c>
      <c r="V14256">
        <v>0</v>
      </c>
      <c r="W14256">
        <v>765</v>
      </c>
    </row>
    <row r="14257" spans="1:23" x14ac:dyDescent="0.25">
      <c r="H14257" t="s">
        <v>20828</v>
      </c>
    </row>
    <row r="14258" spans="1:23" x14ac:dyDescent="0.25">
      <c r="A14258">
        <v>7126</v>
      </c>
      <c r="B14258">
        <v>362</v>
      </c>
      <c r="C14258" t="s">
        <v>20829</v>
      </c>
      <c r="D14258" t="s">
        <v>36</v>
      </c>
      <c r="E14258" t="s">
        <v>122</v>
      </c>
      <c r="F14258" t="s">
        <v>20830</v>
      </c>
      <c r="G14258" t="str">
        <f>"201412007323"</f>
        <v>201412007323</v>
      </c>
      <c r="H14258">
        <v>715</v>
      </c>
      <c r="I14258">
        <v>0</v>
      </c>
      <c r="J14258">
        <v>50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R14258">
        <v>0</v>
      </c>
      <c r="S14258">
        <v>0</v>
      </c>
      <c r="V14258">
        <v>0</v>
      </c>
      <c r="W14258">
        <v>765</v>
      </c>
    </row>
    <row r="14259" spans="1:23" x14ac:dyDescent="0.25">
      <c r="H14259" t="s">
        <v>20831</v>
      </c>
    </row>
    <row r="14260" spans="1:23" x14ac:dyDescent="0.25">
      <c r="A14260">
        <v>7127</v>
      </c>
      <c r="B14260">
        <v>2614</v>
      </c>
      <c r="C14260" t="s">
        <v>2239</v>
      </c>
      <c r="D14260" t="s">
        <v>183</v>
      </c>
      <c r="E14260" t="s">
        <v>1218</v>
      </c>
      <c r="F14260" t="s">
        <v>20832</v>
      </c>
      <c r="G14260" t="str">
        <f>"201412006049"</f>
        <v>201412006049</v>
      </c>
      <c r="H14260">
        <v>715</v>
      </c>
      <c r="I14260">
        <v>0</v>
      </c>
      <c r="J14260">
        <v>0</v>
      </c>
      <c r="K14260">
        <v>0</v>
      </c>
      <c r="L14260">
        <v>0</v>
      </c>
      <c r="M14260">
        <v>50</v>
      </c>
      <c r="N14260">
        <v>0</v>
      </c>
      <c r="O14260">
        <v>0</v>
      </c>
      <c r="P14260">
        <v>0</v>
      </c>
      <c r="Q14260">
        <v>0</v>
      </c>
      <c r="R14260">
        <v>0</v>
      </c>
      <c r="S14260">
        <v>0</v>
      </c>
      <c r="V14260">
        <v>1</v>
      </c>
      <c r="W14260">
        <v>765</v>
      </c>
    </row>
    <row r="14261" spans="1:23" x14ac:dyDescent="0.25">
      <c r="H14261" t="s">
        <v>20833</v>
      </c>
    </row>
    <row r="14262" spans="1:23" x14ac:dyDescent="0.25">
      <c r="A14262">
        <v>7128</v>
      </c>
      <c r="B14262">
        <v>9817</v>
      </c>
      <c r="C14262" t="s">
        <v>20834</v>
      </c>
      <c r="D14262" t="s">
        <v>165</v>
      </c>
      <c r="E14262" t="s">
        <v>15</v>
      </c>
      <c r="F14262" t="s">
        <v>20835</v>
      </c>
      <c r="G14262" t="str">
        <f>"201511004891"</f>
        <v>201511004891</v>
      </c>
      <c r="H14262">
        <v>715</v>
      </c>
      <c r="I14262">
        <v>0</v>
      </c>
      <c r="J14262">
        <v>50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</v>
      </c>
      <c r="Q14262">
        <v>0</v>
      </c>
      <c r="R14262">
        <v>0</v>
      </c>
      <c r="S14262">
        <v>0</v>
      </c>
      <c r="V14262">
        <v>0</v>
      </c>
      <c r="W14262">
        <v>765</v>
      </c>
    </row>
    <row r="14263" spans="1:23" x14ac:dyDescent="0.25">
      <c r="H14263" t="s">
        <v>20836</v>
      </c>
    </row>
    <row r="14264" spans="1:23" x14ac:dyDescent="0.25">
      <c r="A14264">
        <v>7129</v>
      </c>
      <c r="B14264">
        <v>1795</v>
      </c>
      <c r="C14264" t="s">
        <v>1430</v>
      </c>
      <c r="D14264" t="s">
        <v>230</v>
      </c>
      <c r="E14264" t="s">
        <v>196</v>
      </c>
      <c r="F14264" t="s">
        <v>20837</v>
      </c>
      <c r="G14264" t="str">
        <f>"00014997"</f>
        <v>00014997</v>
      </c>
      <c r="H14264">
        <v>715</v>
      </c>
      <c r="I14264">
        <v>0</v>
      </c>
      <c r="J14264">
        <v>50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0</v>
      </c>
      <c r="R14264">
        <v>0</v>
      </c>
      <c r="S14264">
        <v>0</v>
      </c>
      <c r="V14264">
        <v>0</v>
      </c>
      <c r="W14264">
        <v>765</v>
      </c>
    </row>
    <row r="14265" spans="1:23" x14ac:dyDescent="0.25">
      <c r="H14265" t="s">
        <v>20838</v>
      </c>
    </row>
    <row r="14266" spans="1:23" x14ac:dyDescent="0.25">
      <c r="A14266">
        <v>7130</v>
      </c>
      <c r="B14266">
        <v>4841</v>
      </c>
      <c r="C14266" t="s">
        <v>20839</v>
      </c>
      <c r="D14266" t="s">
        <v>383</v>
      </c>
      <c r="E14266" t="s">
        <v>25</v>
      </c>
      <c r="F14266" t="s">
        <v>20840</v>
      </c>
      <c r="G14266" t="str">
        <f>"00063299"</f>
        <v>00063299</v>
      </c>
      <c r="H14266" t="s">
        <v>4202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  <c r="R14266">
        <v>0</v>
      </c>
      <c r="S14266">
        <v>0</v>
      </c>
      <c r="V14266">
        <v>0</v>
      </c>
      <c r="W14266" t="s">
        <v>4202</v>
      </c>
    </row>
    <row r="14267" spans="1:23" x14ac:dyDescent="0.25">
      <c r="H14267" t="s">
        <v>19148</v>
      </c>
    </row>
    <row r="14268" spans="1:23" x14ac:dyDescent="0.25">
      <c r="A14268">
        <v>7131</v>
      </c>
      <c r="B14268">
        <v>3116</v>
      </c>
      <c r="C14268" t="s">
        <v>20841</v>
      </c>
      <c r="D14268" t="s">
        <v>41</v>
      </c>
      <c r="E14268" t="s">
        <v>690</v>
      </c>
      <c r="F14268" t="s">
        <v>20842</v>
      </c>
      <c r="G14268" t="str">
        <f>"201407000213"</f>
        <v>201407000213</v>
      </c>
      <c r="H14268" t="s">
        <v>4202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0</v>
      </c>
      <c r="R14268">
        <v>0</v>
      </c>
      <c r="S14268">
        <v>0</v>
      </c>
      <c r="V14268">
        <v>2</v>
      </c>
      <c r="W14268" t="s">
        <v>4202</v>
      </c>
    </row>
    <row r="14269" spans="1:23" x14ac:dyDescent="0.25">
      <c r="H14269" t="s">
        <v>15320</v>
      </c>
    </row>
    <row r="14270" spans="1:23" x14ac:dyDescent="0.25">
      <c r="A14270">
        <v>7132</v>
      </c>
      <c r="B14270">
        <v>2310</v>
      </c>
      <c r="C14270" t="s">
        <v>18462</v>
      </c>
      <c r="D14270" t="s">
        <v>123</v>
      </c>
      <c r="E14270" t="s">
        <v>84</v>
      </c>
      <c r="F14270" t="s">
        <v>18463</v>
      </c>
      <c r="G14270" t="str">
        <f>"201507004440"</f>
        <v>201507004440</v>
      </c>
      <c r="H14270" t="s">
        <v>4202</v>
      </c>
      <c r="I14270">
        <v>0</v>
      </c>
      <c r="J14270">
        <v>0</v>
      </c>
      <c r="K14270">
        <v>0</v>
      </c>
      <c r="L14270">
        <v>0</v>
      </c>
      <c r="M14270">
        <v>0</v>
      </c>
      <c r="N14270">
        <v>0</v>
      </c>
      <c r="O14270">
        <v>0</v>
      </c>
      <c r="P14270">
        <v>0</v>
      </c>
      <c r="Q14270">
        <v>0</v>
      </c>
      <c r="R14270">
        <v>0</v>
      </c>
      <c r="S14270">
        <v>0</v>
      </c>
      <c r="V14270">
        <v>0</v>
      </c>
      <c r="W14270" t="s">
        <v>4202</v>
      </c>
    </row>
    <row r="14271" spans="1:23" x14ac:dyDescent="0.25">
      <c r="H14271" t="s">
        <v>18465</v>
      </c>
    </row>
    <row r="14272" spans="1:23" x14ac:dyDescent="0.25">
      <c r="A14272">
        <v>7133</v>
      </c>
      <c r="B14272">
        <v>9314</v>
      </c>
      <c r="C14272" t="s">
        <v>1506</v>
      </c>
      <c r="D14272" t="s">
        <v>2526</v>
      </c>
      <c r="E14272" t="s">
        <v>25</v>
      </c>
      <c r="F14272" t="s">
        <v>20843</v>
      </c>
      <c r="G14272" t="str">
        <f>"200901000343"</f>
        <v>200901000343</v>
      </c>
      <c r="H14272" t="s">
        <v>4202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R14272">
        <v>0</v>
      </c>
      <c r="S14272">
        <v>0</v>
      </c>
      <c r="V14272">
        <v>2</v>
      </c>
      <c r="W14272" t="s">
        <v>4202</v>
      </c>
    </row>
    <row r="14273" spans="1:23" x14ac:dyDescent="0.25">
      <c r="H14273" t="s">
        <v>20844</v>
      </c>
    </row>
    <row r="14274" spans="1:23" x14ac:dyDescent="0.25">
      <c r="A14274">
        <v>7134</v>
      </c>
      <c r="B14274">
        <v>6545</v>
      </c>
      <c r="C14274" t="s">
        <v>15679</v>
      </c>
      <c r="D14274" t="s">
        <v>83</v>
      </c>
      <c r="E14274" t="s">
        <v>15</v>
      </c>
      <c r="F14274" t="s">
        <v>20845</v>
      </c>
      <c r="G14274" t="str">
        <f>"00068346"</f>
        <v>00068346</v>
      </c>
      <c r="H14274" t="s">
        <v>4202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  <c r="R14274">
        <v>0</v>
      </c>
      <c r="S14274">
        <v>0</v>
      </c>
      <c r="V14274">
        <v>0</v>
      </c>
      <c r="W14274" t="s">
        <v>4202</v>
      </c>
    </row>
    <row r="14275" spans="1:23" x14ac:dyDescent="0.25">
      <c r="H14275" t="s">
        <v>20846</v>
      </c>
    </row>
    <row r="14276" spans="1:23" x14ac:dyDescent="0.25">
      <c r="A14276">
        <v>7135</v>
      </c>
      <c r="B14276">
        <v>8773</v>
      </c>
      <c r="C14276" t="s">
        <v>1059</v>
      </c>
      <c r="D14276" t="s">
        <v>489</v>
      </c>
      <c r="E14276" t="s">
        <v>51</v>
      </c>
      <c r="F14276" t="s">
        <v>20847</v>
      </c>
      <c r="G14276" t="str">
        <f>"201511007293"</f>
        <v>201511007293</v>
      </c>
      <c r="H14276" t="s">
        <v>14258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0</v>
      </c>
      <c r="Q14276">
        <v>0</v>
      </c>
      <c r="R14276">
        <v>6</v>
      </c>
      <c r="S14276">
        <v>42</v>
      </c>
      <c r="V14276">
        <v>1</v>
      </c>
      <c r="W14276" t="s">
        <v>20848</v>
      </c>
    </row>
    <row r="14277" spans="1:23" x14ac:dyDescent="0.25">
      <c r="H14277" t="s">
        <v>20849</v>
      </c>
    </row>
    <row r="14278" spans="1:23" x14ac:dyDescent="0.25">
      <c r="A14278">
        <v>7136</v>
      </c>
      <c r="B14278">
        <v>2493</v>
      </c>
      <c r="C14278" t="s">
        <v>20850</v>
      </c>
      <c r="D14278" t="s">
        <v>383</v>
      </c>
      <c r="E14278" t="s">
        <v>15</v>
      </c>
      <c r="F14278" t="s">
        <v>20851</v>
      </c>
      <c r="G14278" t="str">
        <f>"201511040281"</f>
        <v>201511040281</v>
      </c>
      <c r="H14278" t="s">
        <v>4987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0</v>
      </c>
      <c r="R14278">
        <v>6</v>
      </c>
      <c r="S14278">
        <v>42</v>
      </c>
      <c r="V14278">
        <v>2</v>
      </c>
      <c r="W14278" t="s">
        <v>20852</v>
      </c>
    </row>
    <row r="14279" spans="1:23" x14ac:dyDescent="0.25">
      <c r="H14279" t="s">
        <v>20853</v>
      </c>
    </row>
    <row r="14280" spans="1:23" x14ac:dyDescent="0.25">
      <c r="A14280">
        <v>7137</v>
      </c>
      <c r="B14280">
        <v>786</v>
      </c>
      <c r="C14280" t="s">
        <v>20500</v>
      </c>
      <c r="D14280" t="s">
        <v>1113</v>
      </c>
      <c r="E14280" t="s">
        <v>295</v>
      </c>
      <c r="F14280" t="s">
        <v>20501</v>
      </c>
      <c r="G14280" t="str">
        <f>"201511038989"</f>
        <v>201511038989</v>
      </c>
      <c r="H14280" t="s">
        <v>4742</v>
      </c>
      <c r="I14280">
        <v>0</v>
      </c>
      <c r="J14280">
        <v>30</v>
      </c>
      <c r="K14280">
        <v>0</v>
      </c>
      <c r="L14280">
        <v>0</v>
      </c>
      <c r="M14280">
        <v>0</v>
      </c>
      <c r="N14280">
        <v>0</v>
      </c>
      <c r="O14280">
        <v>0</v>
      </c>
      <c r="P14280">
        <v>0</v>
      </c>
      <c r="Q14280">
        <v>0</v>
      </c>
      <c r="R14280">
        <v>0</v>
      </c>
      <c r="S14280">
        <v>0</v>
      </c>
      <c r="V14280">
        <v>0</v>
      </c>
      <c r="W14280" t="s">
        <v>20854</v>
      </c>
    </row>
    <row r="14281" spans="1:23" x14ac:dyDescent="0.25">
      <c r="H14281" t="s">
        <v>20503</v>
      </c>
    </row>
    <row r="14282" spans="1:23" x14ac:dyDescent="0.25">
      <c r="A14282">
        <v>7138</v>
      </c>
      <c r="B14282">
        <v>646</v>
      </c>
      <c r="C14282" t="s">
        <v>20855</v>
      </c>
      <c r="D14282" t="s">
        <v>158</v>
      </c>
      <c r="E14282" t="s">
        <v>55</v>
      </c>
      <c r="F14282" t="s">
        <v>20856</v>
      </c>
      <c r="G14282" t="str">
        <f>"201511019793"</f>
        <v>201511019793</v>
      </c>
      <c r="H14282" t="s">
        <v>7285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  <c r="O14282">
        <v>0</v>
      </c>
      <c r="P14282">
        <v>0</v>
      </c>
      <c r="Q14282">
        <v>0</v>
      </c>
      <c r="R14282">
        <v>0</v>
      </c>
      <c r="S14282">
        <v>0</v>
      </c>
      <c r="V14282">
        <v>0</v>
      </c>
      <c r="W14282" t="s">
        <v>7285</v>
      </c>
    </row>
    <row r="14283" spans="1:23" x14ac:dyDescent="0.25">
      <c r="H14283" t="s">
        <v>20857</v>
      </c>
    </row>
    <row r="14284" spans="1:23" x14ac:dyDescent="0.25">
      <c r="A14284">
        <v>7139</v>
      </c>
      <c r="B14284">
        <v>6324</v>
      </c>
      <c r="C14284" t="s">
        <v>20858</v>
      </c>
      <c r="D14284" t="s">
        <v>83</v>
      </c>
      <c r="E14284" t="s">
        <v>192</v>
      </c>
      <c r="F14284" t="s">
        <v>20859</v>
      </c>
      <c r="G14284" t="str">
        <f>"00083099"</f>
        <v>00083099</v>
      </c>
      <c r="H14284" t="s">
        <v>5913</v>
      </c>
      <c r="I14284">
        <v>0</v>
      </c>
      <c r="J14284">
        <v>0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>
        <v>0</v>
      </c>
      <c r="Q14284">
        <v>0</v>
      </c>
      <c r="R14284">
        <v>12</v>
      </c>
      <c r="S14284">
        <v>84</v>
      </c>
      <c r="V14284">
        <v>0</v>
      </c>
      <c r="W14284" t="s">
        <v>20860</v>
      </c>
    </row>
    <row r="14285" spans="1:23" x14ac:dyDescent="0.25">
      <c r="H14285" t="s">
        <v>20861</v>
      </c>
    </row>
    <row r="14286" spans="1:23" x14ac:dyDescent="0.25">
      <c r="A14286">
        <v>7140</v>
      </c>
      <c r="B14286">
        <v>1563</v>
      </c>
      <c r="C14286" t="s">
        <v>20720</v>
      </c>
      <c r="D14286" t="s">
        <v>41</v>
      </c>
      <c r="E14286" t="s">
        <v>116</v>
      </c>
      <c r="F14286" t="s">
        <v>20862</v>
      </c>
      <c r="G14286" t="str">
        <f>"201511022878"</f>
        <v>201511022878</v>
      </c>
      <c r="H14286" t="s">
        <v>7677</v>
      </c>
      <c r="I14286">
        <v>0</v>
      </c>
      <c r="J14286">
        <v>50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>
        <v>0</v>
      </c>
      <c r="Q14286">
        <v>0</v>
      </c>
      <c r="R14286">
        <v>0</v>
      </c>
      <c r="S14286">
        <v>0</v>
      </c>
      <c r="V14286">
        <v>0</v>
      </c>
      <c r="W14286" t="s">
        <v>20863</v>
      </c>
    </row>
    <row r="14287" spans="1:23" x14ac:dyDescent="0.25">
      <c r="H14287" t="s">
        <v>20864</v>
      </c>
    </row>
    <row r="14288" spans="1:23" x14ac:dyDescent="0.25">
      <c r="A14288">
        <v>7141</v>
      </c>
      <c r="B14288">
        <v>6276</v>
      </c>
      <c r="C14288" t="s">
        <v>9667</v>
      </c>
      <c r="D14288" t="s">
        <v>41</v>
      </c>
      <c r="E14288" t="s">
        <v>375</v>
      </c>
      <c r="F14288" t="s">
        <v>20865</v>
      </c>
      <c r="G14288" t="str">
        <f>"00035219"</f>
        <v>00035219</v>
      </c>
      <c r="H14288">
        <v>759</v>
      </c>
      <c r="I14288">
        <v>0</v>
      </c>
      <c r="J14288">
        <v>0</v>
      </c>
      <c r="K14288">
        <v>0</v>
      </c>
      <c r="L14288">
        <v>0</v>
      </c>
      <c r="M14288">
        <v>0</v>
      </c>
      <c r="N14288">
        <v>0</v>
      </c>
      <c r="O14288">
        <v>0</v>
      </c>
      <c r="P14288">
        <v>0</v>
      </c>
      <c r="Q14288">
        <v>0</v>
      </c>
      <c r="R14288">
        <v>0</v>
      </c>
      <c r="S14288">
        <v>0</v>
      </c>
      <c r="V14288">
        <v>0</v>
      </c>
      <c r="W14288">
        <v>759</v>
      </c>
    </row>
    <row r="14289" spans="1:23" x14ac:dyDescent="0.25">
      <c r="H14289" t="s">
        <v>20866</v>
      </c>
    </row>
    <row r="14290" spans="1:23" x14ac:dyDescent="0.25">
      <c r="A14290">
        <v>7142</v>
      </c>
      <c r="B14290">
        <v>9094</v>
      </c>
      <c r="C14290" t="s">
        <v>20867</v>
      </c>
      <c r="D14290" t="s">
        <v>40</v>
      </c>
      <c r="E14290" t="s">
        <v>60</v>
      </c>
      <c r="F14290" t="s">
        <v>20868</v>
      </c>
      <c r="G14290" t="str">
        <f>"00024958"</f>
        <v>00024958</v>
      </c>
      <c r="H14290">
        <v>759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V14290">
        <v>1</v>
      </c>
      <c r="W14290">
        <v>759</v>
      </c>
    </row>
    <row r="14291" spans="1:23" x14ac:dyDescent="0.25">
      <c r="H14291" t="s">
        <v>20869</v>
      </c>
    </row>
    <row r="14292" spans="1:23" x14ac:dyDescent="0.25">
      <c r="A14292">
        <v>7143</v>
      </c>
      <c r="B14292">
        <v>8982</v>
      </c>
      <c r="C14292" t="s">
        <v>312</v>
      </c>
      <c r="D14292" t="s">
        <v>1236</v>
      </c>
      <c r="E14292" t="s">
        <v>188</v>
      </c>
      <c r="F14292" t="s">
        <v>20870</v>
      </c>
      <c r="G14292" t="str">
        <f>"201511025413"</f>
        <v>201511025413</v>
      </c>
      <c r="H14292">
        <v>759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V14292">
        <v>0</v>
      </c>
      <c r="W14292">
        <v>759</v>
      </c>
    </row>
    <row r="14293" spans="1:23" x14ac:dyDescent="0.25">
      <c r="H14293" t="s">
        <v>20871</v>
      </c>
    </row>
    <row r="14294" spans="1:23" x14ac:dyDescent="0.25">
      <c r="A14294">
        <v>7144</v>
      </c>
      <c r="B14294">
        <v>1691</v>
      </c>
      <c r="C14294" t="s">
        <v>7068</v>
      </c>
      <c r="D14294" t="s">
        <v>24</v>
      </c>
      <c r="E14294" t="s">
        <v>60</v>
      </c>
      <c r="F14294" t="s">
        <v>20872</v>
      </c>
      <c r="G14294" t="str">
        <f>"201511009629"</f>
        <v>201511009629</v>
      </c>
      <c r="H14294">
        <v>759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0</v>
      </c>
      <c r="P14294">
        <v>0</v>
      </c>
      <c r="Q14294">
        <v>0</v>
      </c>
      <c r="R14294">
        <v>0</v>
      </c>
      <c r="S14294">
        <v>0</v>
      </c>
      <c r="V14294">
        <v>1</v>
      </c>
      <c r="W14294">
        <v>759</v>
      </c>
    </row>
    <row r="14295" spans="1:23" x14ac:dyDescent="0.25">
      <c r="H14295" t="s">
        <v>20873</v>
      </c>
    </row>
    <row r="14296" spans="1:23" x14ac:dyDescent="0.25">
      <c r="A14296">
        <v>7145</v>
      </c>
      <c r="B14296">
        <v>4717</v>
      </c>
      <c r="C14296" t="s">
        <v>20874</v>
      </c>
      <c r="D14296" t="s">
        <v>3054</v>
      </c>
      <c r="E14296" t="s">
        <v>15</v>
      </c>
      <c r="F14296" t="s">
        <v>20875</v>
      </c>
      <c r="G14296" t="str">
        <f>"00090569"</f>
        <v>00090569</v>
      </c>
      <c r="H14296">
        <v>759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  <c r="R14296">
        <v>0</v>
      </c>
      <c r="S14296">
        <v>0</v>
      </c>
      <c r="V14296">
        <v>0</v>
      </c>
      <c r="W14296">
        <v>759</v>
      </c>
    </row>
    <row r="14297" spans="1:23" x14ac:dyDescent="0.25">
      <c r="H14297" t="s">
        <v>20040</v>
      </c>
    </row>
    <row r="14298" spans="1:23" x14ac:dyDescent="0.25">
      <c r="A14298">
        <v>7146</v>
      </c>
      <c r="B14298">
        <v>1735</v>
      </c>
      <c r="C14298" t="s">
        <v>20876</v>
      </c>
      <c r="D14298" t="s">
        <v>13115</v>
      </c>
      <c r="E14298" t="s">
        <v>75</v>
      </c>
      <c r="F14298" t="s">
        <v>20877</v>
      </c>
      <c r="G14298" t="str">
        <f>"201511026401"</f>
        <v>201511026401</v>
      </c>
      <c r="H14298">
        <v>759</v>
      </c>
      <c r="I14298">
        <v>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  <c r="V14298">
        <v>2</v>
      </c>
      <c r="W14298">
        <v>759</v>
      </c>
    </row>
    <row r="14299" spans="1:23" x14ac:dyDescent="0.25">
      <c r="H14299" t="s">
        <v>20878</v>
      </c>
    </row>
    <row r="14300" spans="1:23" x14ac:dyDescent="0.25">
      <c r="A14300">
        <v>7147</v>
      </c>
      <c r="B14300">
        <v>4642</v>
      </c>
      <c r="C14300" t="s">
        <v>15344</v>
      </c>
      <c r="D14300" t="s">
        <v>14</v>
      </c>
      <c r="E14300" t="s">
        <v>51</v>
      </c>
      <c r="F14300" t="s">
        <v>20879</v>
      </c>
      <c r="G14300" t="str">
        <f>"201511043208"</f>
        <v>201511043208</v>
      </c>
      <c r="H14300">
        <v>715</v>
      </c>
      <c r="I14300">
        <v>0</v>
      </c>
      <c r="J14300">
        <v>30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0</v>
      </c>
      <c r="Q14300">
        <v>0</v>
      </c>
      <c r="R14300">
        <v>2</v>
      </c>
      <c r="S14300">
        <v>14</v>
      </c>
      <c r="V14300">
        <v>0</v>
      </c>
      <c r="W14300">
        <v>759</v>
      </c>
    </row>
    <row r="14301" spans="1:23" x14ac:dyDescent="0.25">
      <c r="H14301" t="s">
        <v>20880</v>
      </c>
    </row>
    <row r="14302" spans="1:23" x14ac:dyDescent="0.25">
      <c r="A14302">
        <v>7148</v>
      </c>
      <c r="B14302">
        <v>1671</v>
      </c>
      <c r="C14302" t="s">
        <v>6950</v>
      </c>
      <c r="D14302" t="s">
        <v>20881</v>
      </c>
      <c r="E14302" t="s">
        <v>25</v>
      </c>
      <c r="F14302" t="s">
        <v>20882</v>
      </c>
      <c r="G14302" t="str">
        <f>"201511016305"</f>
        <v>201511016305</v>
      </c>
      <c r="H14302">
        <v>660</v>
      </c>
      <c r="I14302">
        <v>0</v>
      </c>
      <c r="J14302">
        <v>0</v>
      </c>
      <c r="K14302">
        <v>0</v>
      </c>
      <c r="L14302">
        <v>0</v>
      </c>
      <c r="M14302">
        <v>0</v>
      </c>
      <c r="N14302">
        <v>0</v>
      </c>
      <c r="O14302">
        <v>0</v>
      </c>
      <c r="P14302">
        <v>0</v>
      </c>
      <c r="Q14302">
        <v>0</v>
      </c>
      <c r="R14302">
        <v>14</v>
      </c>
      <c r="S14302">
        <v>98</v>
      </c>
      <c r="V14302">
        <v>0</v>
      </c>
      <c r="W14302">
        <v>758</v>
      </c>
    </row>
    <row r="14303" spans="1:23" x14ac:dyDescent="0.25">
      <c r="H14303" t="s">
        <v>20883</v>
      </c>
    </row>
    <row r="14304" spans="1:23" x14ac:dyDescent="0.25">
      <c r="A14304">
        <v>7149</v>
      </c>
      <c r="B14304">
        <v>6079</v>
      </c>
      <c r="C14304" t="s">
        <v>20884</v>
      </c>
      <c r="D14304" t="s">
        <v>5895</v>
      </c>
      <c r="E14304" t="s">
        <v>432</v>
      </c>
      <c r="F14304" t="s">
        <v>20885</v>
      </c>
      <c r="G14304" t="str">
        <f>"00097825"</f>
        <v>00097825</v>
      </c>
      <c r="H14304" t="s">
        <v>10637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0</v>
      </c>
      <c r="V14304">
        <v>0</v>
      </c>
      <c r="W14304" t="s">
        <v>10637</v>
      </c>
    </row>
    <row r="14305" spans="1:23" x14ac:dyDescent="0.25">
      <c r="H14305" t="s">
        <v>48</v>
      </c>
    </row>
    <row r="14306" spans="1:23" x14ac:dyDescent="0.25">
      <c r="A14306">
        <v>7150</v>
      </c>
      <c r="B14306">
        <v>2458</v>
      </c>
      <c r="C14306" t="s">
        <v>20886</v>
      </c>
      <c r="D14306" t="s">
        <v>10033</v>
      </c>
      <c r="E14306" t="s">
        <v>17669</v>
      </c>
      <c r="F14306" t="s">
        <v>20887</v>
      </c>
      <c r="G14306" t="str">
        <f>"00028932"</f>
        <v>00028932</v>
      </c>
      <c r="H14306" t="s">
        <v>5545</v>
      </c>
      <c r="I14306">
        <v>0</v>
      </c>
      <c r="J14306">
        <v>70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0</v>
      </c>
      <c r="V14306">
        <v>1</v>
      </c>
      <c r="W14306" t="s">
        <v>20888</v>
      </c>
    </row>
    <row r="14307" spans="1:23" x14ac:dyDescent="0.25">
      <c r="H14307" t="s">
        <v>20889</v>
      </c>
    </row>
    <row r="14308" spans="1:23" x14ac:dyDescent="0.25">
      <c r="A14308">
        <v>7151</v>
      </c>
      <c r="B14308">
        <v>7579</v>
      </c>
      <c r="C14308" t="s">
        <v>20890</v>
      </c>
      <c r="D14308" t="s">
        <v>20891</v>
      </c>
      <c r="E14308" t="s">
        <v>70</v>
      </c>
      <c r="F14308" t="s">
        <v>20892</v>
      </c>
      <c r="G14308" t="str">
        <f>"00051481"</f>
        <v>00051481</v>
      </c>
      <c r="H14308">
        <v>715</v>
      </c>
      <c r="I14308">
        <v>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>
        <v>0</v>
      </c>
      <c r="P14308">
        <v>0</v>
      </c>
      <c r="Q14308">
        <v>0</v>
      </c>
      <c r="R14308">
        <v>6</v>
      </c>
      <c r="S14308">
        <v>42</v>
      </c>
      <c r="V14308">
        <v>0</v>
      </c>
      <c r="W14308">
        <v>757</v>
      </c>
    </row>
    <row r="14309" spans="1:23" x14ac:dyDescent="0.25">
      <c r="H14309" t="s">
        <v>20893</v>
      </c>
    </row>
    <row r="14310" spans="1:23" x14ac:dyDescent="0.25">
      <c r="A14310">
        <v>7152</v>
      </c>
      <c r="B14310">
        <v>8246</v>
      </c>
      <c r="C14310" t="s">
        <v>20894</v>
      </c>
      <c r="D14310" t="s">
        <v>2911</v>
      </c>
      <c r="E14310" t="s">
        <v>459</v>
      </c>
      <c r="F14310" t="s">
        <v>20895</v>
      </c>
      <c r="G14310" t="str">
        <f>"00079277"</f>
        <v>00079277</v>
      </c>
      <c r="H14310" t="s">
        <v>4987</v>
      </c>
      <c r="I14310">
        <v>0</v>
      </c>
      <c r="J14310">
        <v>0</v>
      </c>
      <c r="K14310">
        <v>0</v>
      </c>
      <c r="L14310">
        <v>0</v>
      </c>
      <c r="M14310">
        <v>0</v>
      </c>
      <c r="N14310">
        <v>0</v>
      </c>
      <c r="O14310">
        <v>0</v>
      </c>
      <c r="P14310">
        <v>0</v>
      </c>
      <c r="Q14310">
        <v>0</v>
      </c>
      <c r="R14310">
        <v>5</v>
      </c>
      <c r="S14310">
        <v>35</v>
      </c>
      <c r="V14310">
        <v>0</v>
      </c>
      <c r="W14310" t="s">
        <v>20896</v>
      </c>
    </row>
    <row r="14311" spans="1:23" x14ac:dyDescent="0.25">
      <c r="H14311" t="s">
        <v>20897</v>
      </c>
    </row>
    <row r="14312" spans="1:23" x14ac:dyDescent="0.25">
      <c r="A14312">
        <v>7153</v>
      </c>
      <c r="B14312">
        <v>9354</v>
      </c>
      <c r="C14312" t="s">
        <v>8051</v>
      </c>
      <c r="D14312" t="s">
        <v>41</v>
      </c>
      <c r="E14312" t="s">
        <v>15</v>
      </c>
      <c r="F14312" t="s">
        <v>20898</v>
      </c>
      <c r="G14312" t="str">
        <f>"201502001989"</f>
        <v>201502001989</v>
      </c>
      <c r="H14312">
        <v>605</v>
      </c>
      <c r="I14312">
        <v>150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  <c r="R14312">
        <v>0</v>
      </c>
      <c r="S14312">
        <v>0</v>
      </c>
      <c r="V14312">
        <v>0</v>
      </c>
      <c r="W14312">
        <v>755</v>
      </c>
    </row>
    <row r="14313" spans="1:23" x14ac:dyDescent="0.25">
      <c r="H14313" t="s">
        <v>20899</v>
      </c>
    </row>
    <row r="14314" spans="1:23" x14ac:dyDescent="0.25">
      <c r="A14314">
        <v>7154</v>
      </c>
      <c r="B14314">
        <v>7093</v>
      </c>
      <c r="C14314" t="s">
        <v>20900</v>
      </c>
      <c r="D14314" t="s">
        <v>907</v>
      </c>
      <c r="E14314" t="s">
        <v>41</v>
      </c>
      <c r="F14314" t="s">
        <v>20901</v>
      </c>
      <c r="G14314" t="str">
        <f>"201511037712"</f>
        <v>201511037712</v>
      </c>
      <c r="H14314">
        <v>605</v>
      </c>
      <c r="I14314">
        <v>150</v>
      </c>
      <c r="J14314">
        <v>0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  <c r="R14314">
        <v>0</v>
      </c>
      <c r="S14314">
        <v>0</v>
      </c>
      <c r="V14314">
        <v>0</v>
      </c>
      <c r="W14314">
        <v>755</v>
      </c>
    </row>
    <row r="14315" spans="1:23" x14ac:dyDescent="0.25">
      <c r="H14315" t="s">
        <v>20902</v>
      </c>
    </row>
    <row r="14316" spans="1:23" x14ac:dyDescent="0.25">
      <c r="A14316">
        <v>7155</v>
      </c>
      <c r="B14316">
        <v>364</v>
      </c>
      <c r="C14316" t="s">
        <v>16631</v>
      </c>
      <c r="D14316" t="s">
        <v>184</v>
      </c>
      <c r="E14316" t="s">
        <v>25</v>
      </c>
      <c r="F14316" t="s">
        <v>20903</v>
      </c>
      <c r="G14316" t="str">
        <f>"201502001917"</f>
        <v>201502001917</v>
      </c>
      <c r="H14316">
        <v>605</v>
      </c>
      <c r="I14316">
        <v>150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  <c r="R14316">
        <v>0</v>
      </c>
      <c r="S14316">
        <v>0</v>
      </c>
      <c r="V14316">
        <v>0</v>
      </c>
      <c r="W14316">
        <v>755</v>
      </c>
    </row>
    <row r="14317" spans="1:23" x14ac:dyDescent="0.25">
      <c r="H14317" t="s">
        <v>20904</v>
      </c>
    </row>
    <row r="14318" spans="1:23" x14ac:dyDescent="0.25">
      <c r="A14318">
        <v>7156</v>
      </c>
      <c r="B14318">
        <v>2704</v>
      </c>
      <c r="C14318" t="s">
        <v>20490</v>
      </c>
      <c r="D14318" t="s">
        <v>2036</v>
      </c>
      <c r="E14318" t="s">
        <v>15</v>
      </c>
      <c r="F14318" t="s">
        <v>20905</v>
      </c>
      <c r="G14318" t="str">
        <f>"201511040560"</f>
        <v>201511040560</v>
      </c>
      <c r="H14318">
        <v>605</v>
      </c>
      <c r="I14318">
        <v>150</v>
      </c>
      <c r="J14318">
        <v>0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0</v>
      </c>
      <c r="Q14318">
        <v>0</v>
      </c>
      <c r="R14318">
        <v>0</v>
      </c>
      <c r="S14318">
        <v>0</v>
      </c>
      <c r="V14318">
        <v>0</v>
      </c>
      <c r="W14318">
        <v>755</v>
      </c>
    </row>
    <row r="14319" spans="1:23" x14ac:dyDescent="0.25">
      <c r="H14319" t="s">
        <v>20906</v>
      </c>
    </row>
    <row r="14320" spans="1:23" x14ac:dyDescent="0.25">
      <c r="A14320">
        <v>7157</v>
      </c>
      <c r="B14320">
        <v>5512</v>
      </c>
      <c r="C14320" t="s">
        <v>2495</v>
      </c>
      <c r="D14320" t="s">
        <v>83</v>
      </c>
      <c r="E14320" t="s">
        <v>15</v>
      </c>
      <c r="F14320" t="s">
        <v>20907</v>
      </c>
      <c r="G14320" t="str">
        <f>"00033740"</f>
        <v>00033740</v>
      </c>
      <c r="H14320">
        <v>605</v>
      </c>
      <c r="I14320">
        <v>150</v>
      </c>
      <c r="J14320">
        <v>0</v>
      </c>
      <c r="K14320">
        <v>0</v>
      </c>
      <c r="L14320">
        <v>0</v>
      </c>
      <c r="M14320">
        <v>0</v>
      </c>
      <c r="N14320">
        <v>0</v>
      </c>
      <c r="O14320">
        <v>0</v>
      </c>
      <c r="P14320">
        <v>0</v>
      </c>
      <c r="Q14320">
        <v>0</v>
      </c>
      <c r="R14320">
        <v>0</v>
      </c>
      <c r="S14320">
        <v>0</v>
      </c>
      <c r="V14320">
        <v>1</v>
      </c>
      <c r="W14320">
        <v>755</v>
      </c>
    </row>
    <row r="14321" spans="1:23" x14ac:dyDescent="0.25">
      <c r="H14321" t="s">
        <v>20908</v>
      </c>
    </row>
    <row r="14322" spans="1:23" x14ac:dyDescent="0.25">
      <c r="A14322">
        <v>7158</v>
      </c>
      <c r="B14322">
        <v>4009</v>
      </c>
      <c r="C14322" t="s">
        <v>20909</v>
      </c>
      <c r="D14322" t="s">
        <v>383</v>
      </c>
      <c r="E14322" t="s">
        <v>101</v>
      </c>
      <c r="F14322" t="s">
        <v>20910</v>
      </c>
      <c r="G14322" t="str">
        <f>"00023432"</f>
        <v>00023432</v>
      </c>
      <c r="H14322" t="s">
        <v>6443</v>
      </c>
      <c r="I14322">
        <v>0</v>
      </c>
      <c r="J14322">
        <v>0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  <c r="R14322">
        <v>0</v>
      </c>
      <c r="S14322">
        <v>0</v>
      </c>
      <c r="V14322">
        <v>0</v>
      </c>
      <c r="W14322" t="s">
        <v>6443</v>
      </c>
    </row>
    <row r="14323" spans="1:23" x14ac:dyDescent="0.25">
      <c r="H14323" t="s">
        <v>20911</v>
      </c>
    </row>
    <row r="14324" spans="1:23" x14ac:dyDescent="0.25">
      <c r="A14324">
        <v>7159</v>
      </c>
      <c r="B14324">
        <v>4044</v>
      </c>
      <c r="C14324" t="s">
        <v>20288</v>
      </c>
      <c r="D14324" t="s">
        <v>25</v>
      </c>
      <c r="E14324" t="s">
        <v>55</v>
      </c>
      <c r="F14324" t="s">
        <v>20912</v>
      </c>
      <c r="G14324" t="str">
        <f>"201511027160"</f>
        <v>201511027160</v>
      </c>
      <c r="H14324" t="s">
        <v>5003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  <c r="R14324">
        <v>5</v>
      </c>
      <c r="S14324">
        <v>35</v>
      </c>
      <c r="V14324">
        <v>0</v>
      </c>
      <c r="W14324" t="s">
        <v>20913</v>
      </c>
    </row>
    <row r="14325" spans="1:23" x14ac:dyDescent="0.25">
      <c r="H14325" t="s">
        <v>20914</v>
      </c>
    </row>
    <row r="14326" spans="1:23" x14ac:dyDescent="0.25">
      <c r="A14326">
        <v>7160</v>
      </c>
      <c r="B14326">
        <v>595</v>
      </c>
      <c r="C14326" t="s">
        <v>10462</v>
      </c>
      <c r="D14326" t="s">
        <v>15</v>
      </c>
      <c r="E14326" t="s">
        <v>51</v>
      </c>
      <c r="F14326" t="s">
        <v>20915</v>
      </c>
      <c r="G14326" t="str">
        <f>"201510001244"</f>
        <v>201510001244</v>
      </c>
      <c r="H14326" t="s">
        <v>5278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  <c r="R14326">
        <v>0</v>
      </c>
      <c r="S14326">
        <v>0</v>
      </c>
      <c r="V14326">
        <v>1</v>
      </c>
      <c r="W14326" t="s">
        <v>5278</v>
      </c>
    </row>
    <row r="14327" spans="1:23" x14ac:dyDescent="0.25">
      <c r="H14327" t="s">
        <v>20916</v>
      </c>
    </row>
    <row r="14328" spans="1:23" x14ac:dyDescent="0.25">
      <c r="A14328">
        <v>7161</v>
      </c>
      <c r="B14328">
        <v>1028</v>
      </c>
      <c r="C14328" t="s">
        <v>20917</v>
      </c>
      <c r="D14328" t="s">
        <v>1051</v>
      </c>
      <c r="E14328" t="s">
        <v>15</v>
      </c>
      <c r="F14328" t="s">
        <v>20918</v>
      </c>
      <c r="G14328" t="str">
        <f>"201406005520"</f>
        <v>201406005520</v>
      </c>
      <c r="H14328" t="s">
        <v>5278</v>
      </c>
      <c r="I14328">
        <v>0</v>
      </c>
      <c r="J14328">
        <v>0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0</v>
      </c>
      <c r="V14328">
        <v>0</v>
      </c>
      <c r="W14328" t="s">
        <v>5278</v>
      </c>
    </row>
    <row r="14329" spans="1:23" x14ac:dyDescent="0.25">
      <c r="H14329" t="s">
        <v>20919</v>
      </c>
    </row>
    <row r="14330" spans="1:23" x14ac:dyDescent="0.25">
      <c r="A14330">
        <v>7162</v>
      </c>
      <c r="B14330">
        <v>7829</v>
      </c>
      <c r="C14330" t="s">
        <v>20920</v>
      </c>
      <c r="D14330" t="s">
        <v>96</v>
      </c>
      <c r="E14330" t="s">
        <v>15</v>
      </c>
      <c r="F14330" t="s">
        <v>20921</v>
      </c>
      <c r="G14330" t="str">
        <f>"201511010968"</f>
        <v>201511010968</v>
      </c>
      <c r="H14330" t="s">
        <v>5278</v>
      </c>
      <c r="I14330">
        <v>0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  <c r="R14330">
        <v>0</v>
      </c>
      <c r="S14330">
        <v>0</v>
      </c>
      <c r="V14330">
        <v>1</v>
      </c>
      <c r="W14330" t="s">
        <v>5278</v>
      </c>
    </row>
    <row r="14331" spans="1:23" x14ac:dyDescent="0.25">
      <c r="H14331" t="s">
        <v>20922</v>
      </c>
    </row>
    <row r="14332" spans="1:23" x14ac:dyDescent="0.25">
      <c r="A14332">
        <v>7163</v>
      </c>
      <c r="B14332">
        <v>8911</v>
      </c>
      <c r="C14332" t="s">
        <v>2108</v>
      </c>
      <c r="D14332" t="s">
        <v>96</v>
      </c>
      <c r="E14332" t="s">
        <v>15</v>
      </c>
      <c r="F14332" t="s">
        <v>20923</v>
      </c>
      <c r="G14332" t="str">
        <f>"201507004879"</f>
        <v>201507004879</v>
      </c>
      <c r="H14332">
        <v>660</v>
      </c>
      <c r="I14332">
        <v>0</v>
      </c>
      <c r="J14332">
        <v>30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0</v>
      </c>
      <c r="Q14332">
        <v>0</v>
      </c>
      <c r="R14332">
        <v>9</v>
      </c>
      <c r="S14332">
        <v>63</v>
      </c>
      <c r="V14332">
        <v>0</v>
      </c>
      <c r="W14332">
        <v>753</v>
      </c>
    </row>
    <row r="14333" spans="1:23" x14ac:dyDescent="0.25">
      <c r="H14333" t="s">
        <v>20924</v>
      </c>
    </row>
    <row r="14334" spans="1:23" x14ac:dyDescent="0.25">
      <c r="A14334">
        <v>7164</v>
      </c>
      <c r="B14334">
        <v>7251</v>
      </c>
      <c r="C14334" t="s">
        <v>20925</v>
      </c>
      <c r="D14334" t="s">
        <v>41</v>
      </c>
      <c r="E14334" t="s">
        <v>51</v>
      </c>
      <c r="F14334" t="s">
        <v>20926</v>
      </c>
      <c r="G14334" t="str">
        <f>"201511027474"</f>
        <v>201511027474</v>
      </c>
      <c r="H14334">
        <v>660</v>
      </c>
      <c r="I14334">
        <v>0</v>
      </c>
      <c r="J14334">
        <v>30</v>
      </c>
      <c r="K14334">
        <v>0</v>
      </c>
      <c r="L14334">
        <v>0</v>
      </c>
      <c r="M14334">
        <v>0</v>
      </c>
      <c r="N14334">
        <v>0</v>
      </c>
      <c r="O14334">
        <v>0</v>
      </c>
      <c r="P14334">
        <v>0</v>
      </c>
      <c r="Q14334">
        <v>0</v>
      </c>
      <c r="R14334">
        <v>9</v>
      </c>
      <c r="S14334">
        <v>63</v>
      </c>
      <c r="V14334">
        <v>1</v>
      </c>
      <c r="W14334">
        <v>753</v>
      </c>
    </row>
    <row r="14335" spans="1:23" x14ac:dyDescent="0.25">
      <c r="H14335" t="s">
        <v>20927</v>
      </c>
    </row>
    <row r="14336" spans="1:23" x14ac:dyDescent="0.25">
      <c r="A14336">
        <v>7165</v>
      </c>
      <c r="B14336">
        <v>2542</v>
      </c>
      <c r="C14336" t="s">
        <v>4632</v>
      </c>
      <c r="D14336" t="s">
        <v>20928</v>
      </c>
      <c r="E14336" t="s">
        <v>51</v>
      </c>
      <c r="F14336" t="s">
        <v>20929</v>
      </c>
      <c r="G14336" t="str">
        <f>"201502002321"</f>
        <v>201502002321</v>
      </c>
      <c r="H14336" t="s">
        <v>9156</v>
      </c>
      <c r="I14336">
        <v>0</v>
      </c>
      <c r="J14336">
        <v>0</v>
      </c>
      <c r="K14336">
        <v>0</v>
      </c>
      <c r="L14336">
        <v>0</v>
      </c>
      <c r="M14336">
        <v>0</v>
      </c>
      <c r="N14336">
        <v>0</v>
      </c>
      <c r="O14336">
        <v>0</v>
      </c>
      <c r="P14336">
        <v>0</v>
      </c>
      <c r="Q14336">
        <v>0</v>
      </c>
      <c r="R14336">
        <v>0</v>
      </c>
      <c r="S14336">
        <v>0</v>
      </c>
      <c r="V14336">
        <v>1</v>
      </c>
      <c r="W14336" t="s">
        <v>9156</v>
      </c>
    </row>
    <row r="14337" spans="1:23" x14ac:dyDescent="0.25">
      <c r="H14337" t="s">
        <v>20930</v>
      </c>
    </row>
    <row r="14338" spans="1:23" x14ac:dyDescent="0.25">
      <c r="A14338">
        <v>7166</v>
      </c>
      <c r="B14338">
        <v>5995</v>
      </c>
      <c r="C14338" t="s">
        <v>3667</v>
      </c>
      <c r="D14338" t="s">
        <v>20931</v>
      </c>
      <c r="E14338" t="s">
        <v>46</v>
      </c>
      <c r="F14338" t="s">
        <v>20932</v>
      </c>
      <c r="G14338" t="str">
        <f>"00102105"</f>
        <v>00102105</v>
      </c>
      <c r="H14338" t="s">
        <v>6939</v>
      </c>
      <c r="I14338">
        <v>0</v>
      </c>
      <c r="J14338">
        <v>0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0</v>
      </c>
      <c r="Q14338">
        <v>0</v>
      </c>
      <c r="R14338">
        <v>0</v>
      </c>
      <c r="S14338">
        <v>0</v>
      </c>
      <c r="V14338">
        <v>1</v>
      </c>
      <c r="W14338" t="s">
        <v>6939</v>
      </c>
    </row>
    <row r="14339" spans="1:23" x14ac:dyDescent="0.25">
      <c r="H14339" t="s">
        <v>20933</v>
      </c>
    </row>
    <row r="14340" spans="1:23" x14ac:dyDescent="0.25">
      <c r="A14340">
        <v>7167</v>
      </c>
      <c r="B14340">
        <v>6939</v>
      </c>
      <c r="C14340" t="s">
        <v>5372</v>
      </c>
      <c r="D14340" t="s">
        <v>183</v>
      </c>
      <c r="E14340" t="s">
        <v>425</v>
      </c>
      <c r="F14340" t="s">
        <v>20934</v>
      </c>
      <c r="G14340" t="str">
        <f>"00045874"</f>
        <v>00045874</v>
      </c>
      <c r="H14340" t="s">
        <v>6939</v>
      </c>
      <c r="I14340">
        <v>0</v>
      </c>
      <c r="J14340">
        <v>0</v>
      </c>
      <c r="K14340">
        <v>0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0</v>
      </c>
      <c r="R14340">
        <v>0</v>
      </c>
      <c r="S14340">
        <v>0</v>
      </c>
      <c r="V14340">
        <v>0</v>
      </c>
      <c r="W14340" t="s">
        <v>6939</v>
      </c>
    </row>
    <row r="14341" spans="1:23" x14ac:dyDescent="0.25">
      <c r="H14341" t="s">
        <v>20935</v>
      </c>
    </row>
    <row r="14342" spans="1:23" x14ac:dyDescent="0.25">
      <c r="A14342">
        <v>7168</v>
      </c>
      <c r="B14342">
        <v>8793</v>
      </c>
      <c r="C14342" t="s">
        <v>20451</v>
      </c>
      <c r="D14342" t="s">
        <v>83</v>
      </c>
      <c r="E14342" t="s">
        <v>65</v>
      </c>
      <c r="F14342" t="s">
        <v>20452</v>
      </c>
      <c r="G14342" t="str">
        <f>"201511007578"</f>
        <v>201511007578</v>
      </c>
      <c r="H14342" t="s">
        <v>4987</v>
      </c>
      <c r="I14342">
        <v>0</v>
      </c>
      <c r="J14342">
        <v>30</v>
      </c>
      <c r="K14342">
        <v>0</v>
      </c>
      <c r="L14342">
        <v>0</v>
      </c>
      <c r="M14342">
        <v>0</v>
      </c>
      <c r="N14342">
        <v>0</v>
      </c>
      <c r="O14342">
        <v>0</v>
      </c>
      <c r="P14342">
        <v>0</v>
      </c>
      <c r="Q14342">
        <v>0</v>
      </c>
      <c r="R14342">
        <v>0</v>
      </c>
      <c r="S14342">
        <v>0</v>
      </c>
      <c r="V14342">
        <v>0</v>
      </c>
      <c r="W14342" t="s">
        <v>20936</v>
      </c>
    </row>
    <row r="14343" spans="1:23" x14ac:dyDescent="0.25">
      <c r="H14343" t="s">
        <v>20454</v>
      </c>
    </row>
    <row r="14344" spans="1:23" x14ac:dyDescent="0.25">
      <c r="A14344">
        <v>7169</v>
      </c>
      <c r="B14344">
        <v>6598</v>
      </c>
      <c r="C14344" t="s">
        <v>16900</v>
      </c>
      <c r="D14344" t="s">
        <v>244</v>
      </c>
      <c r="E14344" t="s">
        <v>70</v>
      </c>
      <c r="F14344" t="s">
        <v>16901</v>
      </c>
      <c r="G14344" t="str">
        <f>"201511028101"</f>
        <v>201511028101</v>
      </c>
      <c r="H14344" t="s">
        <v>16902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  <c r="R14344">
        <v>0</v>
      </c>
      <c r="S14344">
        <v>0</v>
      </c>
      <c r="V14344">
        <v>0</v>
      </c>
      <c r="W14344" t="s">
        <v>16902</v>
      </c>
    </row>
    <row r="14345" spans="1:23" x14ac:dyDescent="0.25">
      <c r="H14345" t="s">
        <v>16903</v>
      </c>
    </row>
    <row r="14346" spans="1:23" x14ac:dyDescent="0.25">
      <c r="A14346">
        <v>7170</v>
      </c>
      <c r="B14346">
        <v>2083</v>
      </c>
      <c r="C14346" t="s">
        <v>20937</v>
      </c>
      <c r="D14346" t="s">
        <v>20938</v>
      </c>
      <c r="E14346" t="s">
        <v>15354</v>
      </c>
      <c r="F14346" t="s">
        <v>20939</v>
      </c>
      <c r="G14346" t="str">
        <f>"00029337"</f>
        <v>00029337</v>
      </c>
      <c r="H14346">
        <v>715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  <c r="R14346">
        <v>5</v>
      </c>
      <c r="S14346">
        <v>35</v>
      </c>
      <c r="V14346">
        <v>0</v>
      </c>
      <c r="W14346">
        <v>750</v>
      </c>
    </row>
    <row r="14347" spans="1:23" x14ac:dyDescent="0.25">
      <c r="H14347" t="s">
        <v>735</v>
      </c>
    </row>
    <row r="14348" spans="1:23" x14ac:dyDescent="0.25">
      <c r="A14348">
        <v>7171</v>
      </c>
      <c r="B14348">
        <v>8775</v>
      </c>
      <c r="C14348" t="s">
        <v>20940</v>
      </c>
      <c r="D14348" t="s">
        <v>326</v>
      </c>
      <c r="E14348" t="s">
        <v>25</v>
      </c>
      <c r="F14348" t="s">
        <v>20941</v>
      </c>
      <c r="G14348" t="str">
        <f>"201101000232"</f>
        <v>201101000232</v>
      </c>
      <c r="H14348">
        <v>715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>
        <v>0</v>
      </c>
      <c r="P14348">
        <v>0</v>
      </c>
      <c r="Q14348">
        <v>0</v>
      </c>
      <c r="R14348">
        <v>5</v>
      </c>
      <c r="S14348">
        <v>35</v>
      </c>
      <c r="V14348">
        <v>1</v>
      </c>
      <c r="W14348">
        <v>750</v>
      </c>
    </row>
    <row r="14349" spans="1:23" x14ac:dyDescent="0.25">
      <c r="H14349" t="s">
        <v>20942</v>
      </c>
    </row>
    <row r="14350" spans="1:23" x14ac:dyDescent="0.25">
      <c r="A14350">
        <v>7172</v>
      </c>
      <c r="B14350">
        <v>6857</v>
      </c>
      <c r="C14350" t="s">
        <v>4286</v>
      </c>
      <c r="D14350" t="s">
        <v>140</v>
      </c>
      <c r="E14350" t="s">
        <v>106</v>
      </c>
      <c r="F14350" t="s">
        <v>20943</v>
      </c>
      <c r="G14350" t="str">
        <f>"201511043073"</f>
        <v>201511043073</v>
      </c>
      <c r="H14350">
        <v>715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  <c r="R14350">
        <v>5</v>
      </c>
      <c r="S14350">
        <v>35</v>
      </c>
      <c r="V14350">
        <v>0</v>
      </c>
      <c r="W14350">
        <v>750</v>
      </c>
    </row>
    <row r="14351" spans="1:23" x14ac:dyDescent="0.25">
      <c r="H14351" t="s">
        <v>20944</v>
      </c>
    </row>
    <row r="14352" spans="1:23" x14ac:dyDescent="0.25">
      <c r="A14352">
        <v>7173</v>
      </c>
      <c r="B14352">
        <v>3113</v>
      </c>
      <c r="C14352" t="s">
        <v>20945</v>
      </c>
      <c r="D14352" t="s">
        <v>379</v>
      </c>
      <c r="E14352" t="s">
        <v>425</v>
      </c>
      <c r="F14352" t="s">
        <v>20946</v>
      </c>
      <c r="G14352" t="str">
        <f>"201511009744"</f>
        <v>201511009744</v>
      </c>
      <c r="H14352">
        <v>715</v>
      </c>
      <c r="I14352">
        <v>0</v>
      </c>
      <c r="J14352">
        <v>0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  <c r="R14352">
        <v>5</v>
      </c>
      <c r="S14352">
        <v>35</v>
      </c>
      <c r="V14352">
        <v>0</v>
      </c>
      <c r="W14352">
        <v>750</v>
      </c>
    </row>
    <row r="14353" spans="1:23" x14ac:dyDescent="0.25">
      <c r="H14353">
        <v>816</v>
      </c>
    </row>
    <row r="14354" spans="1:23" x14ac:dyDescent="0.25">
      <c r="A14354">
        <v>7174</v>
      </c>
      <c r="B14354">
        <v>4411</v>
      </c>
      <c r="C14354" t="s">
        <v>20947</v>
      </c>
      <c r="D14354" t="s">
        <v>1113</v>
      </c>
      <c r="E14354" t="s">
        <v>123</v>
      </c>
      <c r="F14354" t="s">
        <v>20948</v>
      </c>
      <c r="G14354" t="str">
        <f>"201511010896"</f>
        <v>201511010896</v>
      </c>
      <c r="H14354" t="s">
        <v>8509</v>
      </c>
      <c r="I14354">
        <v>0</v>
      </c>
      <c r="J14354">
        <v>0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0</v>
      </c>
      <c r="Q14354">
        <v>0</v>
      </c>
      <c r="R14354">
        <v>12</v>
      </c>
      <c r="S14354">
        <v>84</v>
      </c>
      <c r="V14354">
        <v>1</v>
      </c>
      <c r="W14354" t="s">
        <v>20949</v>
      </c>
    </row>
    <row r="14355" spans="1:23" x14ac:dyDescent="0.25">
      <c r="H14355" t="s">
        <v>20950</v>
      </c>
    </row>
    <row r="14356" spans="1:23" x14ac:dyDescent="0.25">
      <c r="A14356">
        <v>7175</v>
      </c>
      <c r="B14356">
        <v>4825</v>
      </c>
      <c r="C14356" t="s">
        <v>20951</v>
      </c>
      <c r="D14356" t="s">
        <v>570</v>
      </c>
      <c r="E14356" t="s">
        <v>15</v>
      </c>
      <c r="F14356" t="s">
        <v>20952</v>
      </c>
      <c r="G14356" t="str">
        <f>"00101874"</f>
        <v>00101874</v>
      </c>
      <c r="H14356" t="s">
        <v>6995</v>
      </c>
      <c r="I14356">
        <v>0</v>
      </c>
      <c r="J14356">
        <v>0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0</v>
      </c>
      <c r="V14356">
        <v>0</v>
      </c>
      <c r="W14356" t="s">
        <v>6995</v>
      </c>
    </row>
    <row r="14357" spans="1:23" x14ac:dyDescent="0.25">
      <c r="H14357" t="s">
        <v>20953</v>
      </c>
    </row>
    <row r="14358" spans="1:23" x14ac:dyDescent="0.25">
      <c r="A14358">
        <v>7176</v>
      </c>
      <c r="B14358">
        <v>2077</v>
      </c>
      <c r="C14358" t="s">
        <v>20954</v>
      </c>
      <c r="D14358" t="s">
        <v>14</v>
      </c>
      <c r="E14358" t="s">
        <v>20955</v>
      </c>
      <c r="F14358" t="s">
        <v>20956</v>
      </c>
      <c r="G14358" t="str">
        <f>"00050907"</f>
        <v>00050907</v>
      </c>
      <c r="H14358">
        <v>748</v>
      </c>
      <c r="I14358">
        <v>0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0</v>
      </c>
      <c r="R14358">
        <v>0</v>
      </c>
      <c r="S14358">
        <v>0</v>
      </c>
      <c r="V14358">
        <v>1</v>
      </c>
      <c r="W14358">
        <v>748</v>
      </c>
    </row>
    <row r="14359" spans="1:23" x14ac:dyDescent="0.25">
      <c r="H14359" t="s">
        <v>20957</v>
      </c>
    </row>
    <row r="14360" spans="1:23" x14ac:dyDescent="0.25">
      <c r="A14360">
        <v>7177</v>
      </c>
      <c r="B14360">
        <v>5823</v>
      </c>
      <c r="C14360" t="s">
        <v>428</v>
      </c>
      <c r="D14360" t="s">
        <v>2216</v>
      </c>
      <c r="E14360" t="s">
        <v>184</v>
      </c>
      <c r="F14360" t="s">
        <v>20958</v>
      </c>
      <c r="G14360" t="str">
        <f>"201511038922"</f>
        <v>201511038922</v>
      </c>
      <c r="H14360">
        <v>748</v>
      </c>
      <c r="I14360">
        <v>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V14360">
        <v>0</v>
      </c>
      <c r="W14360">
        <v>748</v>
      </c>
    </row>
    <row r="14361" spans="1:23" x14ac:dyDescent="0.25">
      <c r="H14361" t="s">
        <v>20959</v>
      </c>
    </row>
    <row r="14362" spans="1:23" x14ac:dyDescent="0.25">
      <c r="A14362">
        <v>7178</v>
      </c>
      <c r="B14362">
        <v>10062</v>
      </c>
      <c r="C14362" t="s">
        <v>517</v>
      </c>
      <c r="D14362" t="s">
        <v>1113</v>
      </c>
      <c r="E14362" t="s">
        <v>425</v>
      </c>
      <c r="F14362" t="s">
        <v>20960</v>
      </c>
      <c r="G14362" t="str">
        <f>"00041494"</f>
        <v>00041494</v>
      </c>
      <c r="H14362">
        <v>748</v>
      </c>
      <c r="I14362">
        <v>0</v>
      </c>
      <c r="J14362">
        <v>0</v>
      </c>
      <c r="K14362">
        <v>0</v>
      </c>
      <c r="L14362">
        <v>0</v>
      </c>
      <c r="M14362">
        <v>0</v>
      </c>
      <c r="N14362">
        <v>0</v>
      </c>
      <c r="O14362">
        <v>0</v>
      </c>
      <c r="P14362">
        <v>0</v>
      </c>
      <c r="Q14362">
        <v>0</v>
      </c>
      <c r="R14362">
        <v>0</v>
      </c>
      <c r="S14362">
        <v>0</v>
      </c>
      <c r="V14362">
        <v>1</v>
      </c>
      <c r="W14362">
        <v>748</v>
      </c>
    </row>
    <row r="14363" spans="1:23" x14ac:dyDescent="0.25">
      <c r="H14363" t="s">
        <v>20961</v>
      </c>
    </row>
    <row r="14364" spans="1:23" x14ac:dyDescent="0.25">
      <c r="A14364">
        <v>7179</v>
      </c>
      <c r="B14364">
        <v>6451</v>
      </c>
      <c r="C14364" t="s">
        <v>1059</v>
      </c>
      <c r="D14364" t="s">
        <v>79</v>
      </c>
      <c r="E14364" t="s">
        <v>425</v>
      </c>
      <c r="F14364" t="s">
        <v>20962</v>
      </c>
      <c r="G14364" t="str">
        <f>"201511025415"</f>
        <v>201511025415</v>
      </c>
      <c r="H14364" t="s">
        <v>7053</v>
      </c>
      <c r="I14364">
        <v>0</v>
      </c>
      <c r="J14364">
        <v>0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0</v>
      </c>
      <c r="V14364">
        <v>2</v>
      </c>
      <c r="W14364" t="s">
        <v>7053</v>
      </c>
    </row>
    <row r="14365" spans="1:23" x14ac:dyDescent="0.25">
      <c r="H14365" t="s">
        <v>20963</v>
      </c>
    </row>
    <row r="14366" spans="1:23" x14ac:dyDescent="0.25">
      <c r="A14366">
        <v>7180</v>
      </c>
      <c r="B14366">
        <v>5275</v>
      </c>
      <c r="C14366" t="s">
        <v>20964</v>
      </c>
      <c r="D14366" t="s">
        <v>15</v>
      </c>
      <c r="E14366" t="s">
        <v>222</v>
      </c>
      <c r="F14366" t="s">
        <v>20965</v>
      </c>
      <c r="G14366" t="str">
        <f>"00094644"</f>
        <v>00094644</v>
      </c>
      <c r="H14366" t="s">
        <v>7053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  <c r="R14366">
        <v>0</v>
      </c>
      <c r="S14366">
        <v>0</v>
      </c>
      <c r="V14366">
        <v>0</v>
      </c>
      <c r="W14366" t="s">
        <v>7053</v>
      </c>
    </row>
    <row r="14367" spans="1:23" x14ac:dyDescent="0.25">
      <c r="H14367" t="s">
        <v>20966</v>
      </c>
    </row>
    <row r="14368" spans="1:23" x14ac:dyDescent="0.25">
      <c r="A14368">
        <v>7181</v>
      </c>
      <c r="B14368">
        <v>5530</v>
      </c>
      <c r="C14368" t="s">
        <v>20967</v>
      </c>
      <c r="D14368" t="s">
        <v>230</v>
      </c>
      <c r="E14368" t="s">
        <v>196</v>
      </c>
      <c r="F14368" t="s">
        <v>20968</v>
      </c>
      <c r="G14368" t="str">
        <f>"201511036555"</f>
        <v>201511036555</v>
      </c>
      <c r="H14368" t="s">
        <v>7053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R14368">
        <v>0</v>
      </c>
      <c r="S14368">
        <v>0</v>
      </c>
      <c r="V14368">
        <v>0</v>
      </c>
      <c r="W14368" t="s">
        <v>7053</v>
      </c>
    </row>
    <row r="14369" spans="1:23" x14ac:dyDescent="0.25">
      <c r="H14369" t="s">
        <v>20969</v>
      </c>
    </row>
    <row r="14370" spans="1:23" x14ac:dyDescent="0.25">
      <c r="A14370">
        <v>7182</v>
      </c>
      <c r="B14370">
        <v>4904</v>
      </c>
      <c r="C14370" t="s">
        <v>18155</v>
      </c>
      <c r="D14370" t="s">
        <v>105</v>
      </c>
      <c r="E14370" t="s">
        <v>295</v>
      </c>
      <c r="F14370" t="s">
        <v>20970</v>
      </c>
      <c r="G14370" t="str">
        <f>"201511025341"</f>
        <v>201511025341</v>
      </c>
      <c r="H14370" t="s">
        <v>5913</v>
      </c>
      <c r="I14370">
        <v>0</v>
      </c>
      <c r="J14370">
        <v>0</v>
      </c>
      <c r="K14370">
        <v>0</v>
      </c>
      <c r="L14370">
        <v>0</v>
      </c>
      <c r="M14370">
        <v>0</v>
      </c>
      <c r="N14370">
        <v>0</v>
      </c>
      <c r="O14370">
        <v>0</v>
      </c>
      <c r="P14370">
        <v>0</v>
      </c>
      <c r="Q14370">
        <v>0</v>
      </c>
      <c r="R14370">
        <v>10</v>
      </c>
      <c r="S14370">
        <v>70</v>
      </c>
      <c r="V14370">
        <v>0</v>
      </c>
      <c r="W14370" t="s">
        <v>20971</v>
      </c>
    </row>
    <row r="14371" spans="1:23" x14ac:dyDescent="0.25">
      <c r="H14371" t="s">
        <v>20972</v>
      </c>
    </row>
    <row r="14372" spans="1:23" x14ac:dyDescent="0.25">
      <c r="A14372">
        <v>7183</v>
      </c>
      <c r="B14372">
        <v>4997</v>
      </c>
      <c r="C14372" t="s">
        <v>2131</v>
      </c>
      <c r="D14372" t="s">
        <v>123</v>
      </c>
      <c r="E14372" t="s">
        <v>55</v>
      </c>
      <c r="F14372" t="s">
        <v>20973</v>
      </c>
      <c r="G14372" t="str">
        <f>"00028050"</f>
        <v>00028050</v>
      </c>
      <c r="H14372">
        <v>704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0</v>
      </c>
      <c r="R14372">
        <v>6</v>
      </c>
      <c r="S14372">
        <v>42</v>
      </c>
      <c r="V14372">
        <v>1</v>
      </c>
      <c r="W14372">
        <v>746</v>
      </c>
    </row>
    <row r="14373" spans="1:23" x14ac:dyDescent="0.25">
      <c r="H14373" t="s">
        <v>4996</v>
      </c>
    </row>
    <row r="14374" spans="1:23" x14ac:dyDescent="0.25">
      <c r="A14374">
        <v>7184</v>
      </c>
      <c r="B14374">
        <v>4866</v>
      </c>
      <c r="C14374" t="s">
        <v>5128</v>
      </c>
      <c r="D14374" t="s">
        <v>83</v>
      </c>
      <c r="E14374" t="s">
        <v>46</v>
      </c>
      <c r="F14374" t="s">
        <v>20974</v>
      </c>
      <c r="G14374" t="str">
        <f>"00085576"</f>
        <v>00085576</v>
      </c>
      <c r="H14374">
        <v>715</v>
      </c>
      <c r="I14374">
        <v>0</v>
      </c>
      <c r="J14374">
        <v>30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  <c r="R14374">
        <v>0</v>
      </c>
      <c r="S14374">
        <v>0</v>
      </c>
      <c r="V14374">
        <v>0</v>
      </c>
      <c r="W14374">
        <v>745</v>
      </c>
    </row>
    <row r="14375" spans="1:23" x14ac:dyDescent="0.25">
      <c r="H14375" t="s">
        <v>20975</v>
      </c>
    </row>
    <row r="14376" spans="1:23" x14ac:dyDescent="0.25">
      <c r="A14376">
        <v>7185</v>
      </c>
      <c r="B14376">
        <v>1124</v>
      </c>
      <c r="C14376" t="s">
        <v>20976</v>
      </c>
      <c r="D14376" t="s">
        <v>3628</v>
      </c>
      <c r="E14376" t="s">
        <v>25</v>
      </c>
      <c r="F14376" t="s">
        <v>20977</v>
      </c>
      <c r="G14376" t="str">
        <f>"201511030822"</f>
        <v>201511030822</v>
      </c>
      <c r="H14376">
        <v>715</v>
      </c>
      <c r="I14376">
        <v>0</v>
      </c>
      <c r="J14376">
        <v>30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0</v>
      </c>
      <c r="R14376">
        <v>0</v>
      </c>
      <c r="S14376">
        <v>0</v>
      </c>
      <c r="V14376">
        <v>1</v>
      </c>
      <c r="W14376">
        <v>745</v>
      </c>
    </row>
    <row r="14377" spans="1:23" x14ac:dyDescent="0.25">
      <c r="H14377" t="s">
        <v>735</v>
      </c>
    </row>
    <row r="14378" spans="1:23" x14ac:dyDescent="0.25">
      <c r="A14378">
        <v>7186</v>
      </c>
      <c r="B14378">
        <v>2227</v>
      </c>
      <c r="C14378" t="s">
        <v>20978</v>
      </c>
      <c r="D14378" t="s">
        <v>183</v>
      </c>
      <c r="E14378" t="s">
        <v>15</v>
      </c>
      <c r="F14378" t="s">
        <v>20979</v>
      </c>
      <c r="G14378" t="str">
        <f>"00028364"</f>
        <v>00028364</v>
      </c>
      <c r="H14378">
        <v>715</v>
      </c>
      <c r="I14378">
        <v>0</v>
      </c>
      <c r="J14378">
        <v>30</v>
      </c>
      <c r="K14378">
        <v>0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  <c r="R14378">
        <v>0</v>
      </c>
      <c r="S14378">
        <v>0</v>
      </c>
      <c r="V14378">
        <v>0</v>
      </c>
      <c r="W14378">
        <v>745</v>
      </c>
    </row>
    <row r="14379" spans="1:23" x14ac:dyDescent="0.25">
      <c r="H14379" t="s">
        <v>20980</v>
      </c>
    </row>
    <row r="14380" spans="1:23" x14ac:dyDescent="0.25">
      <c r="A14380">
        <v>7187</v>
      </c>
      <c r="B14380">
        <v>8479</v>
      </c>
      <c r="C14380" t="s">
        <v>19104</v>
      </c>
      <c r="D14380" t="s">
        <v>20981</v>
      </c>
      <c r="E14380" t="s">
        <v>55</v>
      </c>
      <c r="F14380" t="s">
        <v>20982</v>
      </c>
      <c r="G14380" t="str">
        <f>"00073997"</f>
        <v>00073997</v>
      </c>
      <c r="H14380">
        <v>715</v>
      </c>
      <c r="I14380">
        <v>0</v>
      </c>
      <c r="J14380">
        <v>30</v>
      </c>
      <c r="K14380">
        <v>0</v>
      </c>
      <c r="L14380">
        <v>0</v>
      </c>
      <c r="M14380">
        <v>0</v>
      </c>
      <c r="N14380">
        <v>0</v>
      </c>
      <c r="O14380">
        <v>0</v>
      </c>
      <c r="P14380">
        <v>0</v>
      </c>
      <c r="Q14380">
        <v>0</v>
      </c>
      <c r="R14380">
        <v>0</v>
      </c>
      <c r="S14380">
        <v>0</v>
      </c>
      <c r="V14380">
        <v>0</v>
      </c>
      <c r="W14380">
        <v>745</v>
      </c>
    </row>
    <row r="14381" spans="1:23" x14ac:dyDescent="0.25">
      <c r="H14381" t="s">
        <v>20983</v>
      </c>
    </row>
    <row r="14382" spans="1:23" x14ac:dyDescent="0.25">
      <c r="A14382">
        <v>7188</v>
      </c>
      <c r="B14382">
        <v>4337</v>
      </c>
      <c r="C14382" t="s">
        <v>20984</v>
      </c>
      <c r="D14382" t="s">
        <v>20985</v>
      </c>
      <c r="E14382" t="s">
        <v>20986</v>
      </c>
      <c r="F14382" t="s">
        <v>20987</v>
      </c>
      <c r="G14382" t="str">
        <f>"00029805"</f>
        <v>00029805</v>
      </c>
      <c r="H14382">
        <v>715</v>
      </c>
      <c r="I14382">
        <v>0</v>
      </c>
      <c r="J14382">
        <v>30</v>
      </c>
      <c r="K14382">
        <v>0</v>
      </c>
      <c r="L14382">
        <v>0</v>
      </c>
      <c r="M14382">
        <v>0</v>
      </c>
      <c r="N14382">
        <v>0</v>
      </c>
      <c r="O14382">
        <v>0</v>
      </c>
      <c r="P14382">
        <v>0</v>
      </c>
      <c r="Q14382">
        <v>0</v>
      </c>
      <c r="R14382">
        <v>0</v>
      </c>
      <c r="S14382">
        <v>0</v>
      </c>
      <c r="V14382">
        <v>0</v>
      </c>
      <c r="W14382">
        <v>745</v>
      </c>
    </row>
    <row r="14383" spans="1:23" x14ac:dyDescent="0.25">
      <c r="H14383" t="s">
        <v>20988</v>
      </c>
    </row>
    <row r="14384" spans="1:23" x14ac:dyDescent="0.25">
      <c r="A14384">
        <v>7189</v>
      </c>
      <c r="B14384">
        <v>9880</v>
      </c>
      <c r="C14384" t="s">
        <v>20989</v>
      </c>
      <c r="D14384" t="s">
        <v>112</v>
      </c>
      <c r="E14384" t="s">
        <v>65</v>
      </c>
      <c r="F14384" t="s">
        <v>20990</v>
      </c>
      <c r="G14384" t="str">
        <f>"201511024765"</f>
        <v>201511024765</v>
      </c>
      <c r="H14384">
        <v>715</v>
      </c>
      <c r="I14384">
        <v>0</v>
      </c>
      <c r="J14384">
        <v>30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  <c r="R14384">
        <v>0</v>
      </c>
      <c r="S14384">
        <v>0</v>
      </c>
      <c r="V14384">
        <v>1</v>
      </c>
      <c r="W14384">
        <v>745</v>
      </c>
    </row>
    <row r="14385" spans="1:23" x14ac:dyDescent="0.25">
      <c r="H14385">
        <v>816</v>
      </c>
    </row>
    <row r="14386" spans="1:23" x14ac:dyDescent="0.25">
      <c r="A14386">
        <v>7190</v>
      </c>
      <c r="B14386">
        <v>238</v>
      </c>
      <c r="C14386" t="s">
        <v>20991</v>
      </c>
      <c r="D14386" t="s">
        <v>489</v>
      </c>
      <c r="E14386" t="s">
        <v>41</v>
      </c>
      <c r="F14386">
        <v>730275</v>
      </c>
      <c r="G14386" t="str">
        <f>"00022333"</f>
        <v>00022333</v>
      </c>
      <c r="H14386">
        <v>715</v>
      </c>
      <c r="I14386">
        <v>0</v>
      </c>
      <c r="J14386">
        <v>30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0</v>
      </c>
      <c r="R14386">
        <v>0</v>
      </c>
      <c r="S14386">
        <v>0</v>
      </c>
      <c r="V14386">
        <v>2</v>
      </c>
      <c r="W14386">
        <v>745</v>
      </c>
    </row>
    <row r="14387" spans="1:23" x14ac:dyDescent="0.25">
      <c r="H14387" t="s">
        <v>20992</v>
      </c>
    </row>
    <row r="14388" spans="1:23" x14ac:dyDescent="0.25">
      <c r="A14388">
        <v>7191</v>
      </c>
      <c r="B14388">
        <v>5033</v>
      </c>
      <c r="C14388" t="s">
        <v>20993</v>
      </c>
      <c r="D14388" t="s">
        <v>2299</v>
      </c>
      <c r="E14388" t="s">
        <v>70</v>
      </c>
      <c r="F14388" t="s">
        <v>20994</v>
      </c>
      <c r="G14388" t="str">
        <f>"201604004506"</f>
        <v>201604004506</v>
      </c>
      <c r="H14388">
        <v>715</v>
      </c>
      <c r="I14388">
        <v>0</v>
      </c>
      <c r="J14388">
        <v>30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0</v>
      </c>
      <c r="R14388">
        <v>0</v>
      </c>
      <c r="S14388">
        <v>0</v>
      </c>
      <c r="V14388">
        <v>0</v>
      </c>
      <c r="W14388">
        <v>745</v>
      </c>
    </row>
    <row r="14389" spans="1:23" x14ac:dyDescent="0.25">
      <c r="H14389" t="s">
        <v>20995</v>
      </c>
    </row>
    <row r="14390" spans="1:23" x14ac:dyDescent="0.25">
      <c r="A14390">
        <v>7192</v>
      </c>
      <c r="B14390">
        <v>8506</v>
      </c>
      <c r="C14390" t="s">
        <v>7280</v>
      </c>
      <c r="D14390" t="s">
        <v>741</v>
      </c>
      <c r="E14390" t="s">
        <v>55</v>
      </c>
      <c r="F14390" t="s">
        <v>20996</v>
      </c>
      <c r="G14390" t="str">
        <f>"00050197"</f>
        <v>00050197</v>
      </c>
      <c r="H14390">
        <v>715</v>
      </c>
      <c r="I14390">
        <v>0</v>
      </c>
      <c r="J14390">
        <v>30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0</v>
      </c>
      <c r="Q14390">
        <v>0</v>
      </c>
      <c r="R14390">
        <v>0</v>
      </c>
      <c r="S14390">
        <v>0</v>
      </c>
      <c r="V14390">
        <v>0</v>
      </c>
      <c r="W14390">
        <v>745</v>
      </c>
    </row>
    <row r="14391" spans="1:23" x14ac:dyDescent="0.25">
      <c r="H14391" t="s">
        <v>20997</v>
      </c>
    </row>
    <row r="14392" spans="1:23" x14ac:dyDescent="0.25">
      <c r="A14392">
        <v>7193</v>
      </c>
      <c r="B14392">
        <v>5316</v>
      </c>
      <c r="C14392" t="s">
        <v>14150</v>
      </c>
      <c r="D14392" t="s">
        <v>222</v>
      </c>
      <c r="E14392" t="s">
        <v>41</v>
      </c>
      <c r="F14392" t="s">
        <v>20998</v>
      </c>
      <c r="G14392" t="str">
        <f>"00021747"</f>
        <v>00021747</v>
      </c>
      <c r="H14392">
        <v>660</v>
      </c>
      <c r="I14392">
        <v>0</v>
      </c>
      <c r="J14392">
        <v>0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0</v>
      </c>
      <c r="Q14392">
        <v>0</v>
      </c>
      <c r="R14392">
        <v>12</v>
      </c>
      <c r="S14392">
        <v>84</v>
      </c>
      <c r="V14392">
        <v>0</v>
      </c>
      <c r="W14392">
        <v>744</v>
      </c>
    </row>
    <row r="14393" spans="1:23" x14ac:dyDescent="0.25">
      <c r="H14393" t="s">
        <v>20999</v>
      </c>
    </row>
    <row r="14394" spans="1:23" x14ac:dyDescent="0.25">
      <c r="A14394">
        <v>7194</v>
      </c>
      <c r="B14394">
        <v>2830</v>
      </c>
      <c r="C14394" t="s">
        <v>21000</v>
      </c>
      <c r="D14394" t="s">
        <v>83</v>
      </c>
      <c r="E14394" t="s">
        <v>222</v>
      </c>
      <c r="F14394" t="s">
        <v>21001</v>
      </c>
      <c r="G14394" t="str">
        <f>"201511007622"</f>
        <v>201511007622</v>
      </c>
      <c r="H14394">
        <v>660</v>
      </c>
      <c r="I14394">
        <v>0</v>
      </c>
      <c r="J14394">
        <v>0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  <c r="R14394">
        <v>12</v>
      </c>
      <c r="S14394">
        <v>84</v>
      </c>
      <c r="V14394">
        <v>0</v>
      </c>
      <c r="W14394">
        <v>744</v>
      </c>
    </row>
    <row r="14395" spans="1:23" x14ac:dyDescent="0.25">
      <c r="H14395" t="s">
        <v>21002</v>
      </c>
    </row>
    <row r="14396" spans="1:23" x14ac:dyDescent="0.25">
      <c r="A14396">
        <v>7195</v>
      </c>
      <c r="B14396">
        <v>7294</v>
      </c>
      <c r="C14396" t="s">
        <v>21003</v>
      </c>
      <c r="D14396" t="s">
        <v>651</v>
      </c>
      <c r="E14396" t="s">
        <v>122</v>
      </c>
      <c r="F14396" t="s">
        <v>21004</v>
      </c>
      <c r="G14396" t="str">
        <f>"201511038717"</f>
        <v>201511038717</v>
      </c>
      <c r="H14396" t="s">
        <v>21005</v>
      </c>
      <c r="I14396">
        <v>0</v>
      </c>
      <c r="J14396">
        <v>0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  <c r="R14396">
        <v>0</v>
      </c>
      <c r="S14396">
        <v>0</v>
      </c>
      <c r="V14396">
        <v>0</v>
      </c>
      <c r="W14396" t="s">
        <v>21005</v>
      </c>
    </row>
    <row r="14397" spans="1:23" x14ac:dyDescent="0.25">
      <c r="H14397">
        <v>873</v>
      </c>
    </row>
    <row r="14398" spans="1:23" x14ac:dyDescent="0.25">
      <c r="A14398">
        <v>7196</v>
      </c>
      <c r="B14398">
        <v>3164</v>
      </c>
      <c r="C14398" t="s">
        <v>21006</v>
      </c>
      <c r="D14398" t="s">
        <v>14</v>
      </c>
      <c r="E14398" t="s">
        <v>21007</v>
      </c>
      <c r="F14398" t="s">
        <v>21008</v>
      </c>
      <c r="G14398" t="str">
        <f>"00082885"</f>
        <v>00082885</v>
      </c>
      <c r="H14398" t="s">
        <v>21005</v>
      </c>
      <c r="I14398">
        <v>0</v>
      </c>
      <c r="J14398">
        <v>0</v>
      </c>
      <c r="K14398">
        <v>0</v>
      </c>
      <c r="L14398">
        <v>0</v>
      </c>
      <c r="M14398">
        <v>0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V14398">
        <v>2</v>
      </c>
      <c r="W14398" t="s">
        <v>21005</v>
      </c>
    </row>
    <row r="14399" spans="1:23" x14ac:dyDescent="0.25">
      <c r="H14399">
        <v>876</v>
      </c>
    </row>
    <row r="14400" spans="1:23" x14ac:dyDescent="0.25">
      <c r="A14400">
        <v>7197</v>
      </c>
      <c r="B14400">
        <v>1225</v>
      </c>
      <c r="C14400" t="s">
        <v>1150</v>
      </c>
      <c r="D14400" t="s">
        <v>40</v>
      </c>
      <c r="E14400" t="s">
        <v>407</v>
      </c>
      <c r="F14400" t="s">
        <v>7150</v>
      </c>
      <c r="G14400" t="str">
        <f>"00055478"</f>
        <v>00055478</v>
      </c>
      <c r="H14400" t="s">
        <v>4560</v>
      </c>
      <c r="I14400">
        <v>0</v>
      </c>
      <c r="J14400">
        <v>0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V14400">
        <v>0</v>
      </c>
      <c r="W14400" t="s">
        <v>4560</v>
      </c>
    </row>
    <row r="14401" spans="1:23" x14ac:dyDescent="0.25">
      <c r="H14401" t="s">
        <v>7151</v>
      </c>
    </row>
    <row r="14402" spans="1:23" x14ac:dyDescent="0.25">
      <c r="A14402">
        <v>7198</v>
      </c>
      <c r="B14402">
        <v>4842</v>
      </c>
      <c r="C14402" t="s">
        <v>21009</v>
      </c>
      <c r="D14402" t="s">
        <v>192</v>
      </c>
      <c r="E14402" t="s">
        <v>60</v>
      </c>
      <c r="F14402" t="s">
        <v>21010</v>
      </c>
      <c r="G14402" t="str">
        <f>"00097505"</f>
        <v>00097505</v>
      </c>
      <c r="H14402" t="s">
        <v>4560</v>
      </c>
      <c r="I14402">
        <v>0</v>
      </c>
      <c r="J14402">
        <v>0</v>
      </c>
      <c r="K14402">
        <v>0</v>
      </c>
      <c r="L14402">
        <v>0</v>
      </c>
      <c r="M14402">
        <v>0</v>
      </c>
      <c r="N14402">
        <v>0</v>
      </c>
      <c r="O14402">
        <v>0</v>
      </c>
      <c r="P14402">
        <v>0</v>
      </c>
      <c r="Q14402">
        <v>0</v>
      </c>
      <c r="R14402">
        <v>0</v>
      </c>
      <c r="S14402">
        <v>0</v>
      </c>
      <c r="V14402">
        <v>0</v>
      </c>
      <c r="W14402" t="s">
        <v>4560</v>
      </c>
    </row>
    <row r="14403" spans="1:23" x14ac:dyDescent="0.25">
      <c r="H14403" t="s">
        <v>21011</v>
      </c>
    </row>
    <row r="14404" spans="1:23" x14ac:dyDescent="0.25">
      <c r="A14404">
        <v>7199</v>
      </c>
      <c r="B14404">
        <v>945</v>
      </c>
      <c r="C14404" t="s">
        <v>1245</v>
      </c>
      <c r="D14404" t="s">
        <v>21012</v>
      </c>
      <c r="E14404" t="s">
        <v>15</v>
      </c>
      <c r="F14404" t="s">
        <v>21013</v>
      </c>
      <c r="G14404" t="str">
        <f>"00025890"</f>
        <v>00025890</v>
      </c>
      <c r="H14404" t="s">
        <v>4560</v>
      </c>
      <c r="I14404">
        <v>0</v>
      </c>
      <c r="J14404">
        <v>0</v>
      </c>
      <c r="K14404">
        <v>0</v>
      </c>
      <c r="L14404">
        <v>0</v>
      </c>
      <c r="M14404">
        <v>0</v>
      </c>
      <c r="N14404">
        <v>0</v>
      </c>
      <c r="O14404">
        <v>0</v>
      </c>
      <c r="P14404">
        <v>0</v>
      </c>
      <c r="Q14404">
        <v>0</v>
      </c>
      <c r="R14404">
        <v>0</v>
      </c>
      <c r="S14404">
        <v>0</v>
      </c>
      <c r="V14404">
        <v>0</v>
      </c>
      <c r="W14404" t="s">
        <v>4560</v>
      </c>
    </row>
    <row r="14405" spans="1:23" x14ac:dyDescent="0.25">
      <c r="H14405" t="s">
        <v>21014</v>
      </c>
    </row>
    <row r="14406" spans="1:23" x14ac:dyDescent="0.25">
      <c r="A14406">
        <v>7200</v>
      </c>
      <c r="B14406">
        <v>8270</v>
      </c>
      <c r="C14406" t="s">
        <v>21015</v>
      </c>
      <c r="D14406" t="s">
        <v>116</v>
      </c>
      <c r="E14406" t="s">
        <v>15</v>
      </c>
      <c r="F14406" t="s">
        <v>21016</v>
      </c>
      <c r="G14406" t="str">
        <f>"00088604"</f>
        <v>00088604</v>
      </c>
      <c r="H14406" t="s">
        <v>4560</v>
      </c>
      <c r="I14406">
        <v>0</v>
      </c>
      <c r="J14406">
        <v>0</v>
      </c>
      <c r="K14406">
        <v>0</v>
      </c>
      <c r="L14406">
        <v>0</v>
      </c>
      <c r="M14406">
        <v>0</v>
      </c>
      <c r="N14406">
        <v>0</v>
      </c>
      <c r="O14406">
        <v>0</v>
      </c>
      <c r="P14406">
        <v>0</v>
      </c>
      <c r="Q14406">
        <v>0</v>
      </c>
      <c r="R14406">
        <v>0</v>
      </c>
      <c r="S14406">
        <v>0</v>
      </c>
      <c r="V14406">
        <v>2</v>
      </c>
      <c r="W14406" t="s">
        <v>4560</v>
      </c>
    </row>
    <row r="14407" spans="1:23" x14ac:dyDescent="0.25">
      <c r="H14407" t="s">
        <v>5134</v>
      </c>
    </row>
    <row r="14408" spans="1:23" x14ac:dyDescent="0.25">
      <c r="A14408">
        <v>7201</v>
      </c>
      <c r="B14408">
        <v>7428</v>
      </c>
      <c r="C14408" t="s">
        <v>21017</v>
      </c>
      <c r="D14408" t="s">
        <v>1449</v>
      </c>
      <c r="E14408" t="s">
        <v>70</v>
      </c>
      <c r="F14408" t="s">
        <v>21018</v>
      </c>
      <c r="G14408" t="str">
        <f>"00080193"</f>
        <v>00080193</v>
      </c>
      <c r="H14408" t="s">
        <v>4560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0</v>
      </c>
      <c r="R14408">
        <v>0</v>
      </c>
      <c r="S14408">
        <v>0</v>
      </c>
      <c r="V14408">
        <v>0</v>
      </c>
      <c r="W14408" t="s">
        <v>4560</v>
      </c>
    </row>
    <row r="14409" spans="1:23" x14ac:dyDescent="0.25">
      <c r="H14409" t="s">
        <v>3725</v>
      </c>
    </row>
    <row r="14410" spans="1:23" x14ac:dyDescent="0.25">
      <c r="A14410">
        <v>7202</v>
      </c>
      <c r="B14410">
        <v>542</v>
      </c>
      <c r="C14410" t="s">
        <v>21019</v>
      </c>
      <c r="D14410" t="s">
        <v>21020</v>
      </c>
      <c r="E14410" t="s">
        <v>165</v>
      </c>
      <c r="F14410" t="s">
        <v>21021</v>
      </c>
      <c r="G14410" t="str">
        <f>"00021070"</f>
        <v>00021070</v>
      </c>
      <c r="H14410" t="s">
        <v>4560</v>
      </c>
      <c r="I14410">
        <v>0</v>
      </c>
      <c r="J14410">
        <v>0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0</v>
      </c>
      <c r="R14410">
        <v>0</v>
      </c>
      <c r="S14410">
        <v>0</v>
      </c>
      <c r="V14410">
        <v>0</v>
      </c>
      <c r="W14410" t="s">
        <v>4560</v>
      </c>
    </row>
    <row r="14411" spans="1:23" x14ac:dyDescent="0.25">
      <c r="H14411" t="s">
        <v>21022</v>
      </c>
    </row>
    <row r="14412" spans="1:23" x14ac:dyDescent="0.25">
      <c r="A14412">
        <v>7203</v>
      </c>
      <c r="B14412">
        <v>9531</v>
      </c>
      <c r="C14412" t="s">
        <v>3393</v>
      </c>
      <c r="D14412" t="s">
        <v>140</v>
      </c>
      <c r="E14412" t="s">
        <v>15</v>
      </c>
      <c r="F14412" t="s">
        <v>21023</v>
      </c>
      <c r="G14412" t="str">
        <f>"201505000393"</f>
        <v>201505000393</v>
      </c>
      <c r="H14412" t="s">
        <v>4560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0</v>
      </c>
      <c r="R14412">
        <v>0</v>
      </c>
      <c r="S14412">
        <v>0</v>
      </c>
      <c r="V14412">
        <v>1</v>
      </c>
      <c r="W14412" t="s">
        <v>4560</v>
      </c>
    </row>
    <row r="14413" spans="1:23" x14ac:dyDescent="0.25">
      <c r="H14413" t="s">
        <v>21024</v>
      </c>
    </row>
    <row r="14414" spans="1:23" x14ac:dyDescent="0.25">
      <c r="A14414">
        <v>7204</v>
      </c>
      <c r="B14414">
        <v>6452</v>
      </c>
      <c r="C14414" t="s">
        <v>21025</v>
      </c>
      <c r="D14414" t="s">
        <v>21026</v>
      </c>
      <c r="E14414" t="s">
        <v>192</v>
      </c>
      <c r="F14414" t="s">
        <v>21027</v>
      </c>
      <c r="G14414" t="str">
        <f>"00054486"</f>
        <v>00054486</v>
      </c>
      <c r="H14414" t="s">
        <v>4560</v>
      </c>
      <c r="I14414">
        <v>0</v>
      </c>
      <c r="J14414">
        <v>0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0</v>
      </c>
      <c r="R14414">
        <v>0</v>
      </c>
      <c r="S14414">
        <v>0</v>
      </c>
      <c r="V14414">
        <v>0</v>
      </c>
      <c r="W14414" t="s">
        <v>4560</v>
      </c>
    </row>
    <row r="14415" spans="1:23" x14ac:dyDescent="0.25">
      <c r="H14415">
        <v>815</v>
      </c>
    </row>
    <row r="14416" spans="1:23" x14ac:dyDescent="0.25">
      <c r="A14416">
        <v>7205</v>
      </c>
      <c r="B14416">
        <v>6839</v>
      </c>
      <c r="C14416" t="s">
        <v>12883</v>
      </c>
      <c r="D14416" t="s">
        <v>112</v>
      </c>
      <c r="E14416" t="s">
        <v>70</v>
      </c>
      <c r="F14416" t="s">
        <v>21028</v>
      </c>
      <c r="G14416" t="str">
        <f>"00095884"</f>
        <v>00095884</v>
      </c>
      <c r="H14416" t="s">
        <v>4560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  <c r="Q14416">
        <v>0</v>
      </c>
      <c r="R14416">
        <v>0</v>
      </c>
      <c r="S14416">
        <v>0</v>
      </c>
      <c r="V14416">
        <v>0</v>
      </c>
      <c r="W14416" t="s">
        <v>4560</v>
      </c>
    </row>
    <row r="14417" spans="1:23" x14ac:dyDescent="0.25">
      <c r="H14417" t="s">
        <v>21029</v>
      </c>
    </row>
    <row r="14418" spans="1:23" x14ac:dyDescent="0.25">
      <c r="A14418">
        <v>7206</v>
      </c>
      <c r="B14418">
        <v>4551</v>
      </c>
      <c r="C14418" t="s">
        <v>21030</v>
      </c>
      <c r="D14418" t="s">
        <v>640</v>
      </c>
      <c r="E14418" t="s">
        <v>18459</v>
      </c>
      <c r="F14418" t="s">
        <v>21031</v>
      </c>
      <c r="G14418" t="str">
        <f>"00088242"</f>
        <v>00088242</v>
      </c>
      <c r="H14418" t="s">
        <v>4560</v>
      </c>
      <c r="I14418">
        <v>0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0</v>
      </c>
      <c r="Q14418">
        <v>0</v>
      </c>
      <c r="R14418">
        <v>0</v>
      </c>
      <c r="S14418">
        <v>0</v>
      </c>
      <c r="V14418">
        <v>1</v>
      </c>
      <c r="W14418" t="s">
        <v>4560</v>
      </c>
    </row>
    <row r="14419" spans="1:23" x14ac:dyDescent="0.25">
      <c r="H14419" t="s">
        <v>21032</v>
      </c>
    </row>
    <row r="14420" spans="1:23" x14ac:dyDescent="0.25">
      <c r="A14420">
        <v>7207</v>
      </c>
      <c r="B14420">
        <v>8925</v>
      </c>
      <c r="C14420" t="s">
        <v>2522</v>
      </c>
      <c r="D14420" t="s">
        <v>237</v>
      </c>
      <c r="E14420" t="s">
        <v>41</v>
      </c>
      <c r="F14420" t="s">
        <v>21033</v>
      </c>
      <c r="G14420" t="str">
        <f>"00021173"</f>
        <v>00021173</v>
      </c>
      <c r="H14420" t="s">
        <v>8509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0</v>
      </c>
      <c r="R14420">
        <v>11</v>
      </c>
      <c r="S14420">
        <v>77</v>
      </c>
      <c r="V14420">
        <v>0</v>
      </c>
      <c r="W14420" t="s">
        <v>4560</v>
      </c>
    </row>
    <row r="14421" spans="1:23" x14ac:dyDescent="0.25">
      <c r="H14421" t="s">
        <v>21034</v>
      </c>
    </row>
    <row r="14422" spans="1:23" x14ac:dyDescent="0.25">
      <c r="A14422">
        <v>7208</v>
      </c>
      <c r="B14422">
        <v>4771</v>
      </c>
      <c r="C14422" t="s">
        <v>2785</v>
      </c>
      <c r="D14422" t="s">
        <v>187</v>
      </c>
      <c r="E14422" t="s">
        <v>70</v>
      </c>
      <c r="F14422" t="s">
        <v>21035</v>
      </c>
      <c r="G14422" t="str">
        <f>"201511039074"</f>
        <v>201511039074</v>
      </c>
      <c r="H14422" t="s">
        <v>10089</v>
      </c>
      <c r="I14422">
        <v>0</v>
      </c>
      <c r="J14422">
        <v>0</v>
      </c>
      <c r="K14422">
        <v>0</v>
      </c>
      <c r="L14422">
        <v>0</v>
      </c>
      <c r="M14422">
        <v>0</v>
      </c>
      <c r="N14422">
        <v>0</v>
      </c>
      <c r="O14422">
        <v>0</v>
      </c>
      <c r="P14422">
        <v>0</v>
      </c>
      <c r="Q14422">
        <v>0</v>
      </c>
      <c r="R14422">
        <v>6</v>
      </c>
      <c r="S14422">
        <v>42</v>
      </c>
      <c r="T14422">
        <v>6</v>
      </c>
      <c r="U14422" t="s">
        <v>2343</v>
      </c>
      <c r="V14422">
        <v>2</v>
      </c>
      <c r="W14422" t="s">
        <v>21036</v>
      </c>
    </row>
    <row r="14423" spans="1:23" x14ac:dyDescent="0.25">
      <c r="H14423" t="s">
        <v>2909</v>
      </c>
    </row>
    <row r="14424" spans="1:23" x14ac:dyDescent="0.25">
      <c r="A14424">
        <v>7209</v>
      </c>
      <c r="B14424">
        <v>3207</v>
      </c>
      <c r="C14424" t="s">
        <v>21037</v>
      </c>
      <c r="D14424" t="s">
        <v>570</v>
      </c>
      <c r="E14424" t="s">
        <v>55</v>
      </c>
      <c r="F14424" t="s">
        <v>21038</v>
      </c>
      <c r="G14424" t="str">
        <f>"201511022016"</f>
        <v>201511022016</v>
      </c>
      <c r="H14424" t="s">
        <v>20312</v>
      </c>
      <c r="I14424">
        <v>0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0</v>
      </c>
      <c r="R14424">
        <v>17</v>
      </c>
      <c r="S14424">
        <v>119</v>
      </c>
      <c r="V14424">
        <v>0</v>
      </c>
      <c r="W14424" t="s">
        <v>21036</v>
      </c>
    </row>
    <row r="14425" spans="1:23" x14ac:dyDescent="0.25">
      <c r="H14425" t="s">
        <v>21039</v>
      </c>
    </row>
    <row r="14426" spans="1:23" x14ac:dyDescent="0.25">
      <c r="A14426">
        <v>7210</v>
      </c>
      <c r="B14426">
        <v>6650</v>
      </c>
      <c r="C14426" t="s">
        <v>3070</v>
      </c>
      <c r="D14426" t="s">
        <v>326</v>
      </c>
      <c r="E14426" t="s">
        <v>196</v>
      </c>
      <c r="F14426" t="s">
        <v>21040</v>
      </c>
      <c r="G14426" t="str">
        <f>"00092111"</f>
        <v>00092111</v>
      </c>
      <c r="H14426" t="s">
        <v>7677</v>
      </c>
      <c r="I14426">
        <v>0</v>
      </c>
      <c r="J14426">
        <v>30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0</v>
      </c>
      <c r="Q14426">
        <v>0</v>
      </c>
      <c r="R14426">
        <v>0</v>
      </c>
      <c r="S14426">
        <v>0</v>
      </c>
      <c r="V14426">
        <v>1</v>
      </c>
      <c r="W14426" t="s">
        <v>21041</v>
      </c>
    </row>
    <row r="14427" spans="1:23" x14ac:dyDescent="0.25">
      <c r="H14427" t="s">
        <v>21042</v>
      </c>
    </row>
    <row r="14428" spans="1:23" x14ac:dyDescent="0.25">
      <c r="A14428">
        <v>7211</v>
      </c>
      <c r="B14428">
        <v>2079</v>
      </c>
      <c r="C14428" t="s">
        <v>20629</v>
      </c>
      <c r="D14428" t="s">
        <v>65</v>
      </c>
      <c r="E14428" t="s">
        <v>188</v>
      </c>
      <c r="F14428" t="s">
        <v>20630</v>
      </c>
      <c r="G14428" t="str">
        <f>"201502001669"</f>
        <v>201502001669</v>
      </c>
      <c r="H14428" t="s">
        <v>20631</v>
      </c>
      <c r="I14428">
        <v>150</v>
      </c>
      <c r="J14428">
        <v>0</v>
      </c>
      <c r="K14428">
        <v>0</v>
      </c>
      <c r="L14428">
        <v>0</v>
      </c>
      <c r="M14428">
        <v>0</v>
      </c>
      <c r="N14428">
        <v>0</v>
      </c>
      <c r="O14428">
        <v>0</v>
      </c>
      <c r="P14428">
        <v>0</v>
      </c>
      <c r="Q14428">
        <v>0</v>
      </c>
      <c r="R14428">
        <v>0</v>
      </c>
      <c r="S14428">
        <v>0</v>
      </c>
      <c r="V14428">
        <v>0</v>
      </c>
      <c r="W14428" t="s">
        <v>21043</v>
      </c>
    </row>
    <row r="14429" spans="1:23" x14ac:dyDescent="0.25">
      <c r="H14429" t="s">
        <v>20633</v>
      </c>
    </row>
    <row r="14430" spans="1:23" x14ac:dyDescent="0.25">
      <c r="A14430">
        <v>7212</v>
      </c>
      <c r="B14430">
        <v>2468</v>
      </c>
      <c r="C14430" t="s">
        <v>16916</v>
      </c>
      <c r="D14430" t="s">
        <v>5642</v>
      </c>
      <c r="E14430" t="s">
        <v>51</v>
      </c>
      <c r="F14430" t="s">
        <v>21044</v>
      </c>
      <c r="G14430" t="str">
        <f>"201511009221"</f>
        <v>201511009221</v>
      </c>
      <c r="H14430" t="s">
        <v>20631</v>
      </c>
      <c r="I14430">
        <v>150</v>
      </c>
      <c r="J14430">
        <v>0</v>
      </c>
      <c r="K14430">
        <v>0</v>
      </c>
      <c r="L14430">
        <v>0</v>
      </c>
      <c r="M14430">
        <v>0</v>
      </c>
      <c r="N14430">
        <v>0</v>
      </c>
      <c r="O14430">
        <v>0</v>
      </c>
      <c r="P14430">
        <v>0</v>
      </c>
      <c r="Q14430">
        <v>0</v>
      </c>
      <c r="R14430">
        <v>0</v>
      </c>
      <c r="S14430">
        <v>0</v>
      </c>
      <c r="V14430">
        <v>1</v>
      </c>
      <c r="W14430" t="s">
        <v>21043</v>
      </c>
    </row>
    <row r="14431" spans="1:23" x14ac:dyDescent="0.25">
      <c r="H14431" t="s">
        <v>21045</v>
      </c>
    </row>
    <row r="14432" spans="1:23" x14ac:dyDescent="0.25">
      <c r="A14432">
        <v>7213</v>
      </c>
      <c r="B14432">
        <v>7966</v>
      </c>
      <c r="C14432" t="s">
        <v>21046</v>
      </c>
      <c r="D14432" t="s">
        <v>188</v>
      </c>
      <c r="E14432" t="s">
        <v>70</v>
      </c>
      <c r="F14432" t="s">
        <v>21047</v>
      </c>
      <c r="G14432" t="str">
        <f>"201511022229"</f>
        <v>201511022229</v>
      </c>
      <c r="H14432">
        <v>605</v>
      </c>
      <c r="I14432">
        <v>0</v>
      </c>
      <c r="J14432">
        <v>0</v>
      </c>
      <c r="K14432">
        <v>0</v>
      </c>
      <c r="L14432">
        <v>0</v>
      </c>
      <c r="M14432">
        <v>0</v>
      </c>
      <c r="N14432">
        <v>0</v>
      </c>
      <c r="O14432">
        <v>0</v>
      </c>
      <c r="P14432">
        <v>0</v>
      </c>
      <c r="Q14432">
        <v>0</v>
      </c>
      <c r="R14432">
        <v>19</v>
      </c>
      <c r="S14432">
        <v>133</v>
      </c>
      <c r="V14432">
        <v>0</v>
      </c>
      <c r="W14432">
        <v>738</v>
      </c>
    </row>
    <row r="14433" spans="1:23" x14ac:dyDescent="0.25">
      <c r="H14433" t="s">
        <v>21048</v>
      </c>
    </row>
    <row r="14434" spans="1:23" x14ac:dyDescent="0.25">
      <c r="A14434">
        <v>7214</v>
      </c>
      <c r="B14434">
        <v>7955</v>
      </c>
      <c r="C14434" t="s">
        <v>21049</v>
      </c>
      <c r="D14434" t="s">
        <v>485</v>
      </c>
      <c r="E14434" t="s">
        <v>25</v>
      </c>
      <c r="F14434" t="s">
        <v>21050</v>
      </c>
      <c r="G14434" t="str">
        <f>"201511006396"</f>
        <v>201511006396</v>
      </c>
      <c r="H14434">
        <v>737</v>
      </c>
      <c r="I14434">
        <v>0</v>
      </c>
      <c r="J14434">
        <v>0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V14434">
        <v>2</v>
      </c>
      <c r="W14434">
        <v>737</v>
      </c>
    </row>
    <row r="14435" spans="1:23" x14ac:dyDescent="0.25">
      <c r="H14435" t="s">
        <v>21051</v>
      </c>
    </row>
    <row r="14436" spans="1:23" x14ac:dyDescent="0.25">
      <c r="A14436">
        <v>7215</v>
      </c>
      <c r="B14436">
        <v>3167</v>
      </c>
      <c r="C14436" t="s">
        <v>21052</v>
      </c>
      <c r="D14436" t="s">
        <v>21053</v>
      </c>
      <c r="E14436" t="s">
        <v>96</v>
      </c>
      <c r="F14436" t="s">
        <v>21054</v>
      </c>
      <c r="G14436" t="str">
        <f>"00079403"</f>
        <v>00079403</v>
      </c>
      <c r="H14436">
        <v>737</v>
      </c>
      <c r="I14436">
        <v>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0</v>
      </c>
      <c r="R14436">
        <v>0</v>
      </c>
      <c r="S14436">
        <v>0</v>
      </c>
      <c r="V14436">
        <v>3</v>
      </c>
      <c r="W14436">
        <v>737</v>
      </c>
    </row>
    <row r="14437" spans="1:23" x14ac:dyDescent="0.25">
      <c r="H14437" t="s">
        <v>21055</v>
      </c>
    </row>
    <row r="14438" spans="1:23" x14ac:dyDescent="0.25">
      <c r="A14438">
        <v>7216</v>
      </c>
      <c r="B14438">
        <v>4593</v>
      </c>
      <c r="C14438" t="s">
        <v>5949</v>
      </c>
      <c r="D14438" t="s">
        <v>79</v>
      </c>
      <c r="E14438" t="s">
        <v>130</v>
      </c>
      <c r="F14438" t="s">
        <v>21056</v>
      </c>
      <c r="G14438" t="str">
        <f>"201510002947"</f>
        <v>201510002947</v>
      </c>
      <c r="H14438">
        <v>737</v>
      </c>
      <c r="I14438">
        <v>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V14438">
        <v>0</v>
      </c>
      <c r="W14438">
        <v>737</v>
      </c>
    </row>
    <row r="14439" spans="1:23" x14ac:dyDescent="0.25">
      <c r="H14439" t="s">
        <v>21057</v>
      </c>
    </row>
    <row r="14440" spans="1:23" x14ac:dyDescent="0.25">
      <c r="A14440">
        <v>7217</v>
      </c>
      <c r="B14440">
        <v>6895</v>
      </c>
      <c r="C14440" t="s">
        <v>20634</v>
      </c>
      <c r="D14440" t="s">
        <v>489</v>
      </c>
      <c r="E14440" t="s">
        <v>1747</v>
      </c>
      <c r="F14440" t="s">
        <v>20635</v>
      </c>
      <c r="G14440" t="str">
        <f>"00097026"</f>
        <v>00097026</v>
      </c>
      <c r="H14440">
        <v>737</v>
      </c>
      <c r="I14440">
        <v>0</v>
      </c>
      <c r="J14440">
        <v>0</v>
      </c>
      <c r="K14440">
        <v>0</v>
      </c>
      <c r="L14440">
        <v>0</v>
      </c>
      <c r="M14440">
        <v>0</v>
      </c>
      <c r="N14440">
        <v>0</v>
      </c>
      <c r="O14440">
        <v>0</v>
      </c>
      <c r="P14440">
        <v>0</v>
      </c>
      <c r="Q14440">
        <v>0</v>
      </c>
      <c r="R14440">
        <v>0</v>
      </c>
      <c r="S14440">
        <v>0</v>
      </c>
      <c r="V14440">
        <v>0</v>
      </c>
      <c r="W14440">
        <v>737</v>
      </c>
    </row>
    <row r="14441" spans="1:23" x14ac:dyDescent="0.25">
      <c r="H14441" t="s">
        <v>2027</v>
      </c>
    </row>
    <row r="14442" spans="1:23" x14ac:dyDescent="0.25">
      <c r="A14442">
        <v>7218</v>
      </c>
      <c r="B14442">
        <v>3210</v>
      </c>
      <c r="C14442" t="s">
        <v>21058</v>
      </c>
      <c r="D14442" t="s">
        <v>383</v>
      </c>
      <c r="E14442" t="s">
        <v>15</v>
      </c>
      <c r="F14442" t="s">
        <v>21059</v>
      </c>
      <c r="G14442" t="str">
        <f>"00045533"</f>
        <v>00045533</v>
      </c>
      <c r="H14442">
        <v>737</v>
      </c>
      <c r="I14442">
        <v>0</v>
      </c>
      <c r="J14442">
        <v>0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  <c r="R14442">
        <v>0</v>
      </c>
      <c r="S14442">
        <v>0</v>
      </c>
      <c r="V14442">
        <v>0</v>
      </c>
      <c r="W14442">
        <v>737</v>
      </c>
    </row>
    <row r="14443" spans="1:23" x14ac:dyDescent="0.25">
      <c r="H14443" t="s">
        <v>21060</v>
      </c>
    </row>
    <row r="14444" spans="1:23" x14ac:dyDescent="0.25">
      <c r="A14444">
        <v>7219</v>
      </c>
      <c r="B14444">
        <v>6881</v>
      </c>
      <c r="C14444" t="s">
        <v>21061</v>
      </c>
      <c r="D14444" t="s">
        <v>4937</v>
      </c>
      <c r="E14444" t="s">
        <v>672</v>
      </c>
      <c r="F14444" t="s">
        <v>21062</v>
      </c>
      <c r="G14444" t="str">
        <f>"00086668"</f>
        <v>00086668</v>
      </c>
      <c r="H14444">
        <v>737</v>
      </c>
      <c r="I14444">
        <v>0</v>
      </c>
      <c r="J14444">
        <v>0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V14444">
        <v>0</v>
      </c>
      <c r="W14444">
        <v>737</v>
      </c>
    </row>
    <row r="14445" spans="1:23" x14ac:dyDescent="0.25">
      <c r="H14445" t="s">
        <v>21063</v>
      </c>
    </row>
    <row r="14446" spans="1:23" x14ac:dyDescent="0.25">
      <c r="A14446">
        <v>7220</v>
      </c>
      <c r="B14446">
        <v>3052</v>
      </c>
      <c r="C14446" t="s">
        <v>3466</v>
      </c>
      <c r="D14446" t="s">
        <v>21064</v>
      </c>
      <c r="E14446" t="s">
        <v>25</v>
      </c>
      <c r="F14446" t="s">
        <v>21065</v>
      </c>
      <c r="G14446" t="str">
        <f>"201511013849"</f>
        <v>201511013849</v>
      </c>
      <c r="H14446">
        <v>737</v>
      </c>
      <c r="I14446">
        <v>0</v>
      </c>
      <c r="J14446">
        <v>0</v>
      </c>
      <c r="K14446">
        <v>0</v>
      </c>
      <c r="L14446">
        <v>0</v>
      </c>
      <c r="M14446">
        <v>0</v>
      </c>
      <c r="N14446">
        <v>0</v>
      </c>
      <c r="O14446">
        <v>0</v>
      </c>
      <c r="P14446">
        <v>0</v>
      </c>
      <c r="Q14446">
        <v>0</v>
      </c>
      <c r="R14446">
        <v>0</v>
      </c>
      <c r="S14446">
        <v>0</v>
      </c>
      <c r="V14446">
        <v>0</v>
      </c>
      <c r="W14446">
        <v>737</v>
      </c>
    </row>
    <row r="14447" spans="1:23" x14ac:dyDescent="0.25">
      <c r="H14447" t="s">
        <v>21066</v>
      </c>
    </row>
    <row r="14448" spans="1:23" x14ac:dyDescent="0.25">
      <c r="A14448">
        <v>7221</v>
      </c>
      <c r="B14448">
        <v>8165</v>
      </c>
      <c r="C14448" t="s">
        <v>21067</v>
      </c>
      <c r="D14448" t="s">
        <v>36</v>
      </c>
      <c r="E14448" t="s">
        <v>122</v>
      </c>
      <c r="F14448" t="s">
        <v>21068</v>
      </c>
      <c r="G14448" t="str">
        <f>"00022088"</f>
        <v>00022088</v>
      </c>
      <c r="H14448">
        <v>737</v>
      </c>
      <c r="I14448">
        <v>0</v>
      </c>
      <c r="J14448">
        <v>0</v>
      </c>
      <c r="K14448">
        <v>0</v>
      </c>
      <c r="L14448">
        <v>0</v>
      </c>
      <c r="M14448">
        <v>0</v>
      </c>
      <c r="N14448">
        <v>0</v>
      </c>
      <c r="O14448">
        <v>0</v>
      </c>
      <c r="P14448">
        <v>0</v>
      </c>
      <c r="Q14448">
        <v>0</v>
      </c>
      <c r="R14448">
        <v>0</v>
      </c>
      <c r="S14448">
        <v>0</v>
      </c>
      <c r="V14448">
        <v>0</v>
      </c>
      <c r="W14448">
        <v>737</v>
      </c>
    </row>
    <row r="14449" spans="1:23" x14ac:dyDescent="0.25">
      <c r="H14449" t="s">
        <v>21069</v>
      </c>
    </row>
    <row r="14450" spans="1:23" x14ac:dyDescent="0.25">
      <c r="A14450">
        <v>7222</v>
      </c>
      <c r="B14450">
        <v>4529</v>
      </c>
      <c r="C14450" t="s">
        <v>9777</v>
      </c>
      <c r="D14450" t="s">
        <v>31</v>
      </c>
      <c r="E14450" t="s">
        <v>196</v>
      </c>
      <c r="F14450" t="s">
        <v>21070</v>
      </c>
      <c r="G14450" t="str">
        <f>"00024956"</f>
        <v>00024956</v>
      </c>
      <c r="H14450">
        <v>737</v>
      </c>
      <c r="I14450">
        <v>0</v>
      </c>
      <c r="J14450">
        <v>0</v>
      </c>
      <c r="K14450">
        <v>0</v>
      </c>
      <c r="L14450">
        <v>0</v>
      </c>
      <c r="M14450">
        <v>0</v>
      </c>
      <c r="N14450">
        <v>0</v>
      </c>
      <c r="O14450">
        <v>0</v>
      </c>
      <c r="P14450">
        <v>0</v>
      </c>
      <c r="Q14450">
        <v>0</v>
      </c>
      <c r="R14450">
        <v>0</v>
      </c>
      <c r="S14450">
        <v>0</v>
      </c>
      <c r="V14450">
        <v>2</v>
      </c>
      <c r="W14450">
        <v>737</v>
      </c>
    </row>
    <row r="14451" spans="1:23" x14ac:dyDescent="0.25">
      <c r="H14451">
        <v>847</v>
      </c>
    </row>
    <row r="14452" spans="1:23" x14ac:dyDescent="0.25">
      <c r="A14452">
        <v>7223</v>
      </c>
      <c r="B14452">
        <v>10285</v>
      </c>
      <c r="C14452" t="s">
        <v>21071</v>
      </c>
      <c r="D14452" t="s">
        <v>40</v>
      </c>
      <c r="E14452" t="s">
        <v>51</v>
      </c>
      <c r="F14452" t="s">
        <v>21072</v>
      </c>
      <c r="G14452" t="str">
        <f>"201511036886"</f>
        <v>201511036886</v>
      </c>
      <c r="H14452">
        <v>660</v>
      </c>
      <c r="I14452">
        <v>0</v>
      </c>
      <c r="J14452">
        <v>0</v>
      </c>
      <c r="K14452">
        <v>0</v>
      </c>
      <c r="L14452">
        <v>0</v>
      </c>
      <c r="M14452">
        <v>0</v>
      </c>
      <c r="N14452">
        <v>0</v>
      </c>
      <c r="O14452">
        <v>0</v>
      </c>
      <c r="P14452">
        <v>0</v>
      </c>
      <c r="Q14452">
        <v>0</v>
      </c>
      <c r="R14452">
        <v>11</v>
      </c>
      <c r="S14452">
        <v>77</v>
      </c>
      <c r="V14452">
        <v>0</v>
      </c>
      <c r="W14452">
        <v>737</v>
      </c>
    </row>
    <row r="14453" spans="1:23" x14ac:dyDescent="0.25">
      <c r="H14453" t="s">
        <v>21073</v>
      </c>
    </row>
    <row r="14454" spans="1:23" x14ac:dyDescent="0.25">
      <c r="A14454">
        <v>7224</v>
      </c>
      <c r="B14454">
        <v>1938</v>
      </c>
      <c r="C14454" t="s">
        <v>21074</v>
      </c>
      <c r="D14454" t="s">
        <v>79</v>
      </c>
      <c r="E14454" t="s">
        <v>4605</v>
      </c>
      <c r="F14454" t="s">
        <v>21075</v>
      </c>
      <c r="G14454" t="str">
        <f>"00087203"</f>
        <v>00087203</v>
      </c>
      <c r="H14454" t="s">
        <v>7250</v>
      </c>
      <c r="I14454">
        <v>0</v>
      </c>
      <c r="J14454">
        <v>0</v>
      </c>
      <c r="K14454">
        <v>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0</v>
      </c>
      <c r="V14454">
        <v>1</v>
      </c>
      <c r="W14454" t="s">
        <v>7250</v>
      </c>
    </row>
    <row r="14455" spans="1:23" x14ac:dyDescent="0.25">
      <c r="H14455" t="s">
        <v>21076</v>
      </c>
    </row>
    <row r="14456" spans="1:23" x14ac:dyDescent="0.25">
      <c r="A14456">
        <v>7225</v>
      </c>
      <c r="B14456">
        <v>3408</v>
      </c>
      <c r="C14456" t="s">
        <v>21077</v>
      </c>
      <c r="D14456" t="s">
        <v>459</v>
      </c>
      <c r="E14456" t="s">
        <v>41</v>
      </c>
      <c r="F14456" t="s">
        <v>21078</v>
      </c>
      <c r="G14456" t="str">
        <f>"00047948"</f>
        <v>00047948</v>
      </c>
      <c r="H14456" t="s">
        <v>21079</v>
      </c>
      <c r="I14456">
        <v>0</v>
      </c>
      <c r="J14456">
        <v>50</v>
      </c>
      <c r="K14456">
        <v>0</v>
      </c>
      <c r="L14456">
        <v>0</v>
      </c>
      <c r="M14456">
        <v>0</v>
      </c>
      <c r="N14456">
        <v>0</v>
      </c>
      <c r="O14456">
        <v>0</v>
      </c>
      <c r="P14456">
        <v>0</v>
      </c>
      <c r="Q14456">
        <v>0</v>
      </c>
      <c r="R14456">
        <v>0</v>
      </c>
      <c r="S14456">
        <v>0</v>
      </c>
      <c r="V14456">
        <v>2</v>
      </c>
      <c r="W14456" t="s">
        <v>21080</v>
      </c>
    </row>
    <row r="14457" spans="1:23" x14ac:dyDescent="0.25">
      <c r="H14457" t="s">
        <v>21081</v>
      </c>
    </row>
    <row r="14458" spans="1:23" x14ac:dyDescent="0.25">
      <c r="A14458">
        <v>7226</v>
      </c>
      <c r="B14458">
        <v>7907</v>
      </c>
      <c r="C14458" t="s">
        <v>19004</v>
      </c>
      <c r="D14458" t="s">
        <v>19005</v>
      </c>
      <c r="E14458" t="s">
        <v>19006</v>
      </c>
      <c r="F14458" t="s">
        <v>19007</v>
      </c>
      <c r="G14458" t="str">
        <f>"00074815"</f>
        <v>00074815</v>
      </c>
      <c r="H14458">
        <v>693</v>
      </c>
      <c r="I14458">
        <v>0</v>
      </c>
      <c r="J14458">
        <v>0</v>
      </c>
      <c r="K14458">
        <v>0</v>
      </c>
      <c r="L14458">
        <v>0</v>
      </c>
      <c r="M14458">
        <v>0</v>
      </c>
      <c r="N14458">
        <v>0</v>
      </c>
      <c r="O14458">
        <v>0</v>
      </c>
      <c r="P14458">
        <v>0</v>
      </c>
      <c r="Q14458">
        <v>0</v>
      </c>
      <c r="R14458">
        <v>6</v>
      </c>
      <c r="S14458">
        <v>42</v>
      </c>
      <c r="V14458">
        <v>0</v>
      </c>
      <c r="W14458">
        <v>735</v>
      </c>
    </row>
    <row r="14459" spans="1:23" x14ac:dyDescent="0.25">
      <c r="H14459" t="s">
        <v>19008</v>
      </c>
    </row>
    <row r="14460" spans="1:23" x14ac:dyDescent="0.25">
      <c r="A14460">
        <v>7227</v>
      </c>
      <c r="B14460">
        <v>3504</v>
      </c>
      <c r="C14460" t="s">
        <v>7550</v>
      </c>
      <c r="D14460" t="s">
        <v>6527</v>
      </c>
      <c r="E14460" t="s">
        <v>25</v>
      </c>
      <c r="F14460" t="s">
        <v>21082</v>
      </c>
      <c r="G14460" t="str">
        <f>"201511008442"</f>
        <v>201511008442</v>
      </c>
      <c r="H14460">
        <v>693</v>
      </c>
      <c r="I14460">
        <v>0</v>
      </c>
      <c r="J14460">
        <v>0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0</v>
      </c>
      <c r="R14460">
        <v>6</v>
      </c>
      <c r="S14460">
        <v>42</v>
      </c>
      <c r="V14460">
        <v>0</v>
      </c>
      <c r="W14460">
        <v>735</v>
      </c>
    </row>
    <row r="14461" spans="1:23" x14ac:dyDescent="0.25">
      <c r="H14461">
        <v>815</v>
      </c>
    </row>
    <row r="14462" spans="1:23" x14ac:dyDescent="0.25">
      <c r="A14462">
        <v>7228</v>
      </c>
      <c r="B14462">
        <v>5225</v>
      </c>
      <c r="C14462" t="s">
        <v>21083</v>
      </c>
      <c r="D14462" t="s">
        <v>1499</v>
      </c>
      <c r="E14462" t="s">
        <v>2878</v>
      </c>
      <c r="F14462" t="s">
        <v>21084</v>
      </c>
      <c r="G14462" t="str">
        <f>"00026822"</f>
        <v>00026822</v>
      </c>
      <c r="H14462">
        <v>693</v>
      </c>
      <c r="I14462">
        <v>0</v>
      </c>
      <c r="J14462">
        <v>0</v>
      </c>
      <c r="K14462">
        <v>0</v>
      </c>
      <c r="L14462">
        <v>0</v>
      </c>
      <c r="M14462">
        <v>0</v>
      </c>
      <c r="N14462">
        <v>0</v>
      </c>
      <c r="O14462">
        <v>0</v>
      </c>
      <c r="P14462">
        <v>0</v>
      </c>
      <c r="Q14462">
        <v>0</v>
      </c>
      <c r="R14462">
        <v>6</v>
      </c>
      <c r="S14462">
        <v>42</v>
      </c>
      <c r="V14462">
        <v>2</v>
      </c>
      <c r="W14462">
        <v>735</v>
      </c>
    </row>
    <row r="14463" spans="1:23" x14ac:dyDescent="0.25">
      <c r="H14463" t="s">
        <v>21085</v>
      </c>
    </row>
    <row r="14464" spans="1:23" x14ac:dyDescent="0.25">
      <c r="A14464">
        <v>7229</v>
      </c>
      <c r="B14464">
        <v>748</v>
      </c>
      <c r="C14464" t="s">
        <v>15280</v>
      </c>
      <c r="D14464" t="s">
        <v>2353</v>
      </c>
      <c r="E14464" t="s">
        <v>810</v>
      </c>
      <c r="F14464" t="s">
        <v>21086</v>
      </c>
      <c r="G14464" t="str">
        <f>"00018198"</f>
        <v>00018198</v>
      </c>
      <c r="H14464">
        <v>693</v>
      </c>
      <c r="I14464">
        <v>0</v>
      </c>
      <c r="J14464">
        <v>0</v>
      </c>
      <c r="K14464">
        <v>0</v>
      </c>
      <c r="L14464">
        <v>0</v>
      </c>
      <c r="M14464">
        <v>0</v>
      </c>
      <c r="N14464">
        <v>0</v>
      </c>
      <c r="O14464">
        <v>0</v>
      </c>
      <c r="P14464">
        <v>0</v>
      </c>
      <c r="Q14464">
        <v>0</v>
      </c>
      <c r="R14464">
        <v>6</v>
      </c>
      <c r="S14464">
        <v>42</v>
      </c>
      <c r="V14464">
        <v>1</v>
      </c>
      <c r="W14464">
        <v>735</v>
      </c>
    </row>
    <row r="14465" spans="1:23" x14ac:dyDescent="0.25">
      <c r="H14465">
        <v>876</v>
      </c>
    </row>
    <row r="14466" spans="1:23" x14ac:dyDescent="0.25">
      <c r="A14466">
        <v>7230</v>
      </c>
      <c r="B14466">
        <v>3252</v>
      </c>
      <c r="C14466" t="s">
        <v>21087</v>
      </c>
      <c r="D14466" t="s">
        <v>1399</v>
      </c>
      <c r="E14466" t="s">
        <v>41</v>
      </c>
      <c r="F14466" t="s">
        <v>21088</v>
      </c>
      <c r="G14466" t="str">
        <f>"00024098"</f>
        <v>00024098</v>
      </c>
      <c r="H14466" t="s">
        <v>6217</v>
      </c>
      <c r="I14466">
        <v>0</v>
      </c>
      <c r="J14466">
        <v>0</v>
      </c>
      <c r="K14466">
        <v>0</v>
      </c>
      <c r="L14466">
        <v>0</v>
      </c>
      <c r="M14466">
        <v>0</v>
      </c>
      <c r="N14466">
        <v>0</v>
      </c>
      <c r="O14466">
        <v>0</v>
      </c>
      <c r="P14466">
        <v>0</v>
      </c>
      <c r="Q14466">
        <v>0</v>
      </c>
      <c r="R14466">
        <v>10</v>
      </c>
      <c r="S14466">
        <v>70</v>
      </c>
      <c r="T14466">
        <v>6</v>
      </c>
      <c r="U14466">
        <v>831</v>
      </c>
      <c r="V14466">
        <v>1</v>
      </c>
      <c r="W14466" t="s">
        <v>21089</v>
      </c>
    </row>
    <row r="14467" spans="1:23" x14ac:dyDescent="0.25">
      <c r="H14467">
        <v>831</v>
      </c>
    </row>
    <row r="14468" spans="1:23" x14ac:dyDescent="0.25">
      <c r="A14468">
        <v>7231</v>
      </c>
      <c r="B14468">
        <v>6113</v>
      </c>
      <c r="C14468" t="s">
        <v>4894</v>
      </c>
      <c r="D14468" t="s">
        <v>230</v>
      </c>
      <c r="E14468" t="s">
        <v>55</v>
      </c>
      <c r="F14468" t="s">
        <v>21090</v>
      </c>
      <c r="G14468" t="str">
        <f>"201511010115"</f>
        <v>201511010115</v>
      </c>
      <c r="H14468">
        <v>550</v>
      </c>
      <c r="I14468">
        <v>0</v>
      </c>
      <c r="J14468">
        <v>30</v>
      </c>
      <c r="K14468">
        <v>0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0</v>
      </c>
      <c r="R14468">
        <v>22</v>
      </c>
      <c r="S14468">
        <v>154</v>
      </c>
      <c r="V14468">
        <v>0</v>
      </c>
      <c r="W14468">
        <v>734</v>
      </c>
    </row>
    <row r="14469" spans="1:23" x14ac:dyDescent="0.25">
      <c r="H14469" t="s">
        <v>21091</v>
      </c>
    </row>
    <row r="14470" spans="1:23" x14ac:dyDescent="0.25">
      <c r="A14470">
        <v>7232</v>
      </c>
      <c r="B14470">
        <v>8242</v>
      </c>
      <c r="C14470" t="s">
        <v>21092</v>
      </c>
      <c r="D14470" t="s">
        <v>244</v>
      </c>
      <c r="E14470" t="s">
        <v>41</v>
      </c>
      <c r="F14470" t="s">
        <v>21093</v>
      </c>
      <c r="G14470" t="str">
        <f>"201511039453"</f>
        <v>201511039453</v>
      </c>
      <c r="H14470">
        <v>649</v>
      </c>
      <c r="I14470">
        <v>0</v>
      </c>
      <c r="J14470">
        <v>0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0</v>
      </c>
      <c r="Q14470">
        <v>0</v>
      </c>
      <c r="R14470">
        <v>12</v>
      </c>
      <c r="S14470">
        <v>84</v>
      </c>
      <c r="V14470">
        <v>0</v>
      </c>
      <c r="W14470">
        <v>733</v>
      </c>
    </row>
    <row r="14471" spans="1:23" x14ac:dyDescent="0.25">
      <c r="H14471" t="s">
        <v>21094</v>
      </c>
    </row>
    <row r="14472" spans="1:23" x14ac:dyDescent="0.25">
      <c r="A14472">
        <v>7233</v>
      </c>
      <c r="B14472">
        <v>9610</v>
      </c>
      <c r="C14472" t="s">
        <v>9373</v>
      </c>
      <c r="D14472" t="s">
        <v>50</v>
      </c>
      <c r="E14472" t="s">
        <v>116</v>
      </c>
      <c r="F14472" t="s">
        <v>21095</v>
      </c>
      <c r="G14472" t="str">
        <f>"00089371"</f>
        <v>00089371</v>
      </c>
      <c r="H14472">
        <v>605</v>
      </c>
      <c r="I14472">
        <v>0</v>
      </c>
      <c r="J14472">
        <v>30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0</v>
      </c>
      <c r="Q14472">
        <v>0</v>
      </c>
      <c r="R14472">
        <v>14</v>
      </c>
      <c r="S14472">
        <v>98</v>
      </c>
      <c r="V14472">
        <v>1</v>
      </c>
      <c r="W14472">
        <v>733</v>
      </c>
    </row>
    <row r="14473" spans="1:23" x14ac:dyDescent="0.25">
      <c r="H14473" t="s">
        <v>21096</v>
      </c>
    </row>
    <row r="14474" spans="1:23" x14ac:dyDescent="0.25">
      <c r="A14474">
        <v>7234</v>
      </c>
      <c r="B14474">
        <v>1050</v>
      </c>
      <c r="C14474" t="s">
        <v>21097</v>
      </c>
      <c r="D14474" t="s">
        <v>21098</v>
      </c>
      <c r="E14474" t="s">
        <v>21099</v>
      </c>
      <c r="F14474" t="s">
        <v>21100</v>
      </c>
      <c r="G14474" t="str">
        <f>"201102000838"</f>
        <v>201102000838</v>
      </c>
      <c r="H14474" t="s">
        <v>7294</v>
      </c>
      <c r="I14474">
        <v>0</v>
      </c>
      <c r="J14474">
        <v>0</v>
      </c>
      <c r="K14474">
        <v>0</v>
      </c>
      <c r="L14474">
        <v>0</v>
      </c>
      <c r="M14474">
        <v>0</v>
      </c>
      <c r="N14474">
        <v>0</v>
      </c>
      <c r="O14474">
        <v>0</v>
      </c>
      <c r="P14474">
        <v>0</v>
      </c>
      <c r="Q14474">
        <v>0</v>
      </c>
      <c r="R14474">
        <v>0</v>
      </c>
      <c r="S14474">
        <v>0</v>
      </c>
      <c r="V14474">
        <v>0</v>
      </c>
      <c r="W14474" t="s">
        <v>7294</v>
      </c>
    </row>
    <row r="14475" spans="1:23" x14ac:dyDescent="0.25">
      <c r="H14475" t="s">
        <v>21101</v>
      </c>
    </row>
    <row r="14476" spans="1:23" x14ac:dyDescent="0.25">
      <c r="A14476">
        <v>7235</v>
      </c>
      <c r="B14476">
        <v>8260</v>
      </c>
      <c r="C14476" t="s">
        <v>21102</v>
      </c>
      <c r="D14476" t="s">
        <v>1647</v>
      </c>
      <c r="E14476" t="s">
        <v>25</v>
      </c>
      <c r="F14476" t="s">
        <v>21103</v>
      </c>
      <c r="G14476" t="str">
        <f>"201511030787"</f>
        <v>201511030787</v>
      </c>
      <c r="H14476">
        <v>660</v>
      </c>
      <c r="I14476">
        <v>0</v>
      </c>
      <c r="J14476">
        <v>30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0</v>
      </c>
      <c r="Q14476">
        <v>0</v>
      </c>
      <c r="R14476">
        <v>6</v>
      </c>
      <c r="S14476">
        <v>42</v>
      </c>
      <c r="V14476">
        <v>0</v>
      </c>
      <c r="W14476">
        <v>732</v>
      </c>
    </row>
    <row r="14477" spans="1:23" x14ac:dyDescent="0.25">
      <c r="H14477" t="s">
        <v>21104</v>
      </c>
    </row>
    <row r="14478" spans="1:23" x14ac:dyDescent="0.25">
      <c r="A14478">
        <v>7236</v>
      </c>
      <c r="B14478">
        <v>6777</v>
      </c>
      <c r="C14478" t="s">
        <v>21105</v>
      </c>
      <c r="D14478" t="s">
        <v>834</v>
      </c>
      <c r="E14478" t="s">
        <v>21106</v>
      </c>
      <c r="F14478" t="s">
        <v>21107</v>
      </c>
      <c r="G14478" t="str">
        <f>"201511036719"</f>
        <v>201511036719</v>
      </c>
      <c r="H14478">
        <v>660</v>
      </c>
      <c r="I14478">
        <v>0</v>
      </c>
      <c r="J14478">
        <v>30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0</v>
      </c>
      <c r="Q14478">
        <v>0</v>
      </c>
      <c r="R14478">
        <v>6</v>
      </c>
      <c r="S14478">
        <v>42</v>
      </c>
      <c r="V14478">
        <v>1</v>
      </c>
      <c r="W14478">
        <v>732</v>
      </c>
    </row>
    <row r="14479" spans="1:23" x14ac:dyDescent="0.25">
      <c r="H14479" t="s">
        <v>1925</v>
      </c>
    </row>
    <row r="14480" spans="1:23" x14ac:dyDescent="0.25">
      <c r="A14480">
        <v>7237</v>
      </c>
      <c r="B14480">
        <v>5345</v>
      </c>
      <c r="C14480" t="s">
        <v>21108</v>
      </c>
      <c r="D14480" t="s">
        <v>55</v>
      </c>
      <c r="E14480" t="s">
        <v>41</v>
      </c>
      <c r="F14480" t="s">
        <v>21109</v>
      </c>
      <c r="G14480" t="str">
        <f>"201511015763"</f>
        <v>201511015763</v>
      </c>
      <c r="H14480" t="s">
        <v>4742</v>
      </c>
      <c r="I14480">
        <v>0</v>
      </c>
      <c r="J14480">
        <v>0</v>
      </c>
      <c r="K14480">
        <v>0</v>
      </c>
      <c r="L14480">
        <v>0</v>
      </c>
      <c r="M14480">
        <v>0</v>
      </c>
      <c r="N14480">
        <v>0</v>
      </c>
      <c r="O14480">
        <v>0</v>
      </c>
      <c r="P14480">
        <v>0</v>
      </c>
      <c r="Q14480">
        <v>0</v>
      </c>
      <c r="R14480">
        <v>0</v>
      </c>
      <c r="S14480">
        <v>0</v>
      </c>
      <c r="V14480">
        <v>1</v>
      </c>
      <c r="W14480" t="s">
        <v>4742</v>
      </c>
    </row>
    <row r="14481" spans="1:23" x14ac:dyDescent="0.25">
      <c r="H14481" t="s">
        <v>21110</v>
      </c>
    </row>
    <row r="14482" spans="1:23" x14ac:dyDescent="0.25">
      <c r="A14482">
        <v>7238</v>
      </c>
      <c r="B14482">
        <v>5575</v>
      </c>
      <c r="C14482" t="s">
        <v>20679</v>
      </c>
      <c r="D14482" t="s">
        <v>187</v>
      </c>
      <c r="E14482" t="s">
        <v>1236</v>
      </c>
      <c r="F14482" t="s">
        <v>20680</v>
      </c>
      <c r="G14482" t="str">
        <f>"00070324"</f>
        <v>00070324</v>
      </c>
      <c r="H14482" t="s">
        <v>4742</v>
      </c>
      <c r="I14482">
        <v>0</v>
      </c>
      <c r="J14482">
        <v>0</v>
      </c>
      <c r="K14482">
        <v>0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0</v>
      </c>
      <c r="R14482">
        <v>0</v>
      </c>
      <c r="S14482">
        <v>0</v>
      </c>
      <c r="V14482">
        <v>0</v>
      </c>
      <c r="W14482" t="s">
        <v>4742</v>
      </c>
    </row>
    <row r="14483" spans="1:23" x14ac:dyDescent="0.25">
      <c r="H14483" t="s">
        <v>20682</v>
      </c>
    </row>
    <row r="14484" spans="1:23" x14ac:dyDescent="0.25">
      <c r="A14484">
        <v>7239</v>
      </c>
      <c r="B14484">
        <v>9075</v>
      </c>
      <c r="C14484" t="s">
        <v>1518</v>
      </c>
      <c r="D14484" t="s">
        <v>2999</v>
      </c>
      <c r="E14484" t="s">
        <v>41</v>
      </c>
      <c r="F14484" t="s">
        <v>19034</v>
      </c>
      <c r="G14484" t="str">
        <f>"201511035184"</f>
        <v>201511035184</v>
      </c>
      <c r="H14484" t="s">
        <v>4742</v>
      </c>
      <c r="I14484">
        <v>0</v>
      </c>
      <c r="J14484">
        <v>0</v>
      </c>
      <c r="K14484">
        <v>0</v>
      </c>
      <c r="L14484">
        <v>0</v>
      </c>
      <c r="M14484">
        <v>0</v>
      </c>
      <c r="N14484">
        <v>0</v>
      </c>
      <c r="O14484">
        <v>0</v>
      </c>
      <c r="P14484">
        <v>0</v>
      </c>
      <c r="Q14484">
        <v>0</v>
      </c>
      <c r="R14484">
        <v>0</v>
      </c>
      <c r="S14484">
        <v>0</v>
      </c>
      <c r="V14484">
        <v>0</v>
      </c>
      <c r="W14484" t="s">
        <v>4742</v>
      </c>
    </row>
    <row r="14485" spans="1:23" x14ac:dyDescent="0.25">
      <c r="H14485" t="s">
        <v>19036</v>
      </c>
    </row>
    <row r="14486" spans="1:23" x14ac:dyDescent="0.25">
      <c r="A14486">
        <v>7240</v>
      </c>
      <c r="B14486">
        <v>3003</v>
      </c>
      <c r="C14486" t="s">
        <v>14043</v>
      </c>
      <c r="D14486" t="s">
        <v>1518</v>
      </c>
      <c r="E14486" t="s">
        <v>123</v>
      </c>
      <c r="F14486" t="s">
        <v>21111</v>
      </c>
      <c r="G14486" t="str">
        <f>"201511013587"</f>
        <v>201511013587</v>
      </c>
      <c r="H14486" t="s">
        <v>4742</v>
      </c>
      <c r="I14486">
        <v>0</v>
      </c>
      <c r="J14486">
        <v>0</v>
      </c>
      <c r="K14486">
        <v>0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0</v>
      </c>
      <c r="R14486">
        <v>0</v>
      </c>
      <c r="S14486">
        <v>0</v>
      </c>
      <c r="V14486">
        <v>1</v>
      </c>
      <c r="W14486" t="s">
        <v>4742</v>
      </c>
    </row>
    <row r="14487" spans="1:23" x14ac:dyDescent="0.25">
      <c r="H14487" t="s">
        <v>21112</v>
      </c>
    </row>
    <row r="14488" spans="1:23" x14ac:dyDescent="0.25">
      <c r="A14488">
        <v>7241</v>
      </c>
      <c r="B14488">
        <v>3934</v>
      </c>
      <c r="C14488" t="s">
        <v>8171</v>
      </c>
      <c r="D14488" t="s">
        <v>21113</v>
      </c>
      <c r="E14488" t="s">
        <v>41</v>
      </c>
      <c r="F14488" t="s">
        <v>21114</v>
      </c>
      <c r="G14488" t="str">
        <f>"00013669"</f>
        <v>00013669</v>
      </c>
      <c r="H14488" t="s">
        <v>4742</v>
      </c>
      <c r="I14488">
        <v>0</v>
      </c>
      <c r="J14488">
        <v>0</v>
      </c>
      <c r="K14488">
        <v>0</v>
      </c>
      <c r="L14488">
        <v>0</v>
      </c>
      <c r="M14488">
        <v>0</v>
      </c>
      <c r="N14488">
        <v>0</v>
      </c>
      <c r="O14488">
        <v>0</v>
      </c>
      <c r="P14488">
        <v>0</v>
      </c>
      <c r="Q14488">
        <v>0</v>
      </c>
      <c r="R14488">
        <v>0</v>
      </c>
      <c r="S14488">
        <v>0</v>
      </c>
      <c r="V14488">
        <v>0</v>
      </c>
      <c r="W14488" t="s">
        <v>4742</v>
      </c>
    </row>
    <row r="14489" spans="1:23" x14ac:dyDescent="0.25">
      <c r="H14489" t="s">
        <v>21115</v>
      </c>
    </row>
    <row r="14490" spans="1:23" x14ac:dyDescent="0.25">
      <c r="A14490">
        <v>7242</v>
      </c>
      <c r="B14490">
        <v>8212</v>
      </c>
      <c r="C14490" t="s">
        <v>21116</v>
      </c>
      <c r="D14490" t="s">
        <v>51</v>
      </c>
      <c r="E14490" t="s">
        <v>20</v>
      </c>
      <c r="F14490" t="s">
        <v>21117</v>
      </c>
      <c r="G14490" t="str">
        <f>"00091832"</f>
        <v>00091832</v>
      </c>
      <c r="H14490" t="s">
        <v>4742</v>
      </c>
      <c r="I14490">
        <v>0</v>
      </c>
      <c r="J14490">
        <v>0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0</v>
      </c>
      <c r="Q14490">
        <v>0</v>
      </c>
      <c r="R14490">
        <v>0</v>
      </c>
      <c r="S14490">
        <v>0</v>
      </c>
      <c r="V14490">
        <v>0</v>
      </c>
      <c r="W14490" t="s">
        <v>4742</v>
      </c>
    </row>
    <row r="14491" spans="1:23" x14ac:dyDescent="0.25">
      <c r="H14491" t="s">
        <v>16368</v>
      </c>
    </row>
    <row r="14492" spans="1:23" x14ac:dyDescent="0.25">
      <c r="A14492">
        <v>7243</v>
      </c>
      <c r="B14492">
        <v>1271</v>
      </c>
      <c r="C14492" t="s">
        <v>21118</v>
      </c>
      <c r="D14492" t="s">
        <v>51</v>
      </c>
      <c r="E14492" t="s">
        <v>1350</v>
      </c>
      <c r="F14492" t="s">
        <v>21119</v>
      </c>
      <c r="G14492" t="str">
        <f>"00070461"</f>
        <v>00070461</v>
      </c>
      <c r="H14492" t="s">
        <v>4742</v>
      </c>
      <c r="I14492">
        <v>0</v>
      </c>
      <c r="J14492">
        <v>0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0</v>
      </c>
      <c r="Q14492">
        <v>0</v>
      </c>
      <c r="R14492">
        <v>0</v>
      </c>
      <c r="S14492">
        <v>0</v>
      </c>
      <c r="V14492">
        <v>0</v>
      </c>
      <c r="W14492" t="s">
        <v>4742</v>
      </c>
    </row>
    <row r="14493" spans="1:23" x14ac:dyDescent="0.25">
      <c r="H14493" t="s">
        <v>21120</v>
      </c>
    </row>
    <row r="14494" spans="1:23" x14ac:dyDescent="0.25">
      <c r="A14494">
        <v>7244</v>
      </c>
      <c r="B14494">
        <v>5441</v>
      </c>
      <c r="C14494" t="s">
        <v>21121</v>
      </c>
      <c r="D14494" t="s">
        <v>1399</v>
      </c>
      <c r="E14494" t="s">
        <v>51</v>
      </c>
      <c r="F14494" t="s">
        <v>21122</v>
      </c>
      <c r="G14494" t="str">
        <f>"201510001288"</f>
        <v>201510001288</v>
      </c>
      <c r="H14494" t="s">
        <v>4742</v>
      </c>
      <c r="I14494">
        <v>0</v>
      </c>
      <c r="J14494">
        <v>0</v>
      </c>
      <c r="K14494">
        <v>0</v>
      </c>
      <c r="L14494">
        <v>0</v>
      </c>
      <c r="M14494">
        <v>0</v>
      </c>
      <c r="N14494">
        <v>0</v>
      </c>
      <c r="O14494">
        <v>0</v>
      </c>
      <c r="P14494">
        <v>0</v>
      </c>
      <c r="Q14494">
        <v>0</v>
      </c>
      <c r="R14494">
        <v>0</v>
      </c>
      <c r="S14494">
        <v>0</v>
      </c>
      <c r="V14494">
        <v>0</v>
      </c>
      <c r="W14494" t="s">
        <v>4742</v>
      </c>
    </row>
    <row r="14495" spans="1:23" x14ac:dyDescent="0.25">
      <c r="H14495" t="s">
        <v>21123</v>
      </c>
    </row>
    <row r="14496" spans="1:23" x14ac:dyDescent="0.25">
      <c r="A14496">
        <v>7245</v>
      </c>
      <c r="B14496">
        <v>607</v>
      </c>
      <c r="C14496" t="s">
        <v>21124</v>
      </c>
      <c r="D14496" t="s">
        <v>640</v>
      </c>
      <c r="E14496" t="s">
        <v>18459</v>
      </c>
      <c r="F14496" t="s">
        <v>21125</v>
      </c>
      <c r="G14496" t="str">
        <f>"00003644"</f>
        <v>00003644</v>
      </c>
      <c r="H14496" t="s">
        <v>4742</v>
      </c>
      <c r="I14496">
        <v>0</v>
      </c>
      <c r="J14496">
        <v>0</v>
      </c>
      <c r="K14496">
        <v>0</v>
      </c>
      <c r="L14496">
        <v>0</v>
      </c>
      <c r="M14496">
        <v>0</v>
      </c>
      <c r="N14496">
        <v>0</v>
      </c>
      <c r="O14496">
        <v>0</v>
      </c>
      <c r="P14496">
        <v>0</v>
      </c>
      <c r="Q14496">
        <v>0</v>
      </c>
      <c r="R14496">
        <v>0</v>
      </c>
      <c r="S14496">
        <v>0</v>
      </c>
      <c r="V14496">
        <v>0</v>
      </c>
      <c r="W14496" t="s">
        <v>4742</v>
      </c>
    </row>
    <row r="14497" spans="1:23" x14ac:dyDescent="0.25">
      <c r="H14497" t="s">
        <v>21126</v>
      </c>
    </row>
    <row r="14498" spans="1:23" x14ac:dyDescent="0.25">
      <c r="A14498">
        <v>7246</v>
      </c>
      <c r="B14498">
        <v>6414</v>
      </c>
      <c r="C14498" t="s">
        <v>1059</v>
      </c>
      <c r="D14498" t="s">
        <v>383</v>
      </c>
      <c r="E14498" t="s">
        <v>196</v>
      </c>
      <c r="F14498" t="s">
        <v>21127</v>
      </c>
      <c r="G14498" t="str">
        <f>"00043290"</f>
        <v>00043290</v>
      </c>
      <c r="H14498" t="s">
        <v>4742</v>
      </c>
      <c r="I14498">
        <v>0</v>
      </c>
      <c r="J14498">
        <v>0</v>
      </c>
      <c r="K14498">
        <v>0</v>
      </c>
      <c r="L14498">
        <v>0</v>
      </c>
      <c r="M14498">
        <v>0</v>
      </c>
      <c r="N14498">
        <v>0</v>
      </c>
      <c r="O14498">
        <v>0</v>
      </c>
      <c r="P14498">
        <v>0</v>
      </c>
      <c r="Q14498">
        <v>0</v>
      </c>
      <c r="R14498">
        <v>0</v>
      </c>
      <c r="S14498">
        <v>0</v>
      </c>
      <c r="V14498">
        <v>0</v>
      </c>
      <c r="W14498" t="s">
        <v>4742</v>
      </c>
    </row>
    <row r="14499" spans="1:23" x14ac:dyDescent="0.25">
      <c r="H14499" t="s">
        <v>2228</v>
      </c>
    </row>
    <row r="14500" spans="1:23" x14ac:dyDescent="0.25">
      <c r="A14500">
        <v>7247</v>
      </c>
      <c r="B14500">
        <v>6407</v>
      </c>
      <c r="C14500" t="s">
        <v>548</v>
      </c>
      <c r="D14500" t="s">
        <v>40</v>
      </c>
      <c r="E14500" t="s">
        <v>25</v>
      </c>
      <c r="F14500" t="s">
        <v>21128</v>
      </c>
      <c r="G14500" t="str">
        <f>"00068535"</f>
        <v>00068535</v>
      </c>
      <c r="H14500" t="s">
        <v>4742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0</v>
      </c>
      <c r="R14500">
        <v>0</v>
      </c>
      <c r="S14500">
        <v>0</v>
      </c>
      <c r="V14500">
        <v>1</v>
      </c>
      <c r="W14500" t="s">
        <v>4742</v>
      </c>
    </row>
    <row r="14501" spans="1:23" x14ac:dyDescent="0.25">
      <c r="H14501" t="s">
        <v>21129</v>
      </c>
    </row>
    <row r="14502" spans="1:23" x14ac:dyDescent="0.25">
      <c r="A14502">
        <v>7248</v>
      </c>
      <c r="B14502">
        <v>8754</v>
      </c>
      <c r="C14502" t="s">
        <v>8473</v>
      </c>
      <c r="D14502" t="s">
        <v>21130</v>
      </c>
      <c r="E14502" t="s">
        <v>15354</v>
      </c>
      <c r="F14502" t="s">
        <v>21131</v>
      </c>
      <c r="G14502" t="str">
        <f>"201511033736"</f>
        <v>201511033736</v>
      </c>
      <c r="H14502">
        <v>660</v>
      </c>
      <c r="I14502">
        <v>0</v>
      </c>
      <c r="J14502">
        <v>70</v>
      </c>
      <c r="K14502">
        <v>0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0</v>
      </c>
      <c r="R14502">
        <v>0</v>
      </c>
      <c r="S14502">
        <v>0</v>
      </c>
      <c r="V14502">
        <v>0</v>
      </c>
      <c r="W14502">
        <v>730</v>
      </c>
    </row>
    <row r="14503" spans="1:23" x14ac:dyDescent="0.25">
      <c r="H14503" t="s">
        <v>21132</v>
      </c>
    </row>
    <row r="14504" spans="1:23" x14ac:dyDescent="0.25">
      <c r="A14504">
        <v>7249</v>
      </c>
      <c r="B14504">
        <v>1081</v>
      </c>
      <c r="C14504" t="s">
        <v>21133</v>
      </c>
      <c r="D14504" t="s">
        <v>842</v>
      </c>
      <c r="E14504" t="s">
        <v>690</v>
      </c>
      <c r="F14504" t="s">
        <v>21134</v>
      </c>
      <c r="G14504" t="str">
        <f>"00083827"</f>
        <v>00083827</v>
      </c>
      <c r="H14504" t="s">
        <v>5545</v>
      </c>
      <c r="I14504">
        <v>0</v>
      </c>
      <c r="J14504">
        <v>0</v>
      </c>
      <c r="K14504">
        <v>0</v>
      </c>
      <c r="L14504">
        <v>0</v>
      </c>
      <c r="M14504">
        <v>0</v>
      </c>
      <c r="N14504">
        <v>0</v>
      </c>
      <c r="O14504">
        <v>0</v>
      </c>
      <c r="P14504">
        <v>0</v>
      </c>
      <c r="Q14504">
        <v>0</v>
      </c>
      <c r="R14504">
        <v>6</v>
      </c>
      <c r="S14504">
        <v>42</v>
      </c>
      <c r="V14504">
        <v>2</v>
      </c>
      <c r="W14504" t="s">
        <v>21135</v>
      </c>
    </row>
    <row r="14505" spans="1:23" x14ac:dyDescent="0.25">
      <c r="H14505">
        <v>862</v>
      </c>
    </row>
    <row r="14506" spans="1:23" x14ac:dyDescent="0.25">
      <c r="A14506">
        <v>7250</v>
      </c>
      <c r="B14506">
        <v>3650</v>
      </c>
      <c r="C14506" t="s">
        <v>21136</v>
      </c>
      <c r="D14506" t="s">
        <v>21137</v>
      </c>
      <c r="E14506" t="s">
        <v>21138</v>
      </c>
      <c r="F14506" t="s">
        <v>21139</v>
      </c>
      <c r="G14506" t="str">
        <f>"00017111"</f>
        <v>00017111</v>
      </c>
      <c r="H14506" t="s">
        <v>9851</v>
      </c>
      <c r="I14506">
        <v>0</v>
      </c>
      <c r="J14506">
        <v>0</v>
      </c>
      <c r="K14506">
        <v>0</v>
      </c>
      <c r="L14506">
        <v>0</v>
      </c>
      <c r="M14506">
        <v>0</v>
      </c>
      <c r="N14506">
        <v>0</v>
      </c>
      <c r="O14506">
        <v>0</v>
      </c>
      <c r="P14506">
        <v>0</v>
      </c>
      <c r="Q14506">
        <v>0</v>
      </c>
      <c r="R14506">
        <v>17</v>
      </c>
      <c r="S14506">
        <v>119</v>
      </c>
      <c r="V14506">
        <v>0</v>
      </c>
      <c r="W14506" t="s">
        <v>21135</v>
      </c>
    </row>
    <row r="14507" spans="1:23" x14ac:dyDescent="0.25">
      <c r="H14507" t="s">
        <v>21140</v>
      </c>
    </row>
    <row r="14508" spans="1:23" x14ac:dyDescent="0.25">
      <c r="A14508">
        <v>7251</v>
      </c>
      <c r="B14508">
        <v>10043</v>
      </c>
      <c r="C14508" t="s">
        <v>21141</v>
      </c>
      <c r="D14508" t="s">
        <v>83</v>
      </c>
      <c r="E14508" t="s">
        <v>51</v>
      </c>
      <c r="F14508" t="s">
        <v>21142</v>
      </c>
      <c r="G14508" t="str">
        <f>"00084044"</f>
        <v>00084044</v>
      </c>
      <c r="H14508" t="s">
        <v>9593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0</v>
      </c>
      <c r="Q14508">
        <v>0</v>
      </c>
      <c r="R14508">
        <v>0</v>
      </c>
      <c r="S14508">
        <v>0</v>
      </c>
      <c r="V14508">
        <v>1</v>
      </c>
      <c r="W14508" t="s">
        <v>9593</v>
      </c>
    </row>
    <row r="14509" spans="1:23" x14ac:dyDescent="0.25">
      <c r="H14509" t="s">
        <v>21143</v>
      </c>
    </row>
    <row r="14510" spans="1:23" x14ac:dyDescent="0.25">
      <c r="A14510">
        <v>7252</v>
      </c>
      <c r="B14510">
        <v>7559</v>
      </c>
      <c r="C14510" t="s">
        <v>11671</v>
      </c>
      <c r="D14510" t="s">
        <v>65</v>
      </c>
      <c r="E14510" t="s">
        <v>21144</v>
      </c>
      <c r="F14510" t="s">
        <v>21145</v>
      </c>
      <c r="G14510" t="str">
        <f>"201509000350"</f>
        <v>201509000350</v>
      </c>
      <c r="H14510" t="s">
        <v>10089</v>
      </c>
      <c r="I14510">
        <v>0</v>
      </c>
      <c r="J14510">
        <v>30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0</v>
      </c>
      <c r="Q14510">
        <v>0</v>
      </c>
      <c r="R14510">
        <v>0</v>
      </c>
      <c r="S14510">
        <v>0</v>
      </c>
      <c r="V14510">
        <v>0</v>
      </c>
      <c r="W14510" t="s">
        <v>21146</v>
      </c>
    </row>
    <row r="14511" spans="1:23" x14ac:dyDescent="0.25">
      <c r="H14511" t="s">
        <v>21147</v>
      </c>
    </row>
    <row r="14512" spans="1:23" x14ac:dyDescent="0.25">
      <c r="A14512">
        <v>7253</v>
      </c>
      <c r="B14512">
        <v>10304</v>
      </c>
      <c r="C14512" t="s">
        <v>21148</v>
      </c>
      <c r="D14512" t="s">
        <v>489</v>
      </c>
      <c r="E14512" t="s">
        <v>55</v>
      </c>
      <c r="F14512" t="s">
        <v>21149</v>
      </c>
      <c r="G14512" t="str">
        <f>"201604000204"</f>
        <v>201604000204</v>
      </c>
      <c r="H14512">
        <v>693</v>
      </c>
      <c r="I14512">
        <v>0</v>
      </c>
      <c r="J14512">
        <v>0</v>
      </c>
      <c r="K14512">
        <v>0</v>
      </c>
      <c r="L14512">
        <v>0</v>
      </c>
      <c r="M14512">
        <v>0</v>
      </c>
      <c r="N14512">
        <v>0</v>
      </c>
      <c r="O14512">
        <v>0</v>
      </c>
      <c r="P14512">
        <v>0</v>
      </c>
      <c r="Q14512">
        <v>0</v>
      </c>
      <c r="R14512">
        <v>5</v>
      </c>
      <c r="S14512">
        <v>35</v>
      </c>
      <c r="V14512">
        <v>0</v>
      </c>
      <c r="W14512">
        <v>728</v>
      </c>
    </row>
    <row r="14513" spans="1:23" x14ac:dyDescent="0.25">
      <c r="H14513" t="s">
        <v>6456</v>
      </c>
    </row>
    <row r="14514" spans="1:23" x14ac:dyDescent="0.25">
      <c r="A14514">
        <v>7254</v>
      </c>
      <c r="B14514">
        <v>7551</v>
      </c>
      <c r="C14514" t="s">
        <v>9105</v>
      </c>
      <c r="D14514" t="s">
        <v>4046</v>
      </c>
      <c r="E14514" t="s">
        <v>41</v>
      </c>
      <c r="F14514" t="s">
        <v>21150</v>
      </c>
      <c r="G14514" t="str">
        <f>"00047181"</f>
        <v>00047181</v>
      </c>
      <c r="H14514">
        <v>726</v>
      </c>
      <c r="I14514">
        <v>0</v>
      </c>
      <c r="J14514">
        <v>0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0</v>
      </c>
      <c r="R14514">
        <v>0</v>
      </c>
      <c r="S14514">
        <v>0</v>
      </c>
      <c r="V14514">
        <v>0</v>
      </c>
      <c r="W14514">
        <v>726</v>
      </c>
    </row>
    <row r="14515" spans="1:23" x14ac:dyDescent="0.25">
      <c r="H14515" t="s">
        <v>21151</v>
      </c>
    </row>
    <row r="14516" spans="1:23" x14ac:dyDescent="0.25">
      <c r="A14516">
        <v>7255</v>
      </c>
      <c r="B14516">
        <v>1771</v>
      </c>
      <c r="C14516" t="s">
        <v>21152</v>
      </c>
      <c r="D14516" t="s">
        <v>4800</v>
      </c>
      <c r="E14516" t="s">
        <v>1747</v>
      </c>
      <c r="F14516" t="s">
        <v>21153</v>
      </c>
      <c r="G14516" t="str">
        <f>"201510002077"</f>
        <v>201510002077</v>
      </c>
      <c r="H14516">
        <v>726</v>
      </c>
      <c r="I14516">
        <v>0</v>
      </c>
      <c r="J14516">
        <v>0</v>
      </c>
      <c r="K14516">
        <v>0</v>
      </c>
      <c r="L14516">
        <v>0</v>
      </c>
      <c r="M14516">
        <v>0</v>
      </c>
      <c r="N14516">
        <v>0</v>
      </c>
      <c r="O14516">
        <v>0</v>
      </c>
      <c r="P14516">
        <v>0</v>
      </c>
      <c r="Q14516">
        <v>0</v>
      </c>
      <c r="R14516">
        <v>0</v>
      </c>
      <c r="S14516">
        <v>0</v>
      </c>
      <c r="V14516">
        <v>2</v>
      </c>
      <c r="W14516">
        <v>726</v>
      </c>
    </row>
    <row r="14517" spans="1:23" x14ac:dyDescent="0.25">
      <c r="H14517" t="s">
        <v>21154</v>
      </c>
    </row>
    <row r="14518" spans="1:23" x14ac:dyDescent="0.25">
      <c r="A14518">
        <v>7256</v>
      </c>
      <c r="B14518">
        <v>4356</v>
      </c>
      <c r="C14518" t="s">
        <v>21155</v>
      </c>
      <c r="D14518" t="s">
        <v>105</v>
      </c>
      <c r="E14518" t="s">
        <v>55</v>
      </c>
      <c r="F14518" t="s">
        <v>21156</v>
      </c>
      <c r="G14518" t="str">
        <f>"201103000150"</f>
        <v>201103000150</v>
      </c>
      <c r="H14518">
        <v>726</v>
      </c>
      <c r="I14518">
        <v>0</v>
      </c>
      <c r="J14518">
        <v>0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0</v>
      </c>
      <c r="R14518">
        <v>0</v>
      </c>
      <c r="S14518">
        <v>0</v>
      </c>
      <c r="V14518">
        <v>0</v>
      </c>
      <c r="W14518">
        <v>726</v>
      </c>
    </row>
    <row r="14519" spans="1:23" x14ac:dyDescent="0.25">
      <c r="H14519" t="s">
        <v>21157</v>
      </c>
    </row>
    <row r="14520" spans="1:23" x14ac:dyDescent="0.25">
      <c r="A14520">
        <v>7257</v>
      </c>
      <c r="B14520">
        <v>2927</v>
      </c>
      <c r="C14520" t="s">
        <v>21158</v>
      </c>
      <c r="D14520" t="s">
        <v>21159</v>
      </c>
      <c r="E14520" t="s">
        <v>41</v>
      </c>
      <c r="F14520" t="s">
        <v>21160</v>
      </c>
      <c r="G14520" t="str">
        <f>"201511005488"</f>
        <v>201511005488</v>
      </c>
      <c r="H14520">
        <v>726</v>
      </c>
      <c r="I14520">
        <v>0</v>
      </c>
      <c r="J14520">
        <v>0</v>
      </c>
      <c r="K14520">
        <v>0</v>
      </c>
      <c r="L14520">
        <v>0</v>
      </c>
      <c r="M14520">
        <v>0</v>
      </c>
      <c r="N14520">
        <v>0</v>
      </c>
      <c r="O14520">
        <v>0</v>
      </c>
      <c r="P14520">
        <v>0</v>
      </c>
      <c r="Q14520">
        <v>0</v>
      </c>
      <c r="R14520">
        <v>0</v>
      </c>
      <c r="S14520">
        <v>0</v>
      </c>
      <c r="V14520">
        <v>0</v>
      </c>
      <c r="W14520">
        <v>726</v>
      </c>
    </row>
    <row r="14521" spans="1:23" x14ac:dyDescent="0.25">
      <c r="H14521" t="s">
        <v>21161</v>
      </c>
    </row>
    <row r="14522" spans="1:23" x14ac:dyDescent="0.25">
      <c r="A14522">
        <v>7258</v>
      </c>
      <c r="B14522">
        <v>6847</v>
      </c>
      <c r="C14522" t="s">
        <v>7714</v>
      </c>
      <c r="D14522" t="s">
        <v>21162</v>
      </c>
      <c r="E14522" t="s">
        <v>15</v>
      </c>
      <c r="F14522" t="s">
        <v>21163</v>
      </c>
      <c r="G14522" t="str">
        <f>"00040258"</f>
        <v>00040258</v>
      </c>
      <c r="H14522">
        <v>726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V14522">
        <v>1</v>
      </c>
      <c r="W14522">
        <v>726</v>
      </c>
    </row>
    <row r="14523" spans="1:23" x14ac:dyDescent="0.25">
      <c r="H14523" t="s">
        <v>21164</v>
      </c>
    </row>
    <row r="14524" spans="1:23" x14ac:dyDescent="0.25">
      <c r="A14524">
        <v>7259</v>
      </c>
      <c r="B14524">
        <v>4947</v>
      </c>
      <c r="C14524" t="s">
        <v>122</v>
      </c>
      <c r="D14524" t="s">
        <v>196</v>
      </c>
      <c r="E14524" t="s">
        <v>70</v>
      </c>
      <c r="F14524" t="s">
        <v>21165</v>
      </c>
      <c r="G14524" t="str">
        <f>"201511024791"</f>
        <v>201511024791</v>
      </c>
      <c r="H14524" t="s">
        <v>20428</v>
      </c>
      <c r="I14524">
        <v>0</v>
      </c>
      <c r="J14524">
        <v>0</v>
      </c>
      <c r="K14524">
        <v>0</v>
      </c>
      <c r="L14524">
        <v>0</v>
      </c>
      <c r="M14524">
        <v>0</v>
      </c>
      <c r="N14524">
        <v>0</v>
      </c>
      <c r="O14524">
        <v>0</v>
      </c>
      <c r="P14524">
        <v>0</v>
      </c>
      <c r="Q14524">
        <v>0</v>
      </c>
      <c r="R14524">
        <v>18</v>
      </c>
      <c r="S14524">
        <v>126</v>
      </c>
      <c r="V14524">
        <v>0</v>
      </c>
      <c r="W14524" t="s">
        <v>21166</v>
      </c>
    </row>
    <row r="14525" spans="1:23" x14ac:dyDescent="0.25">
      <c r="H14525" t="s">
        <v>21167</v>
      </c>
    </row>
    <row r="14526" spans="1:23" x14ac:dyDescent="0.25">
      <c r="A14526">
        <v>7260</v>
      </c>
      <c r="B14526">
        <v>8260</v>
      </c>
      <c r="C14526" t="s">
        <v>21102</v>
      </c>
      <c r="D14526" t="s">
        <v>1647</v>
      </c>
      <c r="E14526" t="s">
        <v>25</v>
      </c>
      <c r="F14526" t="s">
        <v>21103</v>
      </c>
      <c r="G14526" t="str">
        <f>"201511030787"</f>
        <v>201511030787</v>
      </c>
      <c r="H14526">
        <v>660</v>
      </c>
      <c r="I14526">
        <v>0</v>
      </c>
      <c r="J14526">
        <v>30</v>
      </c>
      <c r="K14526">
        <v>0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  <c r="R14526">
        <v>5</v>
      </c>
      <c r="S14526">
        <v>35</v>
      </c>
      <c r="V14526">
        <v>0</v>
      </c>
      <c r="W14526">
        <v>725</v>
      </c>
    </row>
    <row r="14527" spans="1:23" x14ac:dyDescent="0.25">
      <c r="H14527" t="s">
        <v>21104</v>
      </c>
    </row>
    <row r="14528" spans="1:23" x14ac:dyDescent="0.25">
      <c r="A14528">
        <v>7261</v>
      </c>
      <c r="B14528">
        <v>10486</v>
      </c>
      <c r="C14528" t="s">
        <v>21168</v>
      </c>
      <c r="D14528" t="s">
        <v>105</v>
      </c>
      <c r="E14528" t="s">
        <v>165</v>
      </c>
      <c r="F14528" t="s">
        <v>21169</v>
      </c>
      <c r="G14528" t="str">
        <f>"201511042871"</f>
        <v>201511042871</v>
      </c>
      <c r="H14528">
        <v>660</v>
      </c>
      <c r="I14528">
        <v>0</v>
      </c>
      <c r="J14528">
        <v>30</v>
      </c>
      <c r="K14528">
        <v>0</v>
      </c>
      <c r="L14528">
        <v>0</v>
      </c>
      <c r="M14528">
        <v>0</v>
      </c>
      <c r="N14528">
        <v>0</v>
      </c>
      <c r="O14528">
        <v>0</v>
      </c>
      <c r="P14528">
        <v>0</v>
      </c>
      <c r="Q14528">
        <v>0</v>
      </c>
      <c r="R14528">
        <v>5</v>
      </c>
      <c r="S14528">
        <v>35</v>
      </c>
      <c r="V14528">
        <v>0</v>
      </c>
      <c r="W14528">
        <v>725</v>
      </c>
    </row>
    <row r="14529" spans="1:23" x14ac:dyDescent="0.25">
      <c r="H14529" t="s">
        <v>21170</v>
      </c>
    </row>
    <row r="14530" spans="1:23" x14ac:dyDescent="0.25">
      <c r="A14530">
        <v>7262</v>
      </c>
      <c r="B14530">
        <v>3376</v>
      </c>
      <c r="C14530" t="s">
        <v>17236</v>
      </c>
      <c r="D14530" t="s">
        <v>570</v>
      </c>
      <c r="E14530" t="s">
        <v>196</v>
      </c>
      <c r="F14530" t="s">
        <v>17237</v>
      </c>
      <c r="G14530" t="str">
        <f>"00075103"</f>
        <v>00075103</v>
      </c>
      <c r="H14530" t="s">
        <v>7164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  <c r="R14530">
        <v>0</v>
      </c>
      <c r="S14530">
        <v>0</v>
      </c>
      <c r="V14530">
        <v>0</v>
      </c>
      <c r="W14530" t="s">
        <v>7164</v>
      </c>
    </row>
    <row r="14531" spans="1:23" x14ac:dyDescent="0.25">
      <c r="H14531" t="s">
        <v>17239</v>
      </c>
    </row>
    <row r="14532" spans="1:23" x14ac:dyDescent="0.25">
      <c r="A14532">
        <v>7263</v>
      </c>
      <c r="B14532">
        <v>9005</v>
      </c>
      <c r="C14532" t="s">
        <v>21171</v>
      </c>
      <c r="D14532" t="s">
        <v>1113</v>
      </c>
      <c r="E14532" t="s">
        <v>51</v>
      </c>
      <c r="F14532" t="s">
        <v>21172</v>
      </c>
      <c r="G14532" t="str">
        <f>"201510001156"</f>
        <v>201510001156</v>
      </c>
      <c r="H14532" t="s">
        <v>6910</v>
      </c>
      <c r="I14532">
        <v>0</v>
      </c>
      <c r="J14532">
        <v>0</v>
      </c>
      <c r="K14532">
        <v>0</v>
      </c>
      <c r="L14532">
        <v>0</v>
      </c>
      <c r="M14532">
        <v>0</v>
      </c>
      <c r="N14532">
        <v>0</v>
      </c>
      <c r="O14532">
        <v>0</v>
      </c>
      <c r="P14532">
        <v>0</v>
      </c>
      <c r="Q14532">
        <v>0</v>
      </c>
      <c r="R14532">
        <v>0</v>
      </c>
      <c r="S14532">
        <v>0</v>
      </c>
      <c r="V14532">
        <v>1</v>
      </c>
      <c r="W14532" t="s">
        <v>6910</v>
      </c>
    </row>
    <row r="14533" spans="1:23" x14ac:dyDescent="0.25">
      <c r="H14533" t="s">
        <v>21173</v>
      </c>
    </row>
    <row r="14534" spans="1:23" x14ac:dyDescent="0.25">
      <c r="A14534">
        <v>7264</v>
      </c>
      <c r="B14534">
        <v>4063</v>
      </c>
      <c r="C14534" t="s">
        <v>21174</v>
      </c>
      <c r="D14534" t="s">
        <v>83</v>
      </c>
      <c r="E14534" t="s">
        <v>41</v>
      </c>
      <c r="F14534" t="s">
        <v>21175</v>
      </c>
      <c r="G14534" t="str">
        <f>"00089161"</f>
        <v>00089161</v>
      </c>
      <c r="H14534" t="s">
        <v>4949</v>
      </c>
      <c r="I14534">
        <v>0</v>
      </c>
      <c r="J14534">
        <v>0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R14534">
        <v>0</v>
      </c>
      <c r="S14534">
        <v>0</v>
      </c>
      <c r="V14534">
        <v>0</v>
      </c>
      <c r="W14534" t="s">
        <v>4949</v>
      </c>
    </row>
    <row r="14535" spans="1:23" x14ac:dyDescent="0.25">
      <c r="H14535" t="s">
        <v>18421</v>
      </c>
    </row>
    <row r="14536" spans="1:23" x14ac:dyDescent="0.25">
      <c r="A14536">
        <v>7265</v>
      </c>
      <c r="B14536">
        <v>4531</v>
      </c>
      <c r="C14536" t="s">
        <v>21176</v>
      </c>
      <c r="D14536" t="s">
        <v>8685</v>
      </c>
      <c r="E14536" t="s">
        <v>32</v>
      </c>
      <c r="F14536" t="s">
        <v>21177</v>
      </c>
      <c r="G14536" t="str">
        <f>"201511005590"</f>
        <v>201511005590</v>
      </c>
      <c r="H14536">
        <v>572</v>
      </c>
      <c r="I14536">
        <v>150</v>
      </c>
      <c r="J14536">
        <v>0</v>
      </c>
      <c r="K14536">
        <v>0</v>
      </c>
      <c r="L14536">
        <v>0</v>
      </c>
      <c r="M14536">
        <v>0</v>
      </c>
      <c r="N14536">
        <v>0</v>
      </c>
      <c r="O14536">
        <v>0</v>
      </c>
      <c r="P14536">
        <v>0</v>
      </c>
      <c r="Q14536">
        <v>0</v>
      </c>
      <c r="R14536">
        <v>0</v>
      </c>
      <c r="S14536">
        <v>0</v>
      </c>
      <c r="V14536">
        <v>2</v>
      </c>
      <c r="W14536">
        <v>722</v>
      </c>
    </row>
    <row r="14537" spans="1:23" x14ac:dyDescent="0.25">
      <c r="H14537" t="s">
        <v>21178</v>
      </c>
    </row>
    <row r="14538" spans="1:23" x14ac:dyDescent="0.25">
      <c r="A14538">
        <v>7266</v>
      </c>
      <c r="B14538">
        <v>8773</v>
      </c>
      <c r="C14538" t="s">
        <v>1059</v>
      </c>
      <c r="D14538" t="s">
        <v>489</v>
      </c>
      <c r="E14538" t="s">
        <v>51</v>
      </c>
      <c r="F14538" t="s">
        <v>20847</v>
      </c>
      <c r="G14538" t="str">
        <f>"201511007293"</f>
        <v>201511007293</v>
      </c>
      <c r="H14538" t="s">
        <v>14258</v>
      </c>
      <c r="I14538">
        <v>0</v>
      </c>
      <c r="J14538">
        <v>0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0</v>
      </c>
      <c r="R14538">
        <v>0</v>
      </c>
      <c r="S14538">
        <v>0</v>
      </c>
      <c r="V14538">
        <v>1</v>
      </c>
      <c r="W14538" t="s">
        <v>14258</v>
      </c>
    </row>
    <row r="14539" spans="1:23" x14ac:dyDescent="0.25">
      <c r="H14539" t="s">
        <v>20849</v>
      </c>
    </row>
    <row r="14540" spans="1:23" x14ac:dyDescent="0.25">
      <c r="A14540">
        <v>7267</v>
      </c>
      <c r="B14540">
        <v>3940</v>
      </c>
      <c r="C14540" t="s">
        <v>21179</v>
      </c>
      <c r="D14540" t="s">
        <v>21180</v>
      </c>
      <c r="E14540" t="s">
        <v>1399</v>
      </c>
      <c r="F14540" t="s">
        <v>21181</v>
      </c>
      <c r="G14540" t="str">
        <f>"201201000014"</f>
        <v>201201000014</v>
      </c>
      <c r="H14540" t="s">
        <v>4987</v>
      </c>
      <c r="I14540">
        <v>0</v>
      </c>
      <c r="J14540">
        <v>0</v>
      </c>
      <c r="K14540">
        <v>0</v>
      </c>
      <c r="L14540">
        <v>0</v>
      </c>
      <c r="M14540">
        <v>0</v>
      </c>
      <c r="N14540">
        <v>0</v>
      </c>
      <c r="O14540">
        <v>0</v>
      </c>
      <c r="P14540">
        <v>0</v>
      </c>
      <c r="Q14540">
        <v>0</v>
      </c>
      <c r="R14540">
        <v>0</v>
      </c>
      <c r="S14540">
        <v>0</v>
      </c>
      <c r="V14540">
        <v>3</v>
      </c>
      <c r="W14540" t="s">
        <v>4987</v>
      </c>
    </row>
    <row r="14541" spans="1:23" x14ac:dyDescent="0.25">
      <c r="H14541" t="s">
        <v>21182</v>
      </c>
    </row>
    <row r="14542" spans="1:23" x14ac:dyDescent="0.25">
      <c r="A14542">
        <v>7268</v>
      </c>
      <c r="B14542">
        <v>1981</v>
      </c>
      <c r="C14542" t="s">
        <v>3961</v>
      </c>
      <c r="D14542" t="s">
        <v>5286</v>
      </c>
      <c r="E14542" t="s">
        <v>425</v>
      </c>
      <c r="F14542" t="s">
        <v>21183</v>
      </c>
      <c r="G14542" t="str">
        <f>"201511007014"</f>
        <v>201511007014</v>
      </c>
      <c r="H14542" t="s">
        <v>4987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  <c r="R14542">
        <v>0</v>
      </c>
      <c r="S14542">
        <v>0</v>
      </c>
      <c r="V14542">
        <v>0</v>
      </c>
      <c r="W14542" t="s">
        <v>4987</v>
      </c>
    </row>
    <row r="14543" spans="1:23" x14ac:dyDescent="0.25">
      <c r="H14543" t="s">
        <v>21184</v>
      </c>
    </row>
    <row r="14544" spans="1:23" x14ac:dyDescent="0.25">
      <c r="A14544">
        <v>7269</v>
      </c>
      <c r="B14544">
        <v>1826</v>
      </c>
      <c r="C14544" t="s">
        <v>21185</v>
      </c>
      <c r="D14544" t="s">
        <v>1518</v>
      </c>
      <c r="E14544" t="s">
        <v>425</v>
      </c>
      <c r="F14544" t="s">
        <v>21186</v>
      </c>
      <c r="G14544" t="str">
        <f>"201511019979"</f>
        <v>201511019979</v>
      </c>
      <c r="H14544" t="s">
        <v>4987</v>
      </c>
      <c r="I14544">
        <v>0</v>
      </c>
      <c r="J14544">
        <v>0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  <c r="R14544">
        <v>0</v>
      </c>
      <c r="S14544">
        <v>0</v>
      </c>
      <c r="V14544">
        <v>0</v>
      </c>
      <c r="W14544" t="s">
        <v>4987</v>
      </c>
    </row>
    <row r="14545" spans="1:23" x14ac:dyDescent="0.25">
      <c r="H14545" t="s">
        <v>1925</v>
      </c>
    </row>
    <row r="14546" spans="1:23" x14ac:dyDescent="0.25">
      <c r="A14546">
        <v>7270</v>
      </c>
      <c r="B14546">
        <v>2493</v>
      </c>
      <c r="C14546" t="s">
        <v>20850</v>
      </c>
      <c r="D14546" t="s">
        <v>383</v>
      </c>
      <c r="E14546" t="s">
        <v>15</v>
      </c>
      <c r="F14546" t="s">
        <v>20851</v>
      </c>
      <c r="G14546" t="str">
        <f>"201511040281"</f>
        <v>201511040281</v>
      </c>
      <c r="H14546" t="s">
        <v>4987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V14546">
        <v>2</v>
      </c>
      <c r="W14546" t="s">
        <v>4987</v>
      </c>
    </row>
    <row r="14547" spans="1:23" x14ac:dyDescent="0.25">
      <c r="H14547" t="s">
        <v>20853</v>
      </c>
    </row>
    <row r="14548" spans="1:23" x14ac:dyDescent="0.25">
      <c r="A14548">
        <v>7271</v>
      </c>
      <c r="B14548">
        <v>5231</v>
      </c>
      <c r="C14548" t="s">
        <v>21187</v>
      </c>
      <c r="D14548" t="s">
        <v>21188</v>
      </c>
      <c r="E14548" t="s">
        <v>46</v>
      </c>
      <c r="F14548" t="s">
        <v>21189</v>
      </c>
      <c r="G14548" t="str">
        <f>"201511015615"</f>
        <v>201511015615</v>
      </c>
      <c r="H14548" t="s">
        <v>4987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0</v>
      </c>
      <c r="Q14548">
        <v>0</v>
      </c>
      <c r="R14548">
        <v>0</v>
      </c>
      <c r="S14548">
        <v>0</v>
      </c>
      <c r="V14548">
        <v>0</v>
      </c>
      <c r="W14548" t="s">
        <v>4987</v>
      </c>
    </row>
    <row r="14549" spans="1:23" x14ac:dyDescent="0.25">
      <c r="H14549" t="s">
        <v>21190</v>
      </c>
    </row>
    <row r="14550" spans="1:23" x14ac:dyDescent="0.25">
      <c r="A14550">
        <v>7272</v>
      </c>
      <c r="B14550">
        <v>4135</v>
      </c>
      <c r="C14550" t="s">
        <v>21191</v>
      </c>
      <c r="D14550" t="s">
        <v>70</v>
      </c>
      <c r="E14550" t="s">
        <v>25</v>
      </c>
      <c r="F14550" t="s">
        <v>21192</v>
      </c>
      <c r="G14550" t="str">
        <f>"201512004175"</f>
        <v>201512004175</v>
      </c>
      <c r="H14550" t="s">
        <v>4987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0</v>
      </c>
      <c r="Q14550">
        <v>0</v>
      </c>
      <c r="R14550">
        <v>0</v>
      </c>
      <c r="S14550">
        <v>0</v>
      </c>
      <c r="V14550">
        <v>2</v>
      </c>
      <c r="W14550" t="s">
        <v>4987</v>
      </c>
    </row>
    <row r="14551" spans="1:23" x14ac:dyDescent="0.25">
      <c r="H14551" t="s">
        <v>21193</v>
      </c>
    </row>
    <row r="14552" spans="1:23" x14ac:dyDescent="0.25">
      <c r="A14552">
        <v>7273</v>
      </c>
      <c r="B14552">
        <v>8997</v>
      </c>
      <c r="C14552" t="s">
        <v>21194</v>
      </c>
      <c r="D14552" t="s">
        <v>1113</v>
      </c>
      <c r="E14552" t="s">
        <v>196</v>
      </c>
      <c r="F14552" t="s">
        <v>21195</v>
      </c>
      <c r="G14552" t="str">
        <f>"201511014117"</f>
        <v>201511014117</v>
      </c>
      <c r="H14552">
        <v>660</v>
      </c>
      <c r="I14552">
        <v>0</v>
      </c>
      <c r="J14552">
        <v>30</v>
      </c>
      <c r="K14552">
        <v>30</v>
      </c>
      <c r="L14552">
        <v>0</v>
      </c>
      <c r="M14552">
        <v>0</v>
      </c>
      <c r="N14552">
        <v>0</v>
      </c>
      <c r="O14552">
        <v>0</v>
      </c>
      <c r="P14552">
        <v>0</v>
      </c>
      <c r="Q14552">
        <v>0</v>
      </c>
      <c r="R14552">
        <v>0</v>
      </c>
      <c r="S14552">
        <v>0</v>
      </c>
      <c r="V14552">
        <v>1</v>
      </c>
      <c r="W14552">
        <v>720</v>
      </c>
    </row>
    <row r="14553" spans="1:23" x14ac:dyDescent="0.25">
      <c r="H14553" t="s">
        <v>21196</v>
      </c>
    </row>
    <row r="14554" spans="1:23" x14ac:dyDescent="0.25">
      <c r="A14554">
        <v>7274</v>
      </c>
      <c r="B14554">
        <v>649</v>
      </c>
      <c r="C14554" t="s">
        <v>21197</v>
      </c>
      <c r="D14554" t="s">
        <v>1902</v>
      </c>
      <c r="E14554" t="s">
        <v>116</v>
      </c>
      <c r="F14554" t="s">
        <v>21198</v>
      </c>
      <c r="G14554" t="str">
        <f>"201511025690"</f>
        <v>201511025690</v>
      </c>
      <c r="H14554">
        <v>594</v>
      </c>
      <c r="I14554">
        <v>0</v>
      </c>
      <c r="J14554">
        <v>0</v>
      </c>
      <c r="K14554">
        <v>0</v>
      </c>
      <c r="L14554">
        <v>0</v>
      </c>
      <c r="M14554">
        <v>0</v>
      </c>
      <c r="N14554">
        <v>0</v>
      </c>
      <c r="O14554">
        <v>0</v>
      </c>
      <c r="P14554">
        <v>0</v>
      </c>
      <c r="Q14554">
        <v>0</v>
      </c>
      <c r="R14554">
        <v>18</v>
      </c>
      <c r="S14554">
        <v>126</v>
      </c>
      <c r="V14554">
        <v>0</v>
      </c>
      <c r="W14554">
        <v>720</v>
      </c>
    </row>
    <row r="14555" spans="1:23" x14ac:dyDescent="0.25">
      <c r="H14555">
        <v>818</v>
      </c>
    </row>
    <row r="14556" spans="1:23" x14ac:dyDescent="0.25">
      <c r="A14556">
        <v>7275</v>
      </c>
      <c r="B14556">
        <v>9198</v>
      </c>
      <c r="C14556" t="s">
        <v>21199</v>
      </c>
      <c r="D14556" t="s">
        <v>25</v>
      </c>
      <c r="E14556" t="s">
        <v>70</v>
      </c>
      <c r="F14556" t="s">
        <v>21200</v>
      </c>
      <c r="G14556" t="str">
        <f>"00075396"</f>
        <v>00075396</v>
      </c>
      <c r="H14556" t="s">
        <v>5003</v>
      </c>
      <c r="I14556">
        <v>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0</v>
      </c>
      <c r="Q14556">
        <v>0</v>
      </c>
      <c r="R14556">
        <v>0</v>
      </c>
      <c r="S14556">
        <v>0</v>
      </c>
      <c r="V14556">
        <v>0</v>
      </c>
      <c r="W14556" t="s">
        <v>5003</v>
      </c>
    </row>
    <row r="14557" spans="1:23" x14ac:dyDescent="0.25">
      <c r="H14557">
        <v>828</v>
      </c>
    </row>
    <row r="14558" spans="1:23" x14ac:dyDescent="0.25">
      <c r="A14558">
        <v>7276</v>
      </c>
      <c r="B14558">
        <v>2117</v>
      </c>
      <c r="C14558" t="s">
        <v>21201</v>
      </c>
      <c r="D14558" t="s">
        <v>24</v>
      </c>
      <c r="E14558" t="s">
        <v>70</v>
      </c>
      <c r="F14558" t="s">
        <v>21202</v>
      </c>
      <c r="G14558" t="str">
        <f>"00030160"</f>
        <v>00030160</v>
      </c>
      <c r="H14558" t="s">
        <v>21203</v>
      </c>
      <c r="I14558">
        <v>0</v>
      </c>
      <c r="J14558">
        <v>0</v>
      </c>
      <c r="K14558">
        <v>0</v>
      </c>
      <c r="L14558">
        <v>0</v>
      </c>
      <c r="M14558">
        <v>0</v>
      </c>
      <c r="N14558">
        <v>0</v>
      </c>
      <c r="O14558">
        <v>0</v>
      </c>
      <c r="P14558">
        <v>0</v>
      </c>
      <c r="Q14558">
        <v>0</v>
      </c>
      <c r="R14558">
        <v>0</v>
      </c>
      <c r="S14558">
        <v>0</v>
      </c>
      <c r="V14558">
        <v>1</v>
      </c>
      <c r="W14558" t="s">
        <v>21203</v>
      </c>
    </row>
    <row r="14559" spans="1:23" x14ac:dyDescent="0.25">
      <c r="H14559" t="s">
        <v>735</v>
      </c>
    </row>
    <row r="14560" spans="1:23" x14ac:dyDescent="0.25">
      <c r="A14560">
        <v>7277</v>
      </c>
      <c r="B14560">
        <v>10549</v>
      </c>
      <c r="C14560" t="s">
        <v>6301</v>
      </c>
      <c r="D14560" t="s">
        <v>777</v>
      </c>
      <c r="E14560" t="s">
        <v>184</v>
      </c>
      <c r="F14560" t="s">
        <v>21204</v>
      </c>
      <c r="G14560" t="str">
        <f>"201412005918"</f>
        <v>201412005918</v>
      </c>
      <c r="H14560" t="s">
        <v>16867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0</v>
      </c>
      <c r="Q14560">
        <v>0</v>
      </c>
      <c r="R14560">
        <v>3</v>
      </c>
      <c r="S14560">
        <v>21</v>
      </c>
      <c r="V14560">
        <v>1</v>
      </c>
      <c r="W14560" t="s">
        <v>21205</v>
      </c>
    </row>
    <row r="14561" spans="1:23" x14ac:dyDescent="0.25">
      <c r="H14561" t="s">
        <v>21206</v>
      </c>
    </row>
    <row r="14562" spans="1:23" x14ac:dyDescent="0.25">
      <c r="A14562">
        <v>7278</v>
      </c>
      <c r="B14562">
        <v>6515</v>
      </c>
      <c r="C14562" t="s">
        <v>21207</v>
      </c>
      <c r="D14562" t="s">
        <v>900</v>
      </c>
      <c r="E14562" t="s">
        <v>3462</v>
      </c>
      <c r="F14562" t="s">
        <v>21208</v>
      </c>
      <c r="G14562" t="str">
        <f>"00085528"</f>
        <v>00085528</v>
      </c>
      <c r="H14562">
        <v>682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0</v>
      </c>
      <c r="R14562">
        <v>5</v>
      </c>
      <c r="S14562">
        <v>35</v>
      </c>
      <c r="V14562">
        <v>0</v>
      </c>
      <c r="W14562">
        <v>717</v>
      </c>
    </row>
    <row r="14563" spans="1:23" x14ac:dyDescent="0.25">
      <c r="H14563" t="s">
        <v>21209</v>
      </c>
    </row>
    <row r="14564" spans="1:23" x14ac:dyDescent="0.25">
      <c r="A14564">
        <v>7279</v>
      </c>
      <c r="B14564">
        <v>6155</v>
      </c>
      <c r="C14564" t="s">
        <v>21210</v>
      </c>
      <c r="D14564" t="s">
        <v>4656</v>
      </c>
      <c r="E14564" t="s">
        <v>811</v>
      </c>
      <c r="F14564" t="s">
        <v>21211</v>
      </c>
      <c r="G14564" t="str">
        <f>"00069656"</f>
        <v>00069656</v>
      </c>
      <c r="H14564">
        <v>682</v>
      </c>
      <c r="I14564">
        <v>0</v>
      </c>
      <c r="J14564">
        <v>0</v>
      </c>
      <c r="K14564">
        <v>0</v>
      </c>
      <c r="L14564">
        <v>0</v>
      </c>
      <c r="M14564">
        <v>0</v>
      </c>
      <c r="N14564">
        <v>0</v>
      </c>
      <c r="O14564">
        <v>0</v>
      </c>
      <c r="P14564">
        <v>0</v>
      </c>
      <c r="Q14564">
        <v>0</v>
      </c>
      <c r="R14564">
        <v>5</v>
      </c>
      <c r="S14564">
        <v>35</v>
      </c>
      <c r="V14564">
        <v>2</v>
      </c>
      <c r="W14564">
        <v>717</v>
      </c>
    </row>
    <row r="14565" spans="1:23" x14ac:dyDescent="0.25">
      <c r="H14565" t="s">
        <v>21212</v>
      </c>
    </row>
    <row r="14566" spans="1:23" x14ac:dyDescent="0.25">
      <c r="A14566">
        <v>7280</v>
      </c>
      <c r="B14566">
        <v>6334</v>
      </c>
      <c r="C14566" t="s">
        <v>21213</v>
      </c>
      <c r="D14566" t="s">
        <v>570</v>
      </c>
      <c r="E14566" t="s">
        <v>1063</v>
      </c>
      <c r="F14566" t="s">
        <v>21214</v>
      </c>
      <c r="G14566" t="str">
        <f>"00076774"</f>
        <v>00076774</v>
      </c>
      <c r="H14566">
        <v>715</v>
      </c>
      <c r="I14566">
        <v>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0</v>
      </c>
      <c r="Q14566">
        <v>0</v>
      </c>
      <c r="R14566">
        <v>0</v>
      </c>
      <c r="S14566">
        <v>0</v>
      </c>
      <c r="V14566">
        <v>0</v>
      </c>
      <c r="W14566">
        <v>715</v>
      </c>
    </row>
    <row r="14567" spans="1:23" x14ac:dyDescent="0.25">
      <c r="H14567" t="s">
        <v>735</v>
      </c>
    </row>
    <row r="14568" spans="1:23" x14ac:dyDescent="0.25">
      <c r="A14568">
        <v>7281</v>
      </c>
      <c r="B14568">
        <v>10302</v>
      </c>
      <c r="C14568" t="s">
        <v>13971</v>
      </c>
      <c r="D14568" t="s">
        <v>191</v>
      </c>
      <c r="E14568" t="s">
        <v>295</v>
      </c>
      <c r="F14568" t="s">
        <v>21215</v>
      </c>
      <c r="G14568" t="str">
        <f>"201511027574"</f>
        <v>201511027574</v>
      </c>
      <c r="H14568">
        <v>715</v>
      </c>
      <c r="I14568">
        <v>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0</v>
      </c>
      <c r="Q14568">
        <v>0</v>
      </c>
      <c r="R14568">
        <v>0</v>
      </c>
      <c r="S14568">
        <v>0</v>
      </c>
      <c r="V14568">
        <v>2</v>
      </c>
      <c r="W14568">
        <v>715</v>
      </c>
    </row>
    <row r="14569" spans="1:23" x14ac:dyDescent="0.25">
      <c r="H14569" t="s">
        <v>21216</v>
      </c>
    </row>
    <row r="14570" spans="1:23" x14ac:dyDescent="0.25">
      <c r="A14570">
        <v>7282</v>
      </c>
      <c r="B14570">
        <v>1644</v>
      </c>
      <c r="C14570" t="s">
        <v>21217</v>
      </c>
      <c r="D14570" t="s">
        <v>6527</v>
      </c>
      <c r="E14570" t="s">
        <v>51</v>
      </c>
      <c r="F14570" t="s">
        <v>21218</v>
      </c>
      <c r="G14570" t="str">
        <f>"00021876"</f>
        <v>00021876</v>
      </c>
      <c r="H14570">
        <v>715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0</v>
      </c>
      <c r="R14570">
        <v>0</v>
      </c>
      <c r="S14570">
        <v>0</v>
      </c>
      <c r="V14570">
        <v>1</v>
      </c>
      <c r="W14570">
        <v>715</v>
      </c>
    </row>
    <row r="14571" spans="1:23" x14ac:dyDescent="0.25">
      <c r="H14571" t="s">
        <v>20450</v>
      </c>
    </row>
    <row r="14572" spans="1:23" x14ac:dyDescent="0.25">
      <c r="A14572">
        <v>7283</v>
      </c>
      <c r="B14572">
        <v>5646</v>
      </c>
      <c r="C14572" t="s">
        <v>3262</v>
      </c>
      <c r="D14572" t="s">
        <v>40</v>
      </c>
      <c r="E14572" t="s">
        <v>21219</v>
      </c>
      <c r="F14572" t="s">
        <v>21220</v>
      </c>
      <c r="G14572" t="str">
        <f>"00094761"</f>
        <v>00094761</v>
      </c>
      <c r="H14572">
        <v>715</v>
      </c>
      <c r="I14572">
        <v>0</v>
      </c>
      <c r="J14572">
        <v>0</v>
      </c>
      <c r="K14572">
        <v>0</v>
      </c>
      <c r="L14572">
        <v>0</v>
      </c>
      <c r="M14572">
        <v>0</v>
      </c>
      <c r="N14572">
        <v>0</v>
      </c>
      <c r="O14572">
        <v>0</v>
      </c>
      <c r="P14572">
        <v>0</v>
      </c>
      <c r="Q14572">
        <v>0</v>
      </c>
      <c r="R14572">
        <v>0</v>
      </c>
      <c r="S14572">
        <v>0</v>
      </c>
      <c r="V14572">
        <v>0</v>
      </c>
      <c r="W14572">
        <v>715</v>
      </c>
    </row>
    <row r="14573" spans="1:23" x14ac:dyDescent="0.25">
      <c r="H14573">
        <v>844</v>
      </c>
    </row>
    <row r="14574" spans="1:23" x14ac:dyDescent="0.25">
      <c r="A14574">
        <v>7284</v>
      </c>
      <c r="B14574">
        <v>466</v>
      </c>
      <c r="C14574" t="s">
        <v>21221</v>
      </c>
      <c r="D14574" t="s">
        <v>31</v>
      </c>
      <c r="E14574" t="s">
        <v>96</v>
      </c>
      <c r="F14574" t="s">
        <v>21222</v>
      </c>
      <c r="G14574" t="str">
        <f>"201511027620"</f>
        <v>201511027620</v>
      </c>
      <c r="H14574">
        <v>715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0</v>
      </c>
      <c r="R14574">
        <v>0</v>
      </c>
      <c r="S14574">
        <v>0</v>
      </c>
      <c r="V14574">
        <v>2</v>
      </c>
      <c r="W14574">
        <v>715</v>
      </c>
    </row>
    <row r="14575" spans="1:23" x14ac:dyDescent="0.25">
      <c r="H14575" t="s">
        <v>1925</v>
      </c>
    </row>
    <row r="14576" spans="1:23" x14ac:dyDescent="0.25">
      <c r="A14576">
        <v>7285</v>
      </c>
      <c r="B14576">
        <v>9553</v>
      </c>
      <c r="C14576" t="s">
        <v>21223</v>
      </c>
      <c r="D14576" t="s">
        <v>244</v>
      </c>
      <c r="E14576" t="s">
        <v>51</v>
      </c>
      <c r="F14576" t="s">
        <v>21224</v>
      </c>
      <c r="G14576" t="str">
        <f>"00102732"</f>
        <v>00102732</v>
      </c>
      <c r="H14576">
        <v>715</v>
      </c>
      <c r="I14576">
        <v>0</v>
      </c>
      <c r="J14576">
        <v>0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0</v>
      </c>
      <c r="Q14576">
        <v>0</v>
      </c>
      <c r="R14576">
        <v>0</v>
      </c>
      <c r="S14576">
        <v>0</v>
      </c>
      <c r="V14576">
        <v>0</v>
      </c>
      <c r="W14576">
        <v>715</v>
      </c>
    </row>
    <row r="14577" spans="1:23" x14ac:dyDescent="0.25">
      <c r="H14577">
        <v>818</v>
      </c>
    </row>
    <row r="14578" spans="1:23" x14ac:dyDescent="0.25">
      <c r="A14578">
        <v>7286</v>
      </c>
      <c r="B14578">
        <v>3722</v>
      </c>
      <c r="C14578" t="s">
        <v>887</v>
      </c>
      <c r="D14578" t="s">
        <v>21225</v>
      </c>
      <c r="E14578" t="s">
        <v>25</v>
      </c>
      <c r="F14578" t="s">
        <v>21226</v>
      </c>
      <c r="G14578" t="str">
        <f>"201511027235"</f>
        <v>201511027235</v>
      </c>
      <c r="H14578">
        <v>715</v>
      </c>
      <c r="I14578">
        <v>0</v>
      </c>
      <c r="J14578">
        <v>0</v>
      </c>
      <c r="K14578">
        <v>0</v>
      </c>
      <c r="L14578">
        <v>0</v>
      </c>
      <c r="M14578">
        <v>0</v>
      </c>
      <c r="N14578">
        <v>0</v>
      </c>
      <c r="O14578">
        <v>0</v>
      </c>
      <c r="P14578">
        <v>0</v>
      </c>
      <c r="Q14578">
        <v>0</v>
      </c>
      <c r="R14578">
        <v>0</v>
      </c>
      <c r="S14578">
        <v>0</v>
      </c>
      <c r="V14578">
        <v>0</v>
      </c>
      <c r="W14578">
        <v>715</v>
      </c>
    </row>
    <row r="14579" spans="1:23" x14ac:dyDescent="0.25">
      <c r="H14579" t="s">
        <v>21227</v>
      </c>
    </row>
    <row r="14580" spans="1:23" x14ac:dyDescent="0.25">
      <c r="A14580">
        <v>7287</v>
      </c>
      <c r="B14580">
        <v>7190</v>
      </c>
      <c r="C14580" t="s">
        <v>1905</v>
      </c>
      <c r="D14580" t="s">
        <v>15</v>
      </c>
      <c r="E14580" t="s">
        <v>222</v>
      </c>
      <c r="F14580" t="s">
        <v>21228</v>
      </c>
      <c r="G14580" t="str">
        <f>"00002260"</f>
        <v>00002260</v>
      </c>
      <c r="H14580">
        <v>715</v>
      </c>
      <c r="I14580">
        <v>0</v>
      </c>
      <c r="J14580">
        <v>0</v>
      </c>
      <c r="K14580">
        <v>0</v>
      </c>
      <c r="L14580">
        <v>0</v>
      </c>
      <c r="M14580">
        <v>0</v>
      </c>
      <c r="N14580">
        <v>0</v>
      </c>
      <c r="O14580">
        <v>0</v>
      </c>
      <c r="P14580">
        <v>0</v>
      </c>
      <c r="Q14580">
        <v>0</v>
      </c>
      <c r="R14580">
        <v>0</v>
      </c>
      <c r="S14580">
        <v>0</v>
      </c>
      <c r="V14580">
        <v>1</v>
      </c>
      <c r="W14580">
        <v>715</v>
      </c>
    </row>
    <row r="14581" spans="1:23" x14ac:dyDescent="0.25">
      <c r="H14581" t="s">
        <v>21229</v>
      </c>
    </row>
    <row r="14582" spans="1:23" x14ac:dyDescent="0.25">
      <c r="A14582">
        <v>7288</v>
      </c>
      <c r="B14582">
        <v>10508</v>
      </c>
      <c r="C14582" t="s">
        <v>5510</v>
      </c>
      <c r="D14582" t="s">
        <v>1336</v>
      </c>
      <c r="E14582" t="s">
        <v>51</v>
      </c>
      <c r="F14582" t="s">
        <v>21230</v>
      </c>
      <c r="G14582" t="str">
        <f>"201511042571"</f>
        <v>201511042571</v>
      </c>
      <c r="H14582">
        <v>715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  <c r="R14582">
        <v>0</v>
      </c>
      <c r="S14582">
        <v>0</v>
      </c>
      <c r="V14582">
        <v>0</v>
      </c>
      <c r="W14582">
        <v>715</v>
      </c>
    </row>
    <row r="14583" spans="1:23" x14ac:dyDescent="0.25">
      <c r="H14583" t="s">
        <v>21231</v>
      </c>
    </row>
    <row r="14584" spans="1:23" x14ac:dyDescent="0.25">
      <c r="A14584">
        <v>7289</v>
      </c>
      <c r="B14584">
        <v>2380</v>
      </c>
      <c r="C14584" t="s">
        <v>3214</v>
      </c>
      <c r="D14584" t="s">
        <v>187</v>
      </c>
      <c r="E14584" t="s">
        <v>25</v>
      </c>
      <c r="F14584" t="s">
        <v>21232</v>
      </c>
      <c r="G14584" t="str">
        <f>"201511019378"</f>
        <v>201511019378</v>
      </c>
      <c r="H14584">
        <v>715</v>
      </c>
      <c r="I14584">
        <v>0</v>
      </c>
      <c r="J14584">
        <v>0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0</v>
      </c>
      <c r="R14584">
        <v>0</v>
      </c>
      <c r="S14584">
        <v>0</v>
      </c>
      <c r="V14584">
        <v>1</v>
      </c>
      <c r="W14584">
        <v>715</v>
      </c>
    </row>
    <row r="14585" spans="1:23" x14ac:dyDescent="0.25">
      <c r="H14585" t="s">
        <v>21233</v>
      </c>
    </row>
    <row r="14586" spans="1:23" x14ac:dyDescent="0.25">
      <c r="A14586">
        <v>7290</v>
      </c>
      <c r="B14586">
        <v>9007</v>
      </c>
      <c r="C14586" t="s">
        <v>504</v>
      </c>
      <c r="D14586" t="s">
        <v>14</v>
      </c>
      <c r="E14586" t="s">
        <v>15</v>
      </c>
      <c r="F14586" t="s">
        <v>21234</v>
      </c>
      <c r="G14586" t="str">
        <f>"00006395"</f>
        <v>00006395</v>
      </c>
      <c r="H14586">
        <v>715</v>
      </c>
      <c r="I14586">
        <v>0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V14586">
        <v>0</v>
      </c>
      <c r="W14586">
        <v>715</v>
      </c>
    </row>
    <row r="14587" spans="1:23" x14ac:dyDescent="0.25">
      <c r="H14587" t="s">
        <v>21235</v>
      </c>
    </row>
    <row r="14588" spans="1:23" x14ac:dyDescent="0.25">
      <c r="A14588">
        <v>7291</v>
      </c>
      <c r="B14588">
        <v>2065</v>
      </c>
      <c r="C14588" t="s">
        <v>21236</v>
      </c>
      <c r="D14588" t="s">
        <v>83</v>
      </c>
      <c r="E14588" t="s">
        <v>55</v>
      </c>
      <c r="F14588" t="s">
        <v>21237</v>
      </c>
      <c r="G14588" t="str">
        <f>"201402005825"</f>
        <v>201402005825</v>
      </c>
      <c r="H14588">
        <v>715</v>
      </c>
      <c r="I14588">
        <v>0</v>
      </c>
      <c r="J14588">
        <v>0</v>
      </c>
      <c r="K14588">
        <v>0</v>
      </c>
      <c r="L14588">
        <v>0</v>
      </c>
      <c r="M14588">
        <v>0</v>
      </c>
      <c r="N14588">
        <v>0</v>
      </c>
      <c r="O14588">
        <v>0</v>
      </c>
      <c r="P14588">
        <v>0</v>
      </c>
      <c r="Q14588">
        <v>0</v>
      </c>
      <c r="R14588">
        <v>0</v>
      </c>
      <c r="S14588">
        <v>0</v>
      </c>
      <c r="V14588">
        <v>0</v>
      </c>
      <c r="W14588">
        <v>715</v>
      </c>
    </row>
    <row r="14589" spans="1:23" x14ac:dyDescent="0.25">
      <c r="H14589" t="s">
        <v>21238</v>
      </c>
    </row>
    <row r="14590" spans="1:23" x14ac:dyDescent="0.25">
      <c r="A14590">
        <v>7292</v>
      </c>
      <c r="B14590">
        <v>790</v>
      </c>
      <c r="C14590" t="s">
        <v>15244</v>
      </c>
      <c r="D14590" t="s">
        <v>485</v>
      </c>
      <c r="E14590" t="s">
        <v>509</v>
      </c>
      <c r="F14590" t="s">
        <v>21239</v>
      </c>
      <c r="G14590" t="str">
        <f>"201412003426"</f>
        <v>201412003426</v>
      </c>
      <c r="H14590">
        <v>715</v>
      </c>
      <c r="I14590">
        <v>0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0</v>
      </c>
      <c r="V14590">
        <v>2</v>
      </c>
      <c r="W14590">
        <v>715</v>
      </c>
    </row>
    <row r="14591" spans="1:23" x14ac:dyDescent="0.25">
      <c r="H14591" t="s">
        <v>21240</v>
      </c>
    </row>
    <row r="14592" spans="1:23" x14ac:dyDescent="0.25">
      <c r="A14592">
        <v>7293</v>
      </c>
      <c r="B14592">
        <v>6786</v>
      </c>
      <c r="C14592" t="s">
        <v>19375</v>
      </c>
      <c r="D14592" t="s">
        <v>651</v>
      </c>
      <c r="E14592" t="s">
        <v>32</v>
      </c>
      <c r="F14592" t="s">
        <v>19376</v>
      </c>
      <c r="G14592" t="str">
        <f>"201405000130"</f>
        <v>201405000130</v>
      </c>
      <c r="H14592">
        <v>715</v>
      </c>
      <c r="I14592">
        <v>0</v>
      </c>
      <c r="J14592">
        <v>0</v>
      </c>
      <c r="K14592">
        <v>0</v>
      </c>
      <c r="L14592">
        <v>0</v>
      </c>
      <c r="M14592">
        <v>0</v>
      </c>
      <c r="N14592">
        <v>0</v>
      </c>
      <c r="O14592">
        <v>0</v>
      </c>
      <c r="P14592">
        <v>0</v>
      </c>
      <c r="Q14592">
        <v>0</v>
      </c>
      <c r="R14592">
        <v>0</v>
      </c>
      <c r="S14592">
        <v>0</v>
      </c>
      <c r="V14592">
        <v>1</v>
      </c>
      <c r="W14592">
        <v>715</v>
      </c>
    </row>
    <row r="14593" spans="1:23" x14ac:dyDescent="0.25">
      <c r="H14593" t="s">
        <v>19377</v>
      </c>
    </row>
    <row r="14594" spans="1:23" x14ac:dyDescent="0.25">
      <c r="A14594">
        <v>7294</v>
      </c>
      <c r="B14594">
        <v>5556</v>
      </c>
      <c r="C14594" t="s">
        <v>21241</v>
      </c>
      <c r="D14594" t="s">
        <v>1449</v>
      </c>
      <c r="E14594" t="s">
        <v>2600</v>
      </c>
      <c r="F14594" t="s">
        <v>21242</v>
      </c>
      <c r="G14594" t="str">
        <f>"00092849"</f>
        <v>00092849</v>
      </c>
      <c r="H14594">
        <v>715</v>
      </c>
      <c r="I14594">
        <v>0</v>
      </c>
      <c r="J14594">
        <v>0</v>
      </c>
      <c r="K14594">
        <v>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0</v>
      </c>
      <c r="R14594">
        <v>0</v>
      </c>
      <c r="S14594">
        <v>0</v>
      </c>
      <c r="V14594">
        <v>0</v>
      </c>
      <c r="W14594">
        <v>715</v>
      </c>
    </row>
    <row r="14595" spans="1:23" x14ac:dyDescent="0.25">
      <c r="H14595" t="s">
        <v>21243</v>
      </c>
    </row>
    <row r="14596" spans="1:23" x14ac:dyDescent="0.25">
      <c r="A14596">
        <v>7295</v>
      </c>
      <c r="B14596">
        <v>9939</v>
      </c>
      <c r="C14596" t="s">
        <v>21244</v>
      </c>
      <c r="D14596" t="s">
        <v>24</v>
      </c>
      <c r="E14596" t="s">
        <v>123</v>
      </c>
      <c r="F14596" t="s">
        <v>21245</v>
      </c>
      <c r="G14596" t="str">
        <f>"201511024377"</f>
        <v>201511024377</v>
      </c>
      <c r="H14596">
        <v>715</v>
      </c>
      <c r="I14596">
        <v>0</v>
      </c>
      <c r="J14596">
        <v>0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0</v>
      </c>
      <c r="Q14596">
        <v>0</v>
      </c>
      <c r="R14596">
        <v>0</v>
      </c>
      <c r="S14596">
        <v>0</v>
      </c>
      <c r="V14596">
        <v>0</v>
      </c>
      <c r="W14596">
        <v>715</v>
      </c>
    </row>
    <row r="14597" spans="1:23" x14ac:dyDescent="0.25">
      <c r="H14597" t="s">
        <v>21246</v>
      </c>
    </row>
    <row r="14598" spans="1:23" x14ac:dyDescent="0.25">
      <c r="A14598">
        <v>7296</v>
      </c>
      <c r="B14598">
        <v>6769</v>
      </c>
      <c r="C14598" t="s">
        <v>21247</v>
      </c>
      <c r="D14598" t="s">
        <v>21248</v>
      </c>
      <c r="E14598" t="s">
        <v>845</v>
      </c>
      <c r="F14598" t="s">
        <v>21249</v>
      </c>
      <c r="G14598" t="str">
        <f>"00094247"</f>
        <v>00094247</v>
      </c>
      <c r="H14598">
        <v>715</v>
      </c>
      <c r="I14598">
        <v>0</v>
      </c>
      <c r="J14598">
        <v>0</v>
      </c>
      <c r="K14598">
        <v>0</v>
      </c>
      <c r="L14598">
        <v>0</v>
      </c>
      <c r="M14598">
        <v>0</v>
      </c>
      <c r="N14598">
        <v>0</v>
      </c>
      <c r="O14598">
        <v>0</v>
      </c>
      <c r="P14598">
        <v>0</v>
      </c>
      <c r="Q14598">
        <v>0</v>
      </c>
      <c r="R14598">
        <v>0</v>
      </c>
      <c r="S14598">
        <v>0</v>
      </c>
      <c r="V14598">
        <v>2</v>
      </c>
      <c r="W14598">
        <v>715</v>
      </c>
    </row>
    <row r="14599" spans="1:23" x14ac:dyDescent="0.25">
      <c r="H14599" t="s">
        <v>21250</v>
      </c>
    </row>
    <row r="14600" spans="1:23" x14ac:dyDescent="0.25">
      <c r="A14600">
        <v>7297</v>
      </c>
      <c r="B14600">
        <v>3941</v>
      </c>
      <c r="C14600" t="s">
        <v>494</v>
      </c>
      <c r="D14600" t="s">
        <v>3235</v>
      </c>
      <c r="E14600" t="s">
        <v>21251</v>
      </c>
      <c r="F14600" t="s">
        <v>21252</v>
      </c>
      <c r="G14600" t="str">
        <f>"201511019385"</f>
        <v>201511019385</v>
      </c>
      <c r="H14600">
        <v>715</v>
      </c>
      <c r="I14600">
        <v>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  <c r="R14600">
        <v>0</v>
      </c>
      <c r="S14600">
        <v>0</v>
      </c>
      <c r="V14600">
        <v>1</v>
      </c>
      <c r="W14600">
        <v>715</v>
      </c>
    </row>
    <row r="14601" spans="1:23" x14ac:dyDescent="0.25">
      <c r="H14601" t="s">
        <v>21253</v>
      </c>
    </row>
    <row r="14602" spans="1:23" x14ac:dyDescent="0.25">
      <c r="A14602">
        <v>7298</v>
      </c>
      <c r="B14602">
        <v>8775</v>
      </c>
      <c r="C14602" t="s">
        <v>20940</v>
      </c>
      <c r="D14602" t="s">
        <v>326</v>
      </c>
      <c r="E14602" t="s">
        <v>25</v>
      </c>
      <c r="F14602" t="s">
        <v>20941</v>
      </c>
      <c r="G14602" t="str">
        <f>"201101000232"</f>
        <v>201101000232</v>
      </c>
      <c r="H14602">
        <v>715</v>
      </c>
      <c r="I14602">
        <v>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0</v>
      </c>
      <c r="P14602">
        <v>0</v>
      </c>
      <c r="Q14602">
        <v>0</v>
      </c>
      <c r="R14602">
        <v>0</v>
      </c>
      <c r="S14602">
        <v>0</v>
      </c>
      <c r="V14602">
        <v>1</v>
      </c>
      <c r="W14602">
        <v>715</v>
      </c>
    </row>
    <row r="14603" spans="1:23" x14ac:dyDescent="0.25">
      <c r="H14603" t="s">
        <v>20942</v>
      </c>
    </row>
    <row r="14604" spans="1:23" x14ac:dyDescent="0.25">
      <c r="A14604">
        <v>7299</v>
      </c>
      <c r="B14604">
        <v>5387</v>
      </c>
      <c r="C14604" t="s">
        <v>21254</v>
      </c>
      <c r="D14604" t="s">
        <v>14</v>
      </c>
      <c r="E14604" t="s">
        <v>51</v>
      </c>
      <c r="F14604" t="s">
        <v>21255</v>
      </c>
      <c r="G14604" t="str">
        <f>"201511037621"</f>
        <v>201511037621</v>
      </c>
      <c r="H14604">
        <v>715</v>
      </c>
      <c r="I14604">
        <v>0</v>
      </c>
      <c r="J14604">
        <v>0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0</v>
      </c>
      <c r="Q14604">
        <v>0</v>
      </c>
      <c r="R14604">
        <v>0</v>
      </c>
      <c r="S14604">
        <v>0</v>
      </c>
      <c r="V14604">
        <v>0</v>
      </c>
      <c r="W14604">
        <v>715</v>
      </c>
    </row>
    <row r="14605" spans="1:23" x14ac:dyDescent="0.25">
      <c r="H14605" t="s">
        <v>21256</v>
      </c>
    </row>
    <row r="14606" spans="1:23" x14ac:dyDescent="0.25">
      <c r="A14606">
        <v>7300</v>
      </c>
      <c r="B14606">
        <v>8434</v>
      </c>
      <c r="C14606" t="s">
        <v>21257</v>
      </c>
      <c r="D14606" t="s">
        <v>31</v>
      </c>
      <c r="E14606" t="s">
        <v>21258</v>
      </c>
      <c r="F14606" t="s">
        <v>21259</v>
      </c>
      <c r="G14606" t="str">
        <f>"00027773"</f>
        <v>00027773</v>
      </c>
      <c r="H14606">
        <v>715</v>
      </c>
      <c r="I14606">
        <v>0</v>
      </c>
      <c r="J14606">
        <v>0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  <c r="R14606">
        <v>0</v>
      </c>
      <c r="S14606">
        <v>0</v>
      </c>
      <c r="V14606">
        <v>0</v>
      </c>
      <c r="W14606">
        <v>715</v>
      </c>
    </row>
    <row r="14607" spans="1:23" x14ac:dyDescent="0.25">
      <c r="H14607" t="s">
        <v>21260</v>
      </c>
    </row>
    <row r="14608" spans="1:23" x14ac:dyDescent="0.25">
      <c r="A14608">
        <v>7301</v>
      </c>
      <c r="B14608">
        <v>6327</v>
      </c>
      <c r="C14608" t="s">
        <v>140</v>
      </c>
      <c r="D14608" t="s">
        <v>221</v>
      </c>
      <c r="E14608" t="s">
        <v>70</v>
      </c>
      <c r="F14608" t="s">
        <v>21261</v>
      </c>
      <c r="G14608" t="str">
        <f>"00049853"</f>
        <v>00049853</v>
      </c>
      <c r="H14608">
        <v>715</v>
      </c>
      <c r="I14608">
        <v>0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0</v>
      </c>
      <c r="P14608">
        <v>0</v>
      </c>
      <c r="Q14608">
        <v>0</v>
      </c>
      <c r="R14608">
        <v>0</v>
      </c>
      <c r="S14608">
        <v>0</v>
      </c>
      <c r="V14608">
        <v>0</v>
      </c>
      <c r="W14608">
        <v>715</v>
      </c>
    </row>
    <row r="14609" spans="1:23" x14ac:dyDescent="0.25">
      <c r="H14609" t="s">
        <v>21262</v>
      </c>
    </row>
    <row r="14610" spans="1:23" x14ac:dyDescent="0.25">
      <c r="A14610">
        <v>7302</v>
      </c>
      <c r="B14610">
        <v>72</v>
      </c>
      <c r="C14610" t="s">
        <v>21263</v>
      </c>
      <c r="D14610" t="s">
        <v>140</v>
      </c>
      <c r="E14610" t="s">
        <v>1322</v>
      </c>
      <c r="F14610" t="s">
        <v>21264</v>
      </c>
      <c r="G14610" t="str">
        <f>"201511030698"</f>
        <v>201511030698</v>
      </c>
      <c r="H14610">
        <v>715</v>
      </c>
      <c r="I14610">
        <v>0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0</v>
      </c>
      <c r="R14610">
        <v>0</v>
      </c>
      <c r="S14610">
        <v>0</v>
      </c>
      <c r="V14610">
        <v>0</v>
      </c>
      <c r="W14610">
        <v>715</v>
      </c>
    </row>
    <row r="14611" spans="1:23" x14ac:dyDescent="0.25">
      <c r="H14611" t="s">
        <v>21265</v>
      </c>
    </row>
    <row r="14612" spans="1:23" x14ac:dyDescent="0.25">
      <c r="A14612">
        <v>7303</v>
      </c>
      <c r="B14612">
        <v>9392</v>
      </c>
      <c r="C14612" t="s">
        <v>21266</v>
      </c>
      <c r="D14612" t="s">
        <v>1647</v>
      </c>
      <c r="E14612" t="s">
        <v>636</v>
      </c>
      <c r="F14612" t="s">
        <v>21267</v>
      </c>
      <c r="G14612" t="str">
        <f>"201511036739"</f>
        <v>201511036739</v>
      </c>
      <c r="H14612">
        <v>715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0</v>
      </c>
      <c r="Q14612">
        <v>0</v>
      </c>
      <c r="R14612">
        <v>0</v>
      </c>
      <c r="S14612">
        <v>0</v>
      </c>
      <c r="V14612">
        <v>1</v>
      </c>
      <c r="W14612">
        <v>715</v>
      </c>
    </row>
    <row r="14613" spans="1:23" x14ac:dyDescent="0.25">
      <c r="H14613" t="s">
        <v>21268</v>
      </c>
    </row>
    <row r="14614" spans="1:23" x14ac:dyDescent="0.25">
      <c r="A14614">
        <v>7304</v>
      </c>
      <c r="B14614">
        <v>281</v>
      </c>
      <c r="C14614" t="s">
        <v>21269</v>
      </c>
      <c r="D14614" t="s">
        <v>379</v>
      </c>
      <c r="E14614" t="s">
        <v>21270</v>
      </c>
      <c r="F14614" t="s">
        <v>21271</v>
      </c>
      <c r="G14614" t="str">
        <f>"00016525"</f>
        <v>00016525</v>
      </c>
      <c r="H14614">
        <v>715</v>
      </c>
      <c r="I14614">
        <v>0</v>
      </c>
      <c r="J14614">
        <v>0</v>
      </c>
      <c r="K14614">
        <v>0</v>
      </c>
      <c r="L14614">
        <v>0</v>
      </c>
      <c r="M14614">
        <v>0</v>
      </c>
      <c r="N14614">
        <v>0</v>
      </c>
      <c r="O14614">
        <v>0</v>
      </c>
      <c r="P14614">
        <v>0</v>
      </c>
      <c r="Q14614">
        <v>0</v>
      </c>
      <c r="R14614">
        <v>0</v>
      </c>
      <c r="S14614">
        <v>0</v>
      </c>
      <c r="T14614">
        <v>6</v>
      </c>
      <c r="U14614">
        <v>867</v>
      </c>
      <c r="V14614">
        <v>0</v>
      </c>
      <c r="W14614">
        <v>715</v>
      </c>
    </row>
    <row r="14615" spans="1:23" x14ac:dyDescent="0.25">
      <c r="H14615" t="s">
        <v>21272</v>
      </c>
    </row>
    <row r="14616" spans="1:23" x14ac:dyDescent="0.25">
      <c r="A14616">
        <v>7305</v>
      </c>
      <c r="B14616">
        <v>281</v>
      </c>
      <c r="C14616" t="s">
        <v>21269</v>
      </c>
      <c r="D14616" t="s">
        <v>379</v>
      </c>
      <c r="E14616" t="s">
        <v>21270</v>
      </c>
      <c r="F14616" t="s">
        <v>21271</v>
      </c>
      <c r="G14616" t="str">
        <f>"00016525"</f>
        <v>00016525</v>
      </c>
      <c r="H14616">
        <v>715</v>
      </c>
      <c r="I14616">
        <v>0</v>
      </c>
      <c r="J14616">
        <v>0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0</v>
      </c>
      <c r="Q14616">
        <v>0</v>
      </c>
      <c r="R14616">
        <v>0</v>
      </c>
      <c r="S14616">
        <v>0</v>
      </c>
      <c r="V14616">
        <v>0</v>
      </c>
      <c r="W14616">
        <v>715</v>
      </c>
    </row>
    <row r="14617" spans="1:23" x14ac:dyDescent="0.25">
      <c r="H14617" t="s">
        <v>21272</v>
      </c>
    </row>
    <row r="14618" spans="1:23" x14ac:dyDescent="0.25">
      <c r="A14618">
        <v>7306</v>
      </c>
      <c r="B14618">
        <v>3889</v>
      </c>
      <c r="C14618" t="s">
        <v>21273</v>
      </c>
      <c r="D14618" t="s">
        <v>83</v>
      </c>
      <c r="E14618" t="s">
        <v>196</v>
      </c>
      <c r="F14618" t="s">
        <v>21274</v>
      </c>
      <c r="G14618" t="str">
        <f>"00027508"</f>
        <v>00027508</v>
      </c>
      <c r="H14618">
        <v>715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0</v>
      </c>
      <c r="R14618">
        <v>0</v>
      </c>
      <c r="S14618">
        <v>0</v>
      </c>
      <c r="T14618">
        <v>6</v>
      </c>
      <c r="U14618">
        <v>867</v>
      </c>
      <c r="V14618">
        <v>0</v>
      </c>
      <c r="W14618">
        <v>715</v>
      </c>
    </row>
    <row r="14619" spans="1:23" x14ac:dyDescent="0.25">
      <c r="H14619">
        <v>867</v>
      </c>
    </row>
    <row r="14620" spans="1:23" x14ac:dyDescent="0.25">
      <c r="A14620">
        <v>7307</v>
      </c>
      <c r="B14620">
        <v>9307</v>
      </c>
      <c r="C14620" t="s">
        <v>21275</v>
      </c>
      <c r="D14620" t="s">
        <v>41</v>
      </c>
      <c r="E14620" t="s">
        <v>15</v>
      </c>
      <c r="F14620" t="s">
        <v>21276</v>
      </c>
      <c r="G14620" t="str">
        <f>"00040038"</f>
        <v>00040038</v>
      </c>
      <c r="H14620">
        <v>715</v>
      </c>
      <c r="I14620">
        <v>0</v>
      </c>
      <c r="J14620">
        <v>0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0</v>
      </c>
      <c r="R14620">
        <v>0</v>
      </c>
      <c r="S14620">
        <v>0</v>
      </c>
      <c r="V14620">
        <v>0</v>
      </c>
      <c r="W14620">
        <v>715</v>
      </c>
    </row>
    <row r="14621" spans="1:23" x14ac:dyDescent="0.25">
      <c r="H14621" t="s">
        <v>21277</v>
      </c>
    </row>
    <row r="14622" spans="1:23" x14ac:dyDescent="0.25">
      <c r="A14622">
        <v>7308</v>
      </c>
      <c r="B14622">
        <v>10278</v>
      </c>
      <c r="C14622" t="s">
        <v>21278</v>
      </c>
      <c r="D14622" t="s">
        <v>55</v>
      </c>
      <c r="E14622" t="s">
        <v>60</v>
      </c>
      <c r="F14622" t="s">
        <v>21279</v>
      </c>
      <c r="G14622" t="str">
        <f>"00092226"</f>
        <v>00092226</v>
      </c>
      <c r="H14622">
        <v>715</v>
      </c>
      <c r="I14622">
        <v>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0</v>
      </c>
      <c r="Q14622">
        <v>0</v>
      </c>
      <c r="R14622">
        <v>0</v>
      </c>
      <c r="S14622">
        <v>0</v>
      </c>
      <c r="V14622">
        <v>0</v>
      </c>
      <c r="W14622">
        <v>715</v>
      </c>
    </row>
    <row r="14623" spans="1:23" x14ac:dyDescent="0.25">
      <c r="H14623" t="s">
        <v>21280</v>
      </c>
    </row>
    <row r="14624" spans="1:23" x14ac:dyDescent="0.25">
      <c r="A14624">
        <v>7309</v>
      </c>
      <c r="B14624">
        <v>2243</v>
      </c>
      <c r="C14624" t="s">
        <v>21281</v>
      </c>
      <c r="D14624" t="s">
        <v>83</v>
      </c>
      <c r="E14624" t="s">
        <v>845</v>
      </c>
      <c r="F14624" t="s">
        <v>21282</v>
      </c>
      <c r="G14624" t="str">
        <f>"00052652"</f>
        <v>00052652</v>
      </c>
      <c r="H14624">
        <v>715</v>
      </c>
      <c r="I14624">
        <v>0</v>
      </c>
      <c r="J14624">
        <v>0</v>
      </c>
      <c r="K14624">
        <v>0</v>
      </c>
      <c r="L14624">
        <v>0</v>
      </c>
      <c r="M14624">
        <v>0</v>
      </c>
      <c r="N14624">
        <v>0</v>
      </c>
      <c r="O14624">
        <v>0</v>
      </c>
      <c r="P14624">
        <v>0</v>
      </c>
      <c r="Q14624">
        <v>0</v>
      </c>
      <c r="R14624">
        <v>0</v>
      </c>
      <c r="S14624">
        <v>0</v>
      </c>
      <c r="T14624">
        <v>6</v>
      </c>
      <c r="U14624">
        <v>869</v>
      </c>
      <c r="V14624">
        <v>2</v>
      </c>
      <c r="W14624">
        <v>715</v>
      </c>
    </row>
    <row r="14625" spans="1:23" x14ac:dyDescent="0.25">
      <c r="H14625">
        <v>869</v>
      </c>
    </row>
    <row r="14626" spans="1:23" x14ac:dyDescent="0.25">
      <c r="A14626">
        <v>7310</v>
      </c>
      <c r="B14626">
        <v>7655</v>
      </c>
      <c r="C14626" t="s">
        <v>21283</v>
      </c>
      <c r="D14626" t="s">
        <v>21284</v>
      </c>
      <c r="E14626" t="s">
        <v>16708</v>
      </c>
      <c r="F14626" t="s">
        <v>21285</v>
      </c>
      <c r="G14626" t="str">
        <f>"00102996"</f>
        <v>00102996</v>
      </c>
      <c r="H14626">
        <v>715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0</v>
      </c>
      <c r="Q14626">
        <v>0</v>
      </c>
      <c r="R14626">
        <v>0</v>
      </c>
      <c r="S14626">
        <v>0</v>
      </c>
      <c r="V14626">
        <v>0</v>
      </c>
      <c r="W14626">
        <v>715</v>
      </c>
    </row>
    <row r="14627" spans="1:23" x14ac:dyDescent="0.25">
      <c r="H14627" t="s">
        <v>21286</v>
      </c>
    </row>
    <row r="14628" spans="1:23" x14ac:dyDescent="0.25">
      <c r="A14628">
        <v>7311</v>
      </c>
      <c r="B14628">
        <v>7655</v>
      </c>
      <c r="C14628" t="s">
        <v>21283</v>
      </c>
      <c r="D14628" t="s">
        <v>21284</v>
      </c>
      <c r="E14628" t="s">
        <v>16708</v>
      </c>
      <c r="F14628" t="s">
        <v>21285</v>
      </c>
      <c r="G14628" t="str">
        <f>"00102996"</f>
        <v>00102996</v>
      </c>
      <c r="H14628">
        <v>715</v>
      </c>
      <c r="I14628">
        <v>0</v>
      </c>
      <c r="J14628">
        <v>0</v>
      </c>
      <c r="K14628">
        <v>0</v>
      </c>
      <c r="L14628">
        <v>0</v>
      </c>
      <c r="M14628">
        <v>0</v>
      </c>
      <c r="N14628">
        <v>0</v>
      </c>
      <c r="O14628">
        <v>0</v>
      </c>
      <c r="P14628">
        <v>0</v>
      </c>
      <c r="Q14628">
        <v>0</v>
      </c>
      <c r="R14628">
        <v>0</v>
      </c>
      <c r="S14628">
        <v>0</v>
      </c>
      <c r="T14628">
        <v>6</v>
      </c>
      <c r="U14628" t="s">
        <v>2343</v>
      </c>
      <c r="V14628">
        <v>0</v>
      </c>
      <c r="W14628">
        <v>715</v>
      </c>
    </row>
    <row r="14629" spans="1:23" x14ac:dyDescent="0.25">
      <c r="H14629" t="s">
        <v>21286</v>
      </c>
    </row>
    <row r="14630" spans="1:23" x14ac:dyDescent="0.25">
      <c r="A14630">
        <v>7312</v>
      </c>
      <c r="B14630">
        <v>10433</v>
      </c>
      <c r="C14630" t="s">
        <v>21287</v>
      </c>
      <c r="D14630" t="s">
        <v>15</v>
      </c>
      <c r="E14630" t="s">
        <v>192</v>
      </c>
      <c r="F14630" t="s">
        <v>21288</v>
      </c>
      <c r="G14630" t="str">
        <f>"00095061"</f>
        <v>00095061</v>
      </c>
      <c r="H14630">
        <v>715</v>
      </c>
      <c r="I14630">
        <v>0</v>
      </c>
      <c r="J14630">
        <v>0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0</v>
      </c>
      <c r="Q14630">
        <v>0</v>
      </c>
      <c r="R14630">
        <v>0</v>
      </c>
      <c r="S14630">
        <v>0</v>
      </c>
      <c r="V14630">
        <v>0</v>
      </c>
      <c r="W14630">
        <v>715</v>
      </c>
    </row>
    <row r="14631" spans="1:23" x14ac:dyDescent="0.25">
      <c r="H14631" t="s">
        <v>21289</v>
      </c>
    </row>
    <row r="14632" spans="1:23" x14ac:dyDescent="0.25">
      <c r="A14632">
        <v>7313</v>
      </c>
      <c r="B14632">
        <v>1336</v>
      </c>
      <c r="C14632" t="s">
        <v>21290</v>
      </c>
      <c r="D14632" t="s">
        <v>379</v>
      </c>
      <c r="E14632" t="s">
        <v>122</v>
      </c>
      <c r="F14632" t="s">
        <v>21291</v>
      </c>
      <c r="G14632" t="str">
        <f>"00026058"</f>
        <v>00026058</v>
      </c>
      <c r="H14632">
        <v>715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  <c r="R14632">
        <v>0</v>
      </c>
      <c r="S14632">
        <v>0</v>
      </c>
      <c r="V14632">
        <v>0</v>
      </c>
      <c r="W14632">
        <v>715</v>
      </c>
    </row>
    <row r="14633" spans="1:23" x14ac:dyDescent="0.25">
      <c r="H14633" t="s">
        <v>21292</v>
      </c>
    </row>
    <row r="14634" spans="1:23" x14ac:dyDescent="0.25">
      <c r="A14634">
        <v>7314</v>
      </c>
      <c r="B14634">
        <v>10105</v>
      </c>
      <c r="C14634" t="s">
        <v>21293</v>
      </c>
      <c r="D14634" t="s">
        <v>83</v>
      </c>
      <c r="E14634" t="s">
        <v>21294</v>
      </c>
      <c r="F14634" t="s">
        <v>21295</v>
      </c>
      <c r="G14634" t="str">
        <f>"201511005982"</f>
        <v>201511005982</v>
      </c>
      <c r="H14634">
        <v>715</v>
      </c>
      <c r="I14634">
        <v>0</v>
      </c>
      <c r="J14634">
        <v>0</v>
      </c>
      <c r="K14634">
        <v>0</v>
      </c>
      <c r="L14634">
        <v>0</v>
      </c>
      <c r="M14634">
        <v>0</v>
      </c>
      <c r="N14634">
        <v>0</v>
      </c>
      <c r="O14634">
        <v>0</v>
      </c>
      <c r="P14634">
        <v>0</v>
      </c>
      <c r="Q14634">
        <v>0</v>
      </c>
      <c r="R14634">
        <v>0</v>
      </c>
      <c r="S14634">
        <v>0</v>
      </c>
      <c r="V14634">
        <v>0</v>
      </c>
      <c r="W14634">
        <v>715</v>
      </c>
    </row>
    <row r="14635" spans="1:23" x14ac:dyDescent="0.25">
      <c r="H14635" t="s">
        <v>21296</v>
      </c>
    </row>
    <row r="14636" spans="1:23" x14ac:dyDescent="0.25">
      <c r="A14636">
        <v>7315</v>
      </c>
      <c r="B14636">
        <v>10105</v>
      </c>
      <c r="C14636" t="s">
        <v>21293</v>
      </c>
      <c r="D14636" t="s">
        <v>83</v>
      </c>
      <c r="E14636" t="s">
        <v>21294</v>
      </c>
      <c r="F14636" t="s">
        <v>21295</v>
      </c>
      <c r="G14636" t="str">
        <f>"201511005982"</f>
        <v>201511005982</v>
      </c>
      <c r="H14636">
        <v>715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T14636">
        <v>6</v>
      </c>
      <c r="U14636">
        <v>831</v>
      </c>
      <c r="V14636">
        <v>0</v>
      </c>
      <c r="W14636">
        <v>715</v>
      </c>
    </row>
    <row r="14637" spans="1:23" x14ac:dyDescent="0.25">
      <c r="H14637" t="s">
        <v>21296</v>
      </c>
    </row>
    <row r="14638" spans="1:23" x14ac:dyDescent="0.25">
      <c r="A14638">
        <v>7316</v>
      </c>
      <c r="B14638">
        <v>233</v>
      </c>
      <c r="C14638" t="s">
        <v>11586</v>
      </c>
      <c r="D14638" t="s">
        <v>40</v>
      </c>
      <c r="E14638" t="s">
        <v>65</v>
      </c>
      <c r="F14638" t="s">
        <v>21297</v>
      </c>
      <c r="G14638" t="str">
        <f>"00022972"</f>
        <v>00022972</v>
      </c>
      <c r="H14638">
        <v>715</v>
      </c>
      <c r="I14638">
        <v>0</v>
      </c>
      <c r="J14638">
        <v>0</v>
      </c>
      <c r="K14638">
        <v>0</v>
      </c>
      <c r="L14638">
        <v>0</v>
      </c>
      <c r="M14638">
        <v>0</v>
      </c>
      <c r="N14638">
        <v>0</v>
      </c>
      <c r="O14638">
        <v>0</v>
      </c>
      <c r="P14638">
        <v>0</v>
      </c>
      <c r="Q14638">
        <v>0</v>
      </c>
      <c r="R14638">
        <v>0</v>
      </c>
      <c r="S14638">
        <v>0</v>
      </c>
      <c r="V14638">
        <v>0</v>
      </c>
      <c r="W14638">
        <v>715</v>
      </c>
    </row>
    <row r="14639" spans="1:23" x14ac:dyDescent="0.25">
      <c r="H14639" t="s">
        <v>21298</v>
      </c>
    </row>
    <row r="14640" spans="1:23" x14ac:dyDescent="0.25">
      <c r="A14640">
        <v>7317</v>
      </c>
      <c r="B14640">
        <v>3335</v>
      </c>
      <c r="C14640" t="s">
        <v>21299</v>
      </c>
      <c r="D14640" t="s">
        <v>59</v>
      </c>
      <c r="E14640" t="s">
        <v>55</v>
      </c>
      <c r="F14640" t="s">
        <v>21300</v>
      </c>
      <c r="G14640" t="str">
        <f>"201511024127"</f>
        <v>201511024127</v>
      </c>
      <c r="H14640">
        <v>715</v>
      </c>
      <c r="I14640">
        <v>0</v>
      </c>
      <c r="J14640">
        <v>0</v>
      </c>
      <c r="K14640">
        <v>0</v>
      </c>
      <c r="L14640">
        <v>0</v>
      </c>
      <c r="M14640">
        <v>0</v>
      </c>
      <c r="N14640">
        <v>0</v>
      </c>
      <c r="O14640">
        <v>0</v>
      </c>
      <c r="P14640">
        <v>0</v>
      </c>
      <c r="Q14640">
        <v>0</v>
      </c>
      <c r="R14640">
        <v>0</v>
      </c>
      <c r="S14640">
        <v>0</v>
      </c>
      <c r="V14640">
        <v>0</v>
      </c>
      <c r="W14640">
        <v>715</v>
      </c>
    </row>
    <row r="14641" spans="1:23" x14ac:dyDescent="0.25">
      <c r="H14641" t="s">
        <v>21301</v>
      </c>
    </row>
    <row r="14642" spans="1:23" x14ac:dyDescent="0.25">
      <c r="A14642">
        <v>7318</v>
      </c>
      <c r="B14642">
        <v>4710</v>
      </c>
      <c r="C14642" t="s">
        <v>6848</v>
      </c>
      <c r="D14642" t="s">
        <v>79</v>
      </c>
      <c r="E14642" t="s">
        <v>810</v>
      </c>
      <c r="F14642" t="s">
        <v>21302</v>
      </c>
      <c r="G14642" t="str">
        <f>"00070680"</f>
        <v>00070680</v>
      </c>
      <c r="H14642">
        <v>715</v>
      </c>
      <c r="I14642">
        <v>0</v>
      </c>
      <c r="J14642">
        <v>0</v>
      </c>
      <c r="K14642">
        <v>0</v>
      </c>
      <c r="L14642">
        <v>0</v>
      </c>
      <c r="M14642">
        <v>0</v>
      </c>
      <c r="N14642">
        <v>0</v>
      </c>
      <c r="O14642">
        <v>0</v>
      </c>
      <c r="P14642">
        <v>0</v>
      </c>
      <c r="Q14642">
        <v>0</v>
      </c>
      <c r="R14642">
        <v>0</v>
      </c>
      <c r="S14642">
        <v>0</v>
      </c>
      <c r="V14642">
        <v>0</v>
      </c>
      <c r="W14642">
        <v>715</v>
      </c>
    </row>
    <row r="14643" spans="1:23" x14ac:dyDescent="0.25">
      <c r="H14643" t="s">
        <v>21303</v>
      </c>
    </row>
    <row r="14644" spans="1:23" x14ac:dyDescent="0.25">
      <c r="A14644">
        <v>7319</v>
      </c>
      <c r="B14644">
        <v>388</v>
      </c>
      <c r="C14644" t="s">
        <v>21304</v>
      </c>
      <c r="D14644" t="s">
        <v>21305</v>
      </c>
      <c r="E14644" t="s">
        <v>10956</v>
      </c>
      <c r="F14644" t="s">
        <v>21306</v>
      </c>
      <c r="G14644" t="str">
        <f>"00021849"</f>
        <v>00021849</v>
      </c>
      <c r="H14644" t="s">
        <v>18536</v>
      </c>
      <c r="I14644">
        <v>0</v>
      </c>
      <c r="J14644">
        <v>0</v>
      </c>
      <c r="K14644">
        <v>0</v>
      </c>
      <c r="L14644">
        <v>0</v>
      </c>
      <c r="M14644">
        <v>0</v>
      </c>
      <c r="N14644">
        <v>0</v>
      </c>
      <c r="O14644">
        <v>0</v>
      </c>
      <c r="P14644">
        <v>0</v>
      </c>
      <c r="Q14644">
        <v>0</v>
      </c>
      <c r="R14644">
        <v>0</v>
      </c>
      <c r="S14644">
        <v>0</v>
      </c>
      <c r="T14644">
        <v>7</v>
      </c>
      <c r="U14644">
        <v>874</v>
      </c>
      <c r="V14644">
        <v>1</v>
      </c>
      <c r="W14644" t="s">
        <v>18536</v>
      </c>
    </row>
    <row r="14645" spans="1:23" x14ac:dyDescent="0.25">
      <c r="H14645">
        <v>874</v>
      </c>
    </row>
    <row r="14646" spans="1:23" x14ac:dyDescent="0.25">
      <c r="A14646">
        <v>7320</v>
      </c>
      <c r="B14646">
        <v>4210</v>
      </c>
      <c r="C14646" t="s">
        <v>21307</v>
      </c>
      <c r="D14646" t="s">
        <v>191</v>
      </c>
      <c r="E14646" t="s">
        <v>55</v>
      </c>
      <c r="F14646" t="s">
        <v>21308</v>
      </c>
      <c r="G14646" t="str">
        <f>"201511010720"</f>
        <v>201511010720</v>
      </c>
      <c r="H14646" t="s">
        <v>18366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0</v>
      </c>
      <c r="Q14646">
        <v>0</v>
      </c>
      <c r="R14646">
        <v>10</v>
      </c>
      <c r="S14646">
        <v>70</v>
      </c>
      <c r="V14646">
        <v>0</v>
      </c>
      <c r="W14646" t="s">
        <v>21309</v>
      </c>
    </row>
    <row r="14647" spans="1:23" x14ac:dyDescent="0.25">
      <c r="H14647" t="s">
        <v>21310</v>
      </c>
    </row>
    <row r="14648" spans="1:23" x14ac:dyDescent="0.25">
      <c r="A14648">
        <v>7321</v>
      </c>
      <c r="B14648">
        <v>5561</v>
      </c>
      <c r="C14648" t="s">
        <v>18362</v>
      </c>
      <c r="D14648" t="s">
        <v>18363</v>
      </c>
      <c r="E14648" t="s">
        <v>18364</v>
      </c>
      <c r="F14648" t="s">
        <v>18365</v>
      </c>
      <c r="G14648" t="str">
        <f>"00049317"</f>
        <v>00049317</v>
      </c>
      <c r="H14648" t="s">
        <v>18366</v>
      </c>
      <c r="I14648">
        <v>0</v>
      </c>
      <c r="J14648">
        <v>0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70</v>
      </c>
      <c r="R14648">
        <v>0</v>
      </c>
      <c r="S14648">
        <v>0</v>
      </c>
      <c r="V14648">
        <v>0</v>
      </c>
      <c r="W14648" t="s">
        <v>21309</v>
      </c>
    </row>
    <row r="14649" spans="1:23" x14ac:dyDescent="0.25">
      <c r="H14649" t="s">
        <v>18367</v>
      </c>
    </row>
    <row r="14650" spans="1:23" x14ac:dyDescent="0.25">
      <c r="A14650">
        <v>7322</v>
      </c>
      <c r="B14650">
        <v>1906</v>
      </c>
      <c r="C14650" t="s">
        <v>15511</v>
      </c>
      <c r="D14650" t="s">
        <v>14</v>
      </c>
      <c r="E14650" t="s">
        <v>811</v>
      </c>
      <c r="F14650" t="s">
        <v>21311</v>
      </c>
      <c r="G14650" t="str">
        <f>"00079436"</f>
        <v>00079436</v>
      </c>
      <c r="H14650">
        <v>671</v>
      </c>
      <c r="I14650">
        <v>0</v>
      </c>
      <c r="J14650">
        <v>0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0</v>
      </c>
      <c r="R14650">
        <v>6</v>
      </c>
      <c r="S14650">
        <v>42</v>
      </c>
      <c r="V14650">
        <v>2</v>
      </c>
      <c r="W14650">
        <v>713</v>
      </c>
    </row>
    <row r="14651" spans="1:23" x14ac:dyDescent="0.25">
      <c r="H14651">
        <v>815</v>
      </c>
    </row>
    <row r="14652" spans="1:23" x14ac:dyDescent="0.25">
      <c r="A14652">
        <v>7323</v>
      </c>
      <c r="B14652">
        <v>1759</v>
      </c>
      <c r="C14652" t="s">
        <v>21312</v>
      </c>
      <c r="D14652" t="s">
        <v>24</v>
      </c>
      <c r="E14652" t="s">
        <v>810</v>
      </c>
      <c r="F14652" t="s">
        <v>21313</v>
      </c>
      <c r="G14652" t="str">
        <f>"201512005422"</f>
        <v>201512005422</v>
      </c>
      <c r="H14652">
        <v>660</v>
      </c>
      <c r="I14652">
        <v>0</v>
      </c>
      <c r="J14652">
        <v>50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0</v>
      </c>
      <c r="Q14652">
        <v>0</v>
      </c>
      <c r="R14652">
        <v>0</v>
      </c>
      <c r="S14652">
        <v>0</v>
      </c>
      <c r="V14652">
        <v>0</v>
      </c>
      <c r="W14652">
        <v>710</v>
      </c>
    </row>
    <row r="14653" spans="1:23" x14ac:dyDescent="0.25">
      <c r="H14653" t="s">
        <v>21314</v>
      </c>
    </row>
    <row r="14654" spans="1:23" x14ac:dyDescent="0.25">
      <c r="A14654">
        <v>7324</v>
      </c>
      <c r="B14654">
        <v>4554</v>
      </c>
      <c r="C14654" t="s">
        <v>21315</v>
      </c>
      <c r="D14654" t="s">
        <v>31</v>
      </c>
      <c r="E14654" t="s">
        <v>15</v>
      </c>
      <c r="F14654" t="s">
        <v>21316</v>
      </c>
      <c r="G14654" t="str">
        <f>"201511040143"</f>
        <v>201511040143</v>
      </c>
      <c r="H14654" t="s">
        <v>7677</v>
      </c>
      <c r="I14654">
        <v>0</v>
      </c>
      <c r="J14654">
        <v>0</v>
      </c>
      <c r="K14654">
        <v>0</v>
      </c>
      <c r="L14654">
        <v>0</v>
      </c>
      <c r="M14654">
        <v>0</v>
      </c>
      <c r="N14654">
        <v>0</v>
      </c>
      <c r="O14654">
        <v>0</v>
      </c>
      <c r="P14654">
        <v>0</v>
      </c>
      <c r="Q14654">
        <v>0</v>
      </c>
      <c r="R14654">
        <v>0</v>
      </c>
      <c r="S14654">
        <v>0</v>
      </c>
      <c r="V14654">
        <v>0</v>
      </c>
      <c r="W14654" t="s">
        <v>7677</v>
      </c>
    </row>
    <row r="14655" spans="1:23" x14ac:dyDescent="0.25">
      <c r="H14655" t="s">
        <v>21317</v>
      </c>
    </row>
    <row r="14656" spans="1:23" x14ac:dyDescent="0.25">
      <c r="A14656">
        <v>7325</v>
      </c>
      <c r="B14656">
        <v>2894</v>
      </c>
      <c r="C14656" t="s">
        <v>11273</v>
      </c>
      <c r="D14656" t="s">
        <v>140</v>
      </c>
      <c r="E14656" t="s">
        <v>21318</v>
      </c>
      <c r="F14656" t="s">
        <v>21319</v>
      </c>
      <c r="G14656" t="str">
        <f>"00021949"</f>
        <v>00021949</v>
      </c>
      <c r="H14656" t="s">
        <v>7677</v>
      </c>
      <c r="I14656">
        <v>0</v>
      </c>
      <c r="J14656">
        <v>0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0</v>
      </c>
      <c r="R14656">
        <v>0</v>
      </c>
      <c r="S14656">
        <v>0</v>
      </c>
      <c r="V14656">
        <v>0</v>
      </c>
      <c r="W14656" t="s">
        <v>7677</v>
      </c>
    </row>
    <row r="14657" spans="1:23" x14ac:dyDescent="0.25">
      <c r="H14657">
        <v>863</v>
      </c>
    </row>
    <row r="14658" spans="1:23" x14ac:dyDescent="0.25">
      <c r="A14658">
        <v>7326</v>
      </c>
      <c r="B14658">
        <v>5773</v>
      </c>
      <c r="C14658" t="s">
        <v>21320</v>
      </c>
      <c r="D14658" t="s">
        <v>70</v>
      </c>
      <c r="E14658" t="s">
        <v>96</v>
      </c>
      <c r="F14658" t="s">
        <v>21321</v>
      </c>
      <c r="G14658" t="str">
        <f>"201511043494"</f>
        <v>201511043494</v>
      </c>
      <c r="H14658" t="s">
        <v>7677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0</v>
      </c>
      <c r="R14658">
        <v>0</v>
      </c>
      <c r="S14658">
        <v>0</v>
      </c>
      <c r="V14658">
        <v>2</v>
      </c>
      <c r="W14658" t="s">
        <v>7677</v>
      </c>
    </row>
    <row r="14659" spans="1:23" x14ac:dyDescent="0.25">
      <c r="H14659" t="s">
        <v>21322</v>
      </c>
    </row>
    <row r="14660" spans="1:23" x14ac:dyDescent="0.25">
      <c r="A14660">
        <v>7327</v>
      </c>
      <c r="B14660">
        <v>1267</v>
      </c>
      <c r="C14660" t="s">
        <v>20221</v>
      </c>
      <c r="D14660" t="s">
        <v>2353</v>
      </c>
      <c r="E14660" t="s">
        <v>55</v>
      </c>
      <c r="F14660" t="s">
        <v>21323</v>
      </c>
      <c r="G14660" t="str">
        <f>"201511033056"</f>
        <v>201511033056</v>
      </c>
      <c r="H14660" t="s">
        <v>7677</v>
      </c>
      <c r="I14660">
        <v>0</v>
      </c>
      <c r="J14660">
        <v>0</v>
      </c>
      <c r="K14660">
        <v>0</v>
      </c>
      <c r="L14660">
        <v>0</v>
      </c>
      <c r="M14660">
        <v>0</v>
      </c>
      <c r="N14660">
        <v>0</v>
      </c>
      <c r="O14660">
        <v>0</v>
      </c>
      <c r="P14660">
        <v>0</v>
      </c>
      <c r="Q14660">
        <v>0</v>
      </c>
      <c r="R14660">
        <v>0</v>
      </c>
      <c r="S14660">
        <v>0</v>
      </c>
      <c r="V14660">
        <v>1</v>
      </c>
      <c r="W14660" t="s">
        <v>7677</v>
      </c>
    </row>
    <row r="14661" spans="1:23" x14ac:dyDescent="0.25">
      <c r="H14661" t="s">
        <v>21324</v>
      </c>
    </row>
    <row r="14662" spans="1:23" x14ac:dyDescent="0.25">
      <c r="A14662">
        <v>7328</v>
      </c>
      <c r="B14662">
        <v>7317</v>
      </c>
      <c r="C14662" t="s">
        <v>21325</v>
      </c>
      <c r="D14662" t="s">
        <v>83</v>
      </c>
      <c r="E14662" t="s">
        <v>1236</v>
      </c>
      <c r="F14662" t="s">
        <v>21326</v>
      </c>
      <c r="G14662" t="str">
        <f>"201511031370"</f>
        <v>201511031370</v>
      </c>
      <c r="H14662" t="s">
        <v>7750</v>
      </c>
      <c r="I14662">
        <v>0</v>
      </c>
      <c r="J14662">
        <v>0</v>
      </c>
      <c r="K14662">
        <v>0</v>
      </c>
      <c r="L14662">
        <v>0</v>
      </c>
      <c r="M14662">
        <v>0</v>
      </c>
      <c r="N14662">
        <v>0</v>
      </c>
      <c r="O14662">
        <v>0</v>
      </c>
      <c r="P14662">
        <v>0</v>
      </c>
      <c r="Q14662">
        <v>0</v>
      </c>
      <c r="R14662">
        <v>0</v>
      </c>
      <c r="S14662">
        <v>0</v>
      </c>
      <c r="T14662">
        <v>6</v>
      </c>
      <c r="U14662" t="s">
        <v>2343</v>
      </c>
      <c r="V14662">
        <v>2</v>
      </c>
      <c r="W14662" t="s">
        <v>7750</v>
      </c>
    </row>
    <row r="14663" spans="1:23" x14ac:dyDescent="0.25">
      <c r="H14663" t="s">
        <v>2345</v>
      </c>
    </row>
    <row r="14664" spans="1:23" x14ac:dyDescent="0.25">
      <c r="A14664">
        <v>7329</v>
      </c>
      <c r="B14664">
        <v>7602</v>
      </c>
      <c r="C14664" t="s">
        <v>21327</v>
      </c>
      <c r="D14664" t="s">
        <v>83</v>
      </c>
      <c r="E14664" t="s">
        <v>51</v>
      </c>
      <c r="F14664" t="s">
        <v>21328</v>
      </c>
      <c r="G14664" t="str">
        <f>"00092136"</f>
        <v>00092136</v>
      </c>
      <c r="H14664">
        <v>704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0</v>
      </c>
      <c r="V14664">
        <v>0</v>
      </c>
      <c r="W14664">
        <v>704</v>
      </c>
    </row>
    <row r="14665" spans="1:23" x14ac:dyDescent="0.25">
      <c r="H14665" t="s">
        <v>21329</v>
      </c>
    </row>
    <row r="14666" spans="1:23" x14ac:dyDescent="0.25">
      <c r="A14666">
        <v>7330</v>
      </c>
      <c r="B14666">
        <v>3587</v>
      </c>
      <c r="C14666" t="s">
        <v>21330</v>
      </c>
      <c r="D14666" t="s">
        <v>6631</v>
      </c>
      <c r="E14666" t="s">
        <v>60</v>
      </c>
      <c r="F14666" t="s">
        <v>21331</v>
      </c>
      <c r="G14666" t="str">
        <f>"201501000197"</f>
        <v>201501000197</v>
      </c>
      <c r="H14666">
        <v>704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0</v>
      </c>
      <c r="Q14666">
        <v>0</v>
      </c>
      <c r="R14666">
        <v>0</v>
      </c>
      <c r="S14666">
        <v>0</v>
      </c>
      <c r="V14666">
        <v>0</v>
      </c>
      <c r="W14666">
        <v>704</v>
      </c>
    </row>
    <row r="14667" spans="1:23" x14ac:dyDescent="0.25">
      <c r="H14667" t="s">
        <v>21332</v>
      </c>
    </row>
    <row r="14668" spans="1:23" x14ac:dyDescent="0.25">
      <c r="A14668">
        <v>7331</v>
      </c>
      <c r="B14668">
        <v>3840</v>
      </c>
      <c r="C14668" t="s">
        <v>3387</v>
      </c>
      <c r="D14668" t="s">
        <v>1062</v>
      </c>
      <c r="E14668" t="s">
        <v>70</v>
      </c>
      <c r="F14668" t="s">
        <v>21333</v>
      </c>
      <c r="G14668" t="str">
        <f>"00046137"</f>
        <v>00046137</v>
      </c>
      <c r="H14668">
        <v>704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0</v>
      </c>
      <c r="R14668">
        <v>0</v>
      </c>
      <c r="S14668">
        <v>0</v>
      </c>
      <c r="V14668">
        <v>0</v>
      </c>
      <c r="W14668">
        <v>704</v>
      </c>
    </row>
    <row r="14669" spans="1:23" x14ac:dyDescent="0.25">
      <c r="H14669" t="s">
        <v>21334</v>
      </c>
    </row>
    <row r="14670" spans="1:23" x14ac:dyDescent="0.25">
      <c r="A14670">
        <v>7332</v>
      </c>
      <c r="B14670">
        <v>2274</v>
      </c>
      <c r="C14670" t="s">
        <v>21335</v>
      </c>
      <c r="D14670" t="s">
        <v>15</v>
      </c>
      <c r="E14670" t="s">
        <v>810</v>
      </c>
      <c r="F14670" t="s">
        <v>21336</v>
      </c>
      <c r="G14670" t="str">
        <f>"00026631"</f>
        <v>00026631</v>
      </c>
      <c r="H14670">
        <v>704</v>
      </c>
      <c r="I14670">
        <v>0</v>
      </c>
      <c r="J14670">
        <v>0</v>
      </c>
      <c r="K14670">
        <v>0</v>
      </c>
      <c r="L14670">
        <v>0</v>
      </c>
      <c r="M14670">
        <v>0</v>
      </c>
      <c r="N14670">
        <v>0</v>
      </c>
      <c r="O14670">
        <v>0</v>
      </c>
      <c r="P14670">
        <v>0</v>
      </c>
      <c r="Q14670">
        <v>0</v>
      </c>
      <c r="R14670">
        <v>0</v>
      </c>
      <c r="S14670">
        <v>0</v>
      </c>
      <c r="V14670">
        <v>0</v>
      </c>
      <c r="W14670">
        <v>704</v>
      </c>
    </row>
    <row r="14671" spans="1:23" x14ac:dyDescent="0.25">
      <c r="H14671" t="s">
        <v>21337</v>
      </c>
    </row>
    <row r="14672" spans="1:23" x14ac:dyDescent="0.25">
      <c r="A14672">
        <v>7333</v>
      </c>
      <c r="B14672">
        <v>8367</v>
      </c>
      <c r="C14672" t="s">
        <v>3214</v>
      </c>
      <c r="D14672" t="s">
        <v>379</v>
      </c>
      <c r="E14672" t="s">
        <v>412</v>
      </c>
      <c r="F14672" t="s">
        <v>19645</v>
      </c>
      <c r="G14672" t="str">
        <f>"00094745"</f>
        <v>00094745</v>
      </c>
      <c r="H14672">
        <v>660</v>
      </c>
      <c r="I14672">
        <v>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  <c r="R14672">
        <v>6</v>
      </c>
      <c r="S14672">
        <v>42</v>
      </c>
      <c r="V14672">
        <v>1</v>
      </c>
      <c r="W14672">
        <v>702</v>
      </c>
    </row>
    <row r="14673" spans="1:23" x14ac:dyDescent="0.25">
      <c r="H14673" t="s">
        <v>19646</v>
      </c>
    </row>
    <row r="14674" spans="1:23" x14ac:dyDescent="0.25">
      <c r="A14674">
        <v>7334</v>
      </c>
      <c r="B14674">
        <v>9083</v>
      </c>
      <c r="C14674" t="s">
        <v>21338</v>
      </c>
      <c r="D14674" t="s">
        <v>9571</v>
      </c>
      <c r="E14674" t="s">
        <v>21339</v>
      </c>
      <c r="F14674" t="s">
        <v>21340</v>
      </c>
      <c r="G14674" t="str">
        <f>"00069400"</f>
        <v>00069400</v>
      </c>
      <c r="H14674">
        <v>660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0</v>
      </c>
      <c r="Q14674">
        <v>0</v>
      </c>
      <c r="R14674">
        <v>6</v>
      </c>
      <c r="S14674">
        <v>42</v>
      </c>
      <c r="V14674">
        <v>1</v>
      </c>
      <c r="W14674">
        <v>702</v>
      </c>
    </row>
    <row r="14675" spans="1:23" x14ac:dyDescent="0.25">
      <c r="H14675">
        <v>830</v>
      </c>
    </row>
    <row r="14676" spans="1:23" x14ac:dyDescent="0.25">
      <c r="A14676">
        <v>7335</v>
      </c>
      <c r="B14676">
        <v>2760</v>
      </c>
      <c r="C14676" t="s">
        <v>21341</v>
      </c>
      <c r="D14676" t="s">
        <v>191</v>
      </c>
      <c r="E14676" t="s">
        <v>70</v>
      </c>
      <c r="F14676" t="s">
        <v>21342</v>
      </c>
      <c r="G14676" t="str">
        <f>"00076326"</f>
        <v>00076326</v>
      </c>
      <c r="H14676">
        <v>660</v>
      </c>
      <c r="I14676">
        <v>0</v>
      </c>
      <c r="J14676">
        <v>0</v>
      </c>
      <c r="K14676">
        <v>0</v>
      </c>
      <c r="L14676">
        <v>0</v>
      </c>
      <c r="M14676">
        <v>0</v>
      </c>
      <c r="N14676">
        <v>0</v>
      </c>
      <c r="O14676">
        <v>0</v>
      </c>
      <c r="P14676">
        <v>0</v>
      </c>
      <c r="Q14676">
        <v>0</v>
      </c>
      <c r="R14676">
        <v>6</v>
      </c>
      <c r="S14676">
        <v>42</v>
      </c>
      <c r="V14676">
        <v>0</v>
      </c>
      <c r="W14676">
        <v>702</v>
      </c>
    </row>
    <row r="14677" spans="1:23" x14ac:dyDescent="0.25">
      <c r="H14677" t="s">
        <v>21343</v>
      </c>
    </row>
    <row r="14678" spans="1:23" x14ac:dyDescent="0.25">
      <c r="A14678">
        <v>7336</v>
      </c>
      <c r="B14678">
        <v>7585</v>
      </c>
      <c r="C14678" t="s">
        <v>21344</v>
      </c>
      <c r="D14678" t="s">
        <v>1315</v>
      </c>
      <c r="E14678" t="s">
        <v>196</v>
      </c>
      <c r="F14678" t="s">
        <v>21345</v>
      </c>
      <c r="G14678" t="str">
        <f>"201511015344"</f>
        <v>201511015344</v>
      </c>
      <c r="H14678">
        <v>550</v>
      </c>
      <c r="I14678">
        <v>150</v>
      </c>
      <c r="J14678">
        <v>0</v>
      </c>
      <c r="K14678">
        <v>0</v>
      </c>
      <c r="L14678">
        <v>0</v>
      </c>
      <c r="M14678">
        <v>0</v>
      </c>
      <c r="N14678">
        <v>0</v>
      </c>
      <c r="O14678">
        <v>0</v>
      </c>
      <c r="P14678">
        <v>0</v>
      </c>
      <c r="Q14678">
        <v>0</v>
      </c>
      <c r="R14678">
        <v>0</v>
      </c>
      <c r="S14678">
        <v>0</v>
      </c>
      <c r="V14678">
        <v>0</v>
      </c>
      <c r="W14678">
        <v>700</v>
      </c>
    </row>
    <row r="14679" spans="1:23" x14ac:dyDescent="0.25">
      <c r="H14679" t="s">
        <v>21346</v>
      </c>
    </row>
    <row r="14680" spans="1:23" x14ac:dyDescent="0.25">
      <c r="A14680">
        <v>7337</v>
      </c>
      <c r="B14680">
        <v>1175</v>
      </c>
      <c r="C14680" t="s">
        <v>21347</v>
      </c>
      <c r="D14680" t="s">
        <v>14</v>
      </c>
      <c r="E14680" t="s">
        <v>298</v>
      </c>
      <c r="F14680" t="s">
        <v>21348</v>
      </c>
      <c r="G14680" t="str">
        <f>"201511014538"</f>
        <v>201511014538</v>
      </c>
      <c r="H14680" t="s">
        <v>6991</v>
      </c>
      <c r="I14680">
        <v>0</v>
      </c>
      <c r="J14680">
        <v>0</v>
      </c>
      <c r="K14680">
        <v>0</v>
      </c>
      <c r="L14680">
        <v>0</v>
      </c>
      <c r="M14680">
        <v>0</v>
      </c>
      <c r="N14680">
        <v>0</v>
      </c>
      <c r="O14680">
        <v>0</v>
      </c>
      <c r="P14680">
        <v>0</v>
      </c>
      <c r="Q14680">
        <v>0</v>
      </c>
      <c r="R14680">
        <v>0</v>
      </c>
      <c r="S14680">
        <v>0</v>
      </c>
      <c r="V14680">
        <v>0</v>
      </c>
      <c r="W14680" t="s">
        <v>6991</v>
      </c>
    </row>
    <row r="14681" spans="1:23" x14ac:dyDescent="0.25">
      <c r="H14681" t="s">
        <v>21349</v>
      </c>
    </row>
    <row r="14682" spans="1:23" x14ac:dyDescent="0.25">
      <c r="A14682">
        <v>7338</v>
      </c>
      <c r="B14682">
        <v>9521</v>
      </c>
      <c r="C14682" t="s">
        <v>21350</v>
      </c>
      <c r="D14682" t="s">
        <v>15</v>
      </c>
      <c r="E14682" t="s">
        <v>65</v>
      </c>
      <c r="F14682" t="s">
        <v>21351</v>
      </c>
      <c r="G14682" t="str">
        <f>"201511008829"</f>
        <v>201511008829</v>
      </c>
      <c r="H14682" t="s">
        <v>21352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R14682">
        <v>19</v>
      </c>
      <c r="S14682">
        <v>133</v>
      </c>
      <c r="V14682">
        <v>1</v>
      </c>
      <c r="W14682" t="s">
        <v>21353</v>
      </c>
    </row>
    <row r="14683" spans="1:23" x14ac:dyDescent="0.25">
      <c r="H14683" t="s">
        <v>1925</v>
      </c>
    </row>
    <row r="14684" spans="1:23" x14ac:dyDescent="0.25">
      <c r="A14684">
        <v>7339</v>
      </c>
      <c r="B14684">
        <v>6282</v>
      </c>
      <c r="C14684" t="s">
        <v>21354</v>
      </c>
      <c r="D14684" t="s">
        <v>83</v>
      </c>
      <c r="E14684" t="s">
        <v>51</v>
      </c>
      <c r="F14684" t="s">
        <v>21355</v>
      </c>
      <c r="G14684" t="str">
        <f>"00024848"</f>
        <v>00024848</v>
      </c>
      <c r="H14684">
        <v>671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  <c r="R14684">
        <v>4</v>
      </c>
      <c r="S14684">
        <v>28</v>
      </c>
      <c r="V14684">
        <v>2</v>
      </c>
      <c r="W14684">
        <v>699</v>
      </c>
    </row>
    <row r="14685" spans="1:23" x14ac:dyDescent="0.25">
      <c r="H14685" t="s">
        <v>21356</v>
      </c>
    </row>
    <row r="14686" spans="1:23" x14ac:dyDescent="0.25">
      <c r="A14686">
        <v>7340</v>
      </c>
      <c r="B14686">
        <v>9191</v>
      </c>
      <c r="C14686" t="s">
        <v>21357</v>
      </c>
      <c r="D14686" t="s">
        <v>1101</v>
      </c>
      <c r="E14686" t="s">
        <v>1439</v>
      </c>
      <c r="F14686" t="s">
        <v>21358</v>
      </c>
      <c r="G14686" t="str">
        <f>"201512001195"</f>
        <v>201512001195</v>
      </c>
      <c r="H14686" t="s">
        <v>10089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0</v>
      </c>
      <c r="Q14686">
        <v>0</v>
      </c>
      <c r="R14686">
        <v>0</v>
      </c>
      <c r="S14686">
        <v>0</v>
      </c>
      <c r="V14686">
        <v>0</v>
      </c>
      <c r="W14686" t="s">
        <v>10089</v>
      </c>
    </row>
    <row r="14687" spans="1:23" x14ac:dyDescent="0.25">
      <c r="H14687" t="s">
        <v>21359</v>
      </c>
    </row>
    <row r="14688" spans="1:23" x14ac:dyDescent="0.25">
      <c r="A14688">
        <v>7341</v>
      </c>
      <c r="B14688">
        <v>1577</v>
      </c>
      <c r="C14688" t="s">
        <v>21360</v>
      </c>
      <c r="D14688" t="s">
        <v>83</v>
      </c>
      <c r="E14688" t="s">
        <v>196</v>
      </c>
      <c r="F14688" t="s">
        <v>21361</v>
      </c>
      <c r="G14688" t="str">
        <f>"201511016810"</f>
        <v>201511016810</v>
      </c>
      <c r="H14688" t="s">
        <v>10089</v>
      </c>
      <c r="I14688">
        <v>0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0</v>
      </c>
      <c r="Q14688">
        <v>0</v>
      </c>
      <c r="R14688">
        <v>0</v>
      </c>
      <c r="S14688">
        <v>0</v>
      </c>
      <c r="V14688">
        <v>2</v>
      </c>
      <c r="W14688" t="s">
        <v>10089</v>
      </c>
    </row>
    <row r="14689" spans="1:23" x14ac:dyDescent="0.25">
      <c r="H14689" t="s">
        <v>21362</v>
      </c>
    </row>
    <row r="14690" spans="1:23" x14ac:dyDescent="0.25">
      <c r="A14690">
        <v>7342</v>
      </c>
      <c r="B14690">
        <v>4958</v>
      </c>
      <c r="C14690" t="s">
        <v>21363</v>
      </c>
      <c r="D14690" t="s">
        <v>83</v>
      </c>
      <c r="E14690" t="s">
        <v>11780</v>
      </c>
      <c r="F14690" t="s">
        <v>21364</v>
      </c>
      <c r="G14690" t="str">
        <f>"201511030324"</f>
        <v>201511030324</v>
      </c>
      <c r="H14690" t="s">
        <v>10089</v>
      </c>
      <c r="I14690">
        <v>0</v>
      </c>
      <c r="J14690">
        <v>0</v>
      </c>
      <c r="K14690">
        <v>0</v>
      </c>
      <c r="L14690">
        <v>0</v>
      </c>
      <c r="M14690">
        <v>0</v>
      </c>
      <c r="N14690">
        <v>0</v>
      </c>
      <c r="O14690">
        <v>0</v>
      </c>
      <c r="P14690">
        <v>0</v>
      </c>
      <c r="Q14690">
        <v>0</v>
      </c>
      <c r="R14690">
        <v>0</v>
      </c>
      <c r="S14690">
        <v>0</v>
      </c>
      <c r="V14690">
        <v>0</v>
      </c>
      <c r="W14690" t="s">
        <v>10089</v>
      </c>
    </row>
    <row r="14691" spans="1:23" x14ac:dyDescent="0.25">
      <c r="H14691" t="s">
        <v>21365</v>
      </c>
    </row>
    <row r="14692" spans="1:23" x14ac:dyDescent="0.25">
      <c r="A14692">
        <v>7343</v>
      </c>
      <c r="B14692">
        <v>1199</v>
      </c>
      <c r="C14692" t="s">
        <v>21366</v>
      </c>
      <c r="D14692" t="s">
        <v>21367</v>
      </c>
      <c r="E14692" t="s">
        <v>75</v>
      </c>
      <c r="F14692" t="s">
        <v>21368</v>
      </c>
      <c r="G14692" t="str">
        <f>"00079638"</f>
        <v>00079638</v>
      </c>
      <c r="H14692" t="s">
        <v>10089</v>
      </c>
      <c r="I14692">
        <v>0</v>
      </c>
      <c r="J14692">
        <v>0</v>
      </c>
      <c r="K14692">
        <v>0</v>
      </c>
      <c r="L14692">
        <v>0</v>
      </c>
      <c r="M14692">
        <v>0</v>
      </c>
      <c r="N14692">
        <v>0</v>
      </c>
      <c r="O14692">
        <v>0</v>
      </c>
      <c r="P14692">
        <v>0</v>
      </c>
      <c r="Q14692">
        <v>0</v>
      </c>
      <c r="R14692">
        <v>0</v>
      </c>
      <c r="S14692">
        <v>0</v>
      </c>
      <c r="V14692">
        <v>0</v>
      </c>
      <c r="W14692" t="s">
        <v>10089</v>
      </c>
    </row>
    <row r="14693" spans="1:23" x14ac:dyDescent="0.25">
      <c r="H14693" t="s">
        <v>21369</v>
      </c>
    </row>
    <row r="14694" spans="1:23" x14ac:dyDescent="0.25">
      <c r="A14694">
        <v>7344</v>
      </c>
      <c r="B14694">
        <v>6038</v>
      </c>
      <c r="C14694" t="s">
        <v>21370</v>
      </c>
      <c r="D14694" t="s">
        <v>21371</v>
      </c>
      <c r="E14694" t="s">
        <v>21372</v>
      </c>
      <c r="F14694">
        <v>2930421324798</v>
      </c>
      <c r="G14694" t="str">
        <f>"00084604"</f>
        <v>00084604</v>
      </c>
      <c r="H14694">
        <v>649</v>
      </c>
      <c r="I14694">
        <v>0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0</v>
      </c>
      <c r="Q14694">
        <v>0</v>
      </c>
      <c r="R14694">
        <v>7</v>
      </c>
      <c r="S14694">
        <v>49</v>
      </c>
      <c r="V14694">
        <v>0</v>
      </c>
      <c r="W14694">
        <v>698</v>
      </c>
    </row>
    <row r="14695" spans="1:23" x14ac:dyDescent="0.25">
      <c r="H14695" t="s">
        <v>21373</v>
      </c>
    </row>
    <row r="14696" spans="1:23" x14ac:dyDescent="0.25">
      <c r="A14696">
        <v>7345</v>
      </c>
      <c r="B14696">
        <v>6372</v>
      </c>
      <c r="C14696" t="s">
        <v>504</v>
      </c>
      <c r="D14696" t="s">
        <v>24</v>
      </c>
      <c r="E14696" t="s">
        <v>51</v>
      </c>
      <c r="F14696" t="s">
        <v>21374</v>
      </c>
      <c r="G14696" t="str">
        <f>"00090395"</f>
        <v>00090395</v>
      </c>
      <c r="H14696" t="s">
        <v>21375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0</v>
      </c>
      <c r="R14696">
        <v>0</v>
      </c>
      <c r="S14696">
        <v>0</v>
      </c>
      <c r="V14696">
        <v>1</v>
      </c>
      <c r="W14696" t="s">
        <v>21375</v>
      </c>
    </row>
    <row r="14697" spans="1:23" x14ac:dyDescent="0.25">
      <c r="H14697">
        <v>818</v>
      </c>
    </row>
    <row r="14698" spans="1:23" x14ac:dyDescent="0.25">
      <c r="A14698">
        <v>7346</v>
      </c>
      <c r="B14698">
        <v>3276</v>
      </c>
      <c r="C14698" t="s">
        <v>21376</v>
      </c>
      <c r="D14698" t="s">
        <v>21377</v>
      </c>
      <c r="E14698" t="s">
        <v>2680</v>
      </c>
      <c r="F14698" t="s">
        <v>21378</v>
      </c>
      <c r="G14698" t="str">
        <f>"00023105"</f>
        <v>00023105</v>
      </c>
      <c r="H14698" t="s">
        <v>6037</v>
      </c>
      <c r="I14698">
        <v>0</v>
      </c>
      <c r="J14698">
        <v>0</v>
      </c>
      <c r="K14698">
        <v>0</v>
      </c>
      <c r="L14698">
        <v>0</v>
      </c>
      <c r="M14698">
        <v>0</v>
      </c>
      <c r="N14698">
        <v>0</v>
      </c>
      <c r="O14698">
        <v>0</v>
      </c>
      <c r="P14698">
        <v>0</v>
      </c>
      <c r="Q14698">
        <v>0</v>
      </c>
      <c r="R14698">
        <v>6</v>
      </c>
      <c r="S14698">
        <v>42</v>
      </c>
      <c r="V14698">
        <v>1</v>
      </c>
      <c r="W14698" t="s">
        <v>21379</v>
      </c>
    </row>
    <row r="14699" spans="1:23" x14ac:dyDescent="0.25">
      <c r="H14699" t="s">
        <v>21380</v>
      </c>
    </row>
    <row r="14700" spans="1:23" x14ac:dyDescent="0.25">
      <c r="A14700">
        <v>7347</v>
      </c>
      <c r="B14700">
        <v>6329</v>
      </c>
      <c r="C14700" t="s">
        <v>6941</v>
      </c>
      <c r="D14700" t="s">
        <v>442</v>
      </c>
      <c r="E14700" t="s">
        <v>25</v>
      </c>
      <c r="F14700" t="s">
        <v>21381</v>
      </c>
      <c r="G14700" t="str">
        <f>"201511042737"</f>
        <v>201511042737</v>
      </c>
      <c r="H14700" t="s">
        <v>16867</v>
      </c>
      <c r="I14700">
        <v>0</v>
      </c>
      <c r="J14700">
        <v>0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0</v>
      </c>
      <c r="R14700">
        <v>0</v>
      </c>
      <c r="S14700">
        <v>0</v>
      </c>
      <c r="V14700">
        <v>2</v>
      </c>
      <c r="W14700" t="s">
        <v>16867</v>
      </c>
    </row>
    <row r="14701" spans="1:23" x14ac:dyDescent="0.25">
      <c r="H14701" t="s">
        <v>21382</v>
      </c>
    </row>
    <row r="14702" spans="1:23" x14ac:dyDescent="0.25">
      <c r="A14702">
        <v>7348</v>
      </c>
      <c r="B14702">
        <v>7617</v>
      </c>
      <c r="C14702" t="s">
        <v>21383</v>
      </c>
      <c r="D14702" t="s">
        <v>55</v>
      </c>
      <c r="E14702" t="s">
        <v>60</v>
      </c>
      <c r="F14702" t="s">
        <v>21384</v>
      </c>
      <c r="G14702" t="str">
        <f>"201502001302"</f>
        <v>201502001302</v>
      </c>
      <c r="H14702" t="s">
        <v>16867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  <c r="R14702">
        <v>0</v>
      </c>
      <c r="S14702">
        <v>0</v>
      </c>
      <c r="V14702">
        <v>0</v>
      </c>
      <c r="W14702" t="s">
        <v>16867</v>
      </c>
    </row>
    <row r="14703" spans="1:23" x14ac:dyDescent="0.25">
      <c r="H14703" t="s">
        <v>21385</v>
      </c>
    </row>
    <row r="14704" spans="1:23" x14ac:dyDescent="0.25">
      <c r="A14704">
        <v>7349</v>
      </c>
      <c r="B14704">
        <v>3499</v>
      </c>
      <c r="C14704" t="s">
        <v>21386</v>
      </c>
      <c r="D14704" t="s">
        <v>59</v>
      </c>
      <c r="E14704" t="s">
        <v>123</v>
      </c>
      <c r="F14704" t="s">
        <v>21387</v>
      </c>
      <c r="G14704" t="str">
        <f>"201511030983"</f>
        <v>201511030983</v>
      </c>
      <c r="H14704">
        <v>605</v>
      </c>
      <c r="I14704">
        <v>0</v>
      </c>
      <c r="J14704">
        <v>0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0</v>
      </c>
      <c r="R14704">
        <v>13</v>
      </c>
      <c r="S14704">
        <v>91</v>
      </c>
      <c r="V14704">
        <v>0</v>
      </c>
      <c r="W14704">
        <v>696</v>
      </c>
    </row>
    <row r="14705" spans="1:23" x14ac:dyDescent="0.25">
      <c r="H14705" t="s">
        <v>21388</v>
      </c>
    </row>
    <row r="14706" spans="1:23" x14ac:dyDescent="0.25">
      <c r="A14706">
        <v>7350</v>
      </c>
      <c r="B14706">
        <v>3094</v>
      </c>
      <c r="C14706" t="s">
        <v>21389</v>
      </c>
      <c r="D14706" t="s">
        <v>70</v>
      </c>
      <c r="E14706" t="s">
        <v>46</v>
      </c>
      <c r="F14706" t="s">
        <v>21390</v>
      </c>
      <c r="G14706" t="str">
        <f>"00030893"</f>
        <v>00030893</v>
      </c>
      <c r="H14706" t="s">
        <v>21391</v>
      </c>
      <c r="I14706">
        <v>0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0</v>
      </c>
      <c r="R14706">
        <v>6</v>
      </c>
      <c r="S14706">
        <v>42</v>
      </c>
      <c r="V14706">
        <v>2</v>
      </c>
      <c r="W14706" t="s">
        <v>21392</v>
      </c>
    </row>
    <row r="14707" spans="1:23" x14ac:dyDescent="0.25">
      <c r="H14707" t="s">
        <v>21393</v>
      </c>
    </row>
    <row r="14708" spans="1:23" x14ac:dyDescent="0.25">
      <c r="A14708">
        <v>7351</v>
      </c>
      <c r="B14708">
        <v>1612</v>
      </c>
      <c r="C14708" t="s">
        <v>21394</v>
      </c>
      <c r="D14708" t="s">
        <v>36</v>
      </c>
      <c r="E14708" t="s">
        <v>690</v>
      </c>
      <c r="F14708" t="s">
        <v>21395</v>
      </c>
      <c r="G14708" t="str">
        <f>"201511033205"</f>
        <v>201511033205</v>
      </c>
      <c r="H14708">
        <v>660</v>
      </c>
      <c r="I14708">
        <v>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0</v>
      </c>
      <c r="Q14708">
        <v>0</v>
      </c>
      <c r="R14708">
        <v>5</v>
      </c>
      <c r="S14708">
        <v>35</v>
      </c>
      <c r="V14708">
        <v>1</v>
      </c>
      <c r="W14708">
        <v>695</v>
      </c>
    </row>
    <row r="14709" spans="1:23" x14ac:dyDescent="0.25">
      <c r="H14709" t="s">
        <v>21396</v>
      </c>
    </row>
    <row r="14710" spans="1:23" x14ac:dyDescent="0.25">
      <c r="A14710">
        <v>7352</v>
      </c>
      <c r="B14710">
        <v>4407</v>
      </c>
      <c r="C14710" t="s">
        <v>21397</v>
      </c>
      <c r="D14710" t="s">
        <v>570</v>
      </c>
      <c r="E14710" t="s">
        <v>165</v>
      </c>
      <c r="F14710" t="s">
        <v>21398</v>
      </c>
      <c r="G14710" t="str">
        <f>"00042614"</f>
        <v>00042614</v>
      </c>
      <c r="H14710" t="s">
        <v>21399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R14710">
        <v>0</v>
      </c>
      <c r="S14710">
        <v>0</v>
      </c>
      <c r="V14710">
        <v>1</v>
      </c>
      <c r="W14710" t="s">
        <v>21399</v>
      </c>
    </row>
    <row r="14711" spans="1:23" x14ac:dyDescent="0.25">
      <c r="H14711" t="s">
        <v>21400</v>
      </c>
    </row>
    <row r="14712" spans="1:23" x14ac:dyDescent="0.25">
      <c r="A14712">
        <v>7353</v>
      </c>
      <c r="B14712">
        <v>9162</v>
      </c>
      <c r="C14712" t="s">
        <v>21401</v>
      </c>
      <c r="D14712" t="s">
        <v>40</v>
      </c>
      <c r="E14712" t="s">
        <v>188</v>
      </c>
      <c r="F14712" t="s">
        <v>21402</v>
      </c>
      <c r="G14712" t="str">
        <f>"201511032065"</f>
        <v>201511032065</v>
      </c>
      <c r="H14712" t="s">
        <v>21399</v>
      </c>
      <c r="I14712">
        <v>0</v>
      </c>
      <c r="J14712">
        <v>0</v>
      </c>
      <c r="K14712">
        <v>0</v>
      </c>
      <c r="L14712">
        <v>0</v>
      </c>
      <c r="M14712">
        <v>0</v>
      </c>
      <c r="N14712">
        <v>0</v>
      </c>
      <c r="O14712">
        <v>0</v>
      </c>
      <c r="P14712">
        <v>0</v>
      </c>
      <c r="Q14712">
        <v>0</v>
      </c>
      <c r="R14712">
        <v>0</v>
      </c>
      <c r="S14712">
        <v>0</v>
      </c>
      <c r="V14712">
        <v>0</v>
      </c>
      <c r="W14712" t="s">
        <v>21399</v>
      </c>
    </row>
    <row r="14713" spans="1:23" x14ac:dyDescent="0.25">
      <c r="H14713" t="s">
        <v>21403</v>
      </c>
    </row>
    <row r="14714" spans="1:23" x14ac:dyDescent="0.25">
      <c r="A14714">
        <v>7354</v>
      </c>
      <c r="B14714">
        <v>6676</v>
      </c>
      <c r="C14714" t="s">
        <v>21404</v>
      </c>
      <c r="D14714" t="s">
        <v>21405</v>
      </c>
      <c r="E14714" t="s">
        <v>96</v>
      </c>
      <c r="F14714" t="s">
        <v>21406</v>
      </c>
      <c r="G14714" t="str">
        <f>"00050612"</f>
        <v>00050612</v>
      </c>
      <c r="H14714">
        <v>693</v>
      </c>
      <c r="I14714">
        <v>0</v>
      </c>
      <c r="J14714">
        <v>0</v>
      </c>
      <c r="K14714">
        <v>0</v>
      </c>
      <c r="L14714">
        <v>0</v>
      </c>
      <c r="M14714">
        <v>0</v>
      </c>
      <c r="N14714">
        <v>0</v>
      </c>
      <c r="O14714">
        <v>0</v>
      </c>
      <c r="P14714">
        <v>0</v>
      </c>
      <c r="Q14714">
        <v>0</v>
      </c>
      <c r="R14714">
        <v>0</v>
      </c>
      <c r="S14714">
        <v>0</v>
      </c>
      <c r="V14714">
        <v>0</v>
      </c>
      <c r="W14714">
        <v>693</v>
      </c>
    </row>
    <row r="14715" spans="1:23" x14ac:dyDescent="0.25">
      <c r="H14715" t="s">
        <v>21407</v>
      </c>
    </row>
    <row r="14716" spans="1:23" x14ac:dyDescent="0.25">
      <c r="A14716">
        <v>7355</v>
      </c>
      <c r="B14716">
        <v>10431</v>
      </c>
      <c r="C14716" t="s">
        <v>301</v>
      </c>
      <c r="D14716" t="s">
        <v>515</v>
      </c>
      <c r="E14716" t="s">
        <v>96</v>
      </c>
      <c r="F14716" t="s">
        <v>21408</v>
      </c>
      <c r="G14716" t="str">
        <f>"201511039760"</f>
        <v>201511039760</v>
      </c>
      <c r="H14716">
        <v>693</v>
      </c>
      <c r="I14716">
        <v>0</v>
      </c>
      <c r="J14716">
        <v>0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  <c r="R14716">
        <v>0</v>
      </c>
      <c r="S14716">
        <v>0</v>
      </c>
      <c r="V14716">
        <v>2</v>
      </c>
      <c r="W14716">
        <v>693</v>
      </c>
    </row>
    <row r="14717" spans="1:23" x14ac:dyDescent="0.25">
      <c r="H14717" t="s">
        <v>21409</v>
      </c>
    </row>
    <row r="14718" spans="1:23" x14ac:dyDescent="0.25">
      <c r="A14718">
        <v>7356</v>
      </c>
      <c r="B14718">
        <v>10340</v>
      </c>
      <c r="C14718" t="s">
        <v>6013</v>
      </c>
      <c r="D14718" t="s">
        <v>1771</v>
      </c>
      <c r="E14718" t="s">
        <v>1218</v>
      </c>
      <c r="F14718" t="s">
        <v>21410</v>
      </c>
      <c r="G14718" t="str">
        <f>"00017898"</f>
        <v>00017898</v>
      </c>
      <c r="H14718">
        <v>693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0</v>
      </c>
      <c r="Q14718">
        <v>0</v>
      </c>
      <c r="R14718">
        <v>0</v>
      </c>
      <c r="S14718">
        <v>0</v>
      </c>
      <c r="V14718">
        <v>1</v>
      </c>
      <c r="W14718">
        <v>693</v>
      </c>
    </row>
    <row r="14719" spans="1:23" x14ac:dyDescent="0.25">
      <c r="H14719" t="s">
        <v>21411</v>
      </c>
    </row>
    <row r="14720" spans="1:23" x14ac:dyDescent="0.25">
      <c r="A14720">
        <v>7357</v>
      </c>
      <c r="B14720">
        <v>7994</v>
      </c>
      <c r="C14720" t="s">
        <v>21412</v>
      </c>
      <c r="D14720" t="s">
        <v>83</v>
      </c>
      <c r="E14720" t="s">
        <v>21413</v>
      </c>
      <c r="F14720" t="s">
        <v>21414</v>
      </c>
      <c r="G14720" t="str">
        <f>"201511031836"</f>
        <v>201511031836</v>
      </c>
      <c r="H14720">
        <v>693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0</v>
      </c>
      <c r="Q14720">
        <v>0</v>
      </c>
      <c r="R14720">
        <v>0</v>
      </c>
      <c r="S14720">
        <v>0</v>
      </c>
      <c r="V14720">
        <v>0</v>
      </c>
      <c r="W14720">
        <v>693</v>
      </c>
    </row>
    <row r="14721" spans="1:23" x14ac:dyDescent="0.25">
      <c r="H14721" t="s">
        <v>21415</v>
      </c>
    </row>
    <row r="14722" spans="1:23" x14ac:dyDescent="0.25">
      <c r="A14722">
        <v>7358</v>
      </c>
      <c r="B14722">
        <v>4070</v>
      </c>
      <c r="C14722" t="s">
        <v>482</v>
      </c>
      <c r="D14722" t="s">
        <v>14</v>
      </c>
      <c r="E14722" t="s">
        <v>96</v>
      </c>
      <c r="F14722" t="s">
        <v>21416</v>
      </c>
      <c r="G14722" t="str">
        <f>"201511041959"</f>
        <v>201511041959</v>
      </c>
      <c r="H14722">
        <v>693</v>
      </c>
      <c r="I14722">
        <v>0</v>
      </c>
      <c r="J14722">
        <v>0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0</v>
      </c>
      <c r="Q14722">
        <v>0</v>
      </c>
      <c r="R14722">
        <v>0</v>
      </c>
      <c r="S14722">
        <v>0</v>
      </c>
      <c r="V14722">
        <v>1</v>
      </c>
      <c r="W14722">
        <v>693</v>
      </c>
    </row>
    <row r="14723" spans="1:23" x14ac:dyDescent="0.25">
      <c r="H14723" t="s">
        <v>21417</v>
      </c>
    </row>
    <row r="14724" spans="1:23" x14ac:dyDescent="0.25">
      <c r="A14724">
        <v>7359</v>
      </c>
      <c r="B14724">
        <v>4070</v>
      </c>
      <c r="C14724" t="s">
        <v>482</v>
      </c>
      <c r="D14724" t="s">
        <v>14</v>
      </c>
      <c r="E14724" t="s">
        <v>96</v>
      </c>
      <c r="F14724" t="s">
        <v>21416</v>
      </c>
      <c r="G14724" t="str">
        <f>"201511041959"</f>
        <v>201511041959</v>
      </c>
      <c r="H14724">
        <v>693</v>
      </c>
      <c r="I14724">
        <v>0</v>
      </c>
      <c r="J14724">
        <v>0</v>
      </c>
      <c r="K14724">
        <v>0</v>
      </c>
      <c r="L14724">
        <v>0</v>
      </c>
      <c r="M14724">
        <v>0</v>
      </c>
      <c r="N14724">
        <v>0</v>
      </c>
      <c r="O14724">
        <v>0</v>
      </c>
      <c r="P14724">
        <v>0</v>
      </c>
      <c r="Q14724">
        <v>0</v>
      </c>
      <c r="R14724">
        <v>0</v>
      </c>
      <c r="S14724">
        <v>0</v>
      </c>
      <c r="T14724">
        <v>6</v>
      </c>
      <c r="U14724">
        <v>834</v>
      </c>
      <c r="V14724">
        <v>1</v>
      </c>
      <c r="W14724">
        <v>693</v>
      </c>
    </row>
    <row r="14725" spans="1:23" x14ac:dyDescent="0.25">
      <c r="H14725" t="s">
        <v>21417</v>
      </c>
    </row>
    <row r="14726" spans="1:23" x14ac:dyDescent="0.25">
      <c r="A14726">
        <v>7360</v>
      </c>
      <c r="B14726">
        <v>3935</v>
      </c>
      <c r="C14726" t="s">
        <v>21418</v>
      </c>
      <c r="D14726" t="s">
        <v>123</v>
      </c>
      <c r="E14726" t="s">
        <v>15</v>
      </c>
      <c r="F14726" t="s">
        <v>21419</v>
      </c>
      <c r="G14726" t="str">
        <f>"00030730"</f>
        <v>00030730</v>
      </c>
      <c r="H14726">
        <v>693</v>
      </c>
      <c r="I14726">
        <v>0</v>
      </c>
      <c r="J14726">
        <v>0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V14726">
        <v>0</v>
      </c>
      <c r="W14726">
        <v>693</v>
      </c>
    </row>
    <row r="14727" spans="1:23" x14ac:dyDescent="0.25">
      <c r="H14727" t="s">
        <v>21420</v>
      </c>
    </row>
    <row r="14728" spans="1:23" x14ac:dyDescent="0.25">
      <c r="A14728">
        <v>7361</v>
      </c>
      <c r="B14728">
        <v>4221</v>
      </c>
      <c r="C14728" t="s">
        <v>21421</v>
      </c>
      <c r="D14728" t="s">
        <v>51</v>
      </c>
      <c r="E14728" t="s">
        <v>15</v>
      </c>
      <c r="F14728" t="s">
        <v>21422</v>
      </c>
      <c r="G14728" t="str">
        <f>"00017163"</f>
        <v>00017163</v>
      </c>
      <c r="H14728">
        <v>693</v>
      </c>
      <c r="I14728">
        <v>0</v>
      </c>
      <c r="J14728">
        <v>0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  <c r="R14728">
        <v>0</v>
      </c>
      <c r="S14728">
        <v>0</v>
      </c>
      <c r="V14728">
        <v>0</v>
      </c>
      <c r="W14728">
        <v>693</v>
      </c>
    </row>
    <row r="14729" spans="1:23" x14ac:dyDescent="0.25">
      <c r="H14729" t="s">
        <v>21423</v>
      </c>
    </row>
    <row r="14730" spans="1:23" x14ac:dyDescent="0.25">
      <c r="A14730">
        <v>7362</v>
      </c>
      <c r="B14730">
        <v>10605</v>
      </c>
      <c r="C14730" t="s">
        <v>19757</v>
      </c>
      <c r="D14730" t="s">
        <v>19758</v>
      </c>
      <c r="E14730" t="s">
        <v>60</v>
      </c>
      <c r="F14730" t="s">
        <v>19759</v>
      </c>
      <c r="G14730" t="str">
        <f>"00084660"</f>
        <v>00084660</v>
      </c>
      <c r="H14730">
        <v>693</v>
      </c>
      <c r="I14730">
        <v>0</v>
      </c>
      <c r="J14730">
        <v>0</v>
      </c>
      <c r="K14730">
        <v>0</v>
      </c>
      <c r="L14730">
        <v>0</v>
      </c>
      <c r="M14730">
        <v>0</v>
      </c>
      <c r="N14730">
        <v>0</v>
      </c>
      <c r="O14730">
        <v>0</v>
      </c>
      <c r="P14730">
        <v>0</v>
      </c>
      <c r="Q14730">
        <v>0</v>
      </c>
      <c r="R14730">
        <v>0</v>
      </c>
      <c r="S14730">
        <v>0</v>
      </c>
      <c r="V14730">
        <v>0</v>
      </c>
      <c r="W14730">
        <v>693</v>
      </c>
    </row>
    <row r="14731" spans="1:23" x14ac:dyDescent="0.25">
      <c r="H14731" t="s">
        <v>19760</v>
      </c>
    </row>
    <row r="14732" spans="1:23" x14ac:dyDescent="0.25">
      <c r="A14732">
        <v>7363</v>
      </c>
      <c r="B14732">
        <v>5888</v>
      </c>
      <c r="C14732" t="s">
        <v>21424</v>
      </c>
      <c r="D14732" t="s">
        <v>21425</v>
      </c>
      <c r="E14732" t="s">
        <v>375</v>
      </c>
      <c r="F14732" t="s">
        <v>21426</v>
      </c>
      <c r="G14732" t="str">
        <f>"00083402"</f>
        <v>00083402</v>
      </c>
      <c r="H14732">
        <v>605</v>
      </c>
      <c r="I14732">
        <v>0</v>
      </c>
      <c r="J14732">
        <v>30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0</v>
      </c>
      <c r="R14732">
        <v>8</v>
      </c>
      <c r="S14732">
        <v>56</v>
      </c>
      <c r="T14732">
        <v>6</v>
      </c>
      <c r="U14732">
        <v>860</v>
      </c>
      <c r="V14732">
        <v>2</v>
      </c>
      <c r="W14732">
        <v>691</v>
      </c>
    </row>
    <row r="14733" spans="1:23" x14ac:dyDescent="0.25">
      <c r="H14733">
        <v>860</v>
      </c>
    </row>
    <row r="14734" spans="1:23" x14ac:dyDescent="0.25">
      <c r="A14734">
        <v>7364</v>
      </c>
      <c r="B14734">
        <v>6312</v>
      </c>
      <c r="C14734" t="s">
        <v>517</v>
      </c>
      <c r="D14734" t="s">
        <v>105</v>
      </c>
      <c r="E14734" t="s">
        <v>130</v>
      </c>
      <c r="F14734" t="s">
        <v>21427</v>
      </c>
      <c r="G14734" t="str">
        <f>"201401001383"</f>
        <v>201401001383</v>
      </c>
      <c r="H14734">
        <v>660</v>
      </c>
      <c r="I14734">
        <v>0</v>
      </c>
      <c r="J14734">
        <v>30</v>
      </c>
      <c r="K14734">
        <v>0</v>
      </c>
      <c r="L14734">
        <v>0</v>
      </c>
      <c r="M14734">
        <v>0</v>
      </c>
      <c r="N14734">
        <v>0</v>
      </c>
      <c r="O14734">
        <v>0</v>
      </c>
      <c r="P14734">
        <v>0</v>
      </c>
      <c r="Q14734">
        <v>0</v>
      </c>
      <c r="R14734">
        <v>0</v>
      </c>
      <c r="S14734">
        <v>0</v>
      </c>
      <c r="V14734">
        <v>0</v>
      </c>
      <c r="W14734">
        <v>690</v>
      </c>
    </row>
    <row r="14735" spans="1:23" x14ac:dyDescent="0.25">
      <c r="H14735" t="s">
        <v>21428</v>
      </c>
    </row>
    <row r="14736" spans="1:23" x14ac:dyDescent="0.25">
      <c r="A14736">
        <v>7365</v>
      </c>
      <c r="B14736">
        <v>8260</v>
      </c>
      <c r="C14736" t="s">
        <v>21102</v>
      </c>
      <c r="D14736" t="s">
        <v>1647</v>
      </c>
      <c r="E14736" t="s">
        <v>25</v>
      </c>
      <c r="F14736" t="s">
        <v>21103</v>
      </c>
      <c r="G14736" t="str">
        <f>"201511030787"</f>
        <v>201511030787</v>
      </c>
      <c r="H14736">
        <v>660</v>
      </c>
      <c r="I14736">
        <v>0</v>
      </c>
      <c r="J14736">
        <v>30</v>
      </c>
      <c r="K14736">
        <v>0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  <c r="R14736">
        <v>0</v>
      </c>
      <c r="S14736">
        <v>0</v>
      </c>
      <c r="V14736">
        <v>0</v>
      </c>
      <c r="W14736">
        <v>690</v>
      </c>
    </row>
    <row r="14737" spans="1:23" x14ac:dyDescent="0.25">
      <c r="H14737" t="s">
        <v>21104</v>
      </c>
    </row>
    <row r="14738" spans="1:23" x14ac:dyDescent="0.25">
      <c r="A14738">
        <v>7366</v>
      </c>
      <c r="B14738">
        <v>2215</v>
      </c>
      <c r="C14738" t="s">
        <v>21429</v>
      </c>
      <c r="D14738" t="s">
        <v>326</v>
      </c>
      <c r="E14738" t="s">
        <v>15</v>
      </c>
      <c r="F14738" t="s">
        <v>21430</v>
      </c>
      <c r="G14738" t="str">
        <f>"201511034828"</f>
        <v>201511034828</v>
      </c>
      <c r="H14738">
        <v>660</v>
      </c>
      <c r="I14738">
        <v>0</v>
      </c>
      <c r="J14738">
        <v>30</v>
      </c>
      <c r="K14738">
        <v>0</v>
      </c>
      <c r="L14738">
        <v>0</v>
      </c>
      <c r="M14738">
        <v>0</v>
      </c>
      <c r="N14738">
        <v>0</v>
      </c>
      <c r="O14738">
        <v>0</v>
      </c>
      <c r="P14738">
        <v>0</v>
      </c>
      <c r="Q14738">
        <v>0</v>
      </c>
      <c r="R14738">
        <v>0</v>
      </c>
      <c r="S14738">
        <v>0</v>
      </c>
      <c r="V14738">
        <v>1</v>
      </c>
      <c r="W14738">
        <v>690</v>
      </c>
    </row>
    <row r="14739" spans="1:23" x14ac:dyDescent="0.25">
      <c r="H14739" t="s">
        <v>21431</v>
      </c>
    </row>
    <row r="14740" spans="1:23" x14ac:dyDescent="0.25">
      <c r="A14740">
        <v>7367</v>
      </c>
      <c r="B14740">
        <v>8640</v>
      </c>
      <c r="C14740" t="s">
        <v>21432</v>
      </c>
      <c r="D14740" t="s">
        <v>21433</v>
      </c>
      <c r="E14740" t="s">
        <v>21434</v>
      </c>
      <c r="F14740" t="s">
        <v>21435</v>
      </c>
      <c r="G14740" t="str">
        <f>"00095506"</f>
        <v>00095506</v>
      </c>
      <c r="H14740">
        <v>660</v>
      </c>
      <c r="I14740">
        <v>0</v>
      </c>
      <c r="J14740">
        <v>30</v>
      </c>
      <c r="K14740">
        <v>0</v>
      </c>
      <c r="L14740">
        <v>0</v>
      </c>
      <c r="M14740">
        <v>0</v>
      </c>
      <c r="N14740">
        <v>0</v>
      </c>
      <c r="O14740">
        <v>0</v>
      </c>
      <c r="P14740">
        <v>0</v>
      </c>
      <c r="Q14740">
        <v>0</v>
      </c>
      <c r="R14740">
        <v>0</v>
      </c>
      <c r="S14740">
        <v>0</v>
      </c>
      <c r="V14740">
        <v>0</v>
      </c>
      <c r="W14740">
        <v>690</v>
      </c>
    </row>
    <row r="14741" spans="1:23" x14ac:dyDescent="0.25">
      <c r="H14741" t="s">
        <v>21436</v>
      </c>
    </row>
    <row r="14742" spans="1:23" x14ac:dyDescent="0.25">
      <c r="A14742">
        <v>7368</v>
      </c>
      <c r="B14742">
        <v>4485</v>
      </c>
      <c r="C14742" t="s">
        <v>21437</v>
      </c>
      <c r="D14742" t="s">
        <v>51</v>
      </c>
      <c r="E14742" t="s">
        <v>203</v>
      </c>
      <c r="F14742" t="s">
        <v>21438</v>
      </c>
      <c r="G14742" t="str">
        <f>"201511028694"</f>
        <v>201511028694</v>
      </c>
      <c r="H14742">
        <v>660</v>
      </c>
      <c r="I14742">
        <v>0</v>
      </c>
      <c r="J14742">
        <v>30</v>
      </c>
      <c r="K14742">
        <v>0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0</v>
      </c>
      <c r="R14742">
        <v>0</v>
      </c>
      <c r="S14742">
        <v>0</v>
      </c>
      <c r="V14742">
        <v>0</v>
      </c>
      <c r="W14742">
        <v>690</v>
      </c>
    </row>
    <row r="14743" spans="1:23" x14ac:dyDescent="0.25">
      <c r="H14743" t="s">
        <v>21439</v>
      </c>
    </row>
    <row r="14744" spans="1:23" x14ac:dyDescent="0.25">
      <c r="A14744">
        <v>7369</v>
      </c>
      <c r="B14744">
        <v>6053</v>
      </c>
      <c r="C14744" t="s">
        <v>19969</v>
      </c>
      <c r="D14744" t="s">
        <v>192</v>
      </c>
      <c r="E14744" t="s">
        <v>51</v>
      </c>
      <c r="F14744" t="s">
        <v>21440</v>
      </c>
      <c r="G14744" t="str">
        <f>"00090285"</f>
        <v>00090285</v>
      </c>
      <c r="H14744">
        <v>660</v>
      </c>
      <c r="I14744">
        <v>0</v>
      </c>
      <c r="J14744">
        <v>30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  <c r="R14744">
        <v>0</v>
      </c>
      <c r="S14744">
        <v>0</v>
      </c>
      <c r="V14744">
        <v>0</v>
      </c>
      <c r="W14744">
        <v>690</v>
      </c>
    </row>
    <row r="14745" spans="1:23" x14ac:dyDescent="0.25">
      <c r="H14745" t="s">
        <v>21441</v>
      </c>
    </row>
    <row r="14746" spans="1:23" x14ac:dyDescent="0.25">
      <c r="A14746">
        <v>7370</v>
      </c>
      <c r="B14746">
        <v>3199</v>
      </c>
      <c r="C14746" t="s">
        <v>2785</v>
      </c>
      <c r="D14746" t="s">
        <v>1276</v>
      </c>
      <c r="E14746" t="s">
        <v>196</v>
      </c>
      <c r="F14746" t="s">
        <v>21442</v>
      </c>
      <c r="G14746" t="str">
        <f>"201511025466"</f>
        <v>201511025466</v>
      </c>
      <c r="H14746">
        <v>660</v>
      </c>
      <c r="I14746">
        <v>0</v>
      </c>
      <c r="J14746">
        <v>30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V14746">
        <v>0</v>
      </c>
      <c r="W14746">
        <v>690</v>
      </c>
    </row>
    <row r="14747" spans="1:23" x14ac:dyDescent="0.25">
      <c r="H14747" t="s">
        <v>735</v>
      </c>
    </row>
    <row r="14748" spans="1:23" x14ac:dyDescent="0.25">
      <c r="A14748">
        <v>7371</v>
      </c>
      <c r="B14748">
        <v>3360</v>
      </c>
      <c r="C14748" t="s">
        <v>21443</v>
      </c>
      <c r="D14748" t="s">
        <v>530</v>
      </c>
      <c r="E14748" t="s">
        <v>55</v>
      </c>
      <c r="F14748" t="s">
        <v>21444</v>
      </c>
      <c r="G14748" t="str">
        <f>"00085920"</f>
        <v>00085920</v>
      </c>
      <c r="H14748" t="s">
        <v>21445</v>
      </c>
      <c r="I14748">
        <v>0</v>
      </c>
      <c r="J14748">
        <v>0</v>
      </c>
      <c r="K14748">
        <v>0</v>
      </c>
      <c r="L14748">
        <v>0</v>
      </c>
      <c r="M14748">
        <v>0</v>
      </c>
      <c r="N14748">
        <v>0</v>
      </c>
      <c r="O14748">
        <v>0</v>
      </c>
      <c r="P14748">
        <v>0</v>
      </c>
      <c r="Q14748">
        <v>0</v>
      </c>
      <c r="R14748">
        <v>18</v>
      </c>
      <c r="S14748">
        <v>126</v>
      </c>
      <c r="V14748">
        <v>0</v>
      </c>
      <c r="W14748" t="s">
        <v>21446</v>
      </c>
    </row>
    <row r="14749" spans="1:23" x14ac:dyDescent="0.25">
      <c r="H14749" t="s">
        <v>21447</v>
      </c>
    </row>
    <row r="14750" spans="1:23" x14ac:dyDescent="0.25">
      <c r="A14750">
        <v>7372</v>
      </c>
      <c r="B14750">
        <v>9845</v>
      </c>
      <c r="C14750" t="s">
        <v>21448</v>
      </c>
      <c r="D14750" t="s">
        <v>24</v>
      </c>
      <c r="E14750" t="s">
        <v>41</v>
      </c>
      <c r="F14750" t="s">
        <v>21449</v>
      </c>
      <c r="G14750" t="str">
        <f>"201512000614"</f>
        <v>201512000614</v>
      </c>
      <c r="H14750" t="s">
        <v>5545</v>
      </c>
      <c r="I14750">
        <v>0</v>
      </c>
      <c r="J14750">
        <v>0</v>
      </c>
      <c r="K14750">
        <v>0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  <c r="R14750">
        <v>0</v>
      </c>
      <c r="S14750">
        <v>0</v>
      </c>
      <c r="V14750">
        <v>0</v>
      </c>
      <c r="W14750" t="s">
        <v>5545</v>
      </c>
    </row>
    <row r="14751" spans="1:23" x14ac:dyDescent="0.25">
      <c r="H14751" t="s">
        <v>21450</v>
      </c>
    </row>
    <row r="14752" spans="1:23" x14ac:dyDescent="0.25">
      <c r="A14752">
        <v>7373</v>
      </c>
      <c r="B14752">
        <v>7006</v>
      </c>
      <c r="C14752" t="s">
        <v>21451</v>
      </c>
      <c r="D14752" t="s">
        <v>2496</v>
      </c>
      <c r="E14752" t="s">
        <v>21452</v>
      </c>
      <c r="F14752" t="s">
        <v>21453</v>
      </c>
      <c r="G14752" t="str">
        <f>"00099203"</f>
        <v>00099203</v>
      </c>
      <c r="H14752" t="s">
        <v>5545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0</v>
      </c>
      <c r="R14752">
        <v>0</v>
      </c>
      <c r="S14752">
        <v>0</v>
      </c>
      <c r="V14752">
        <v>0</v>
      </c>
      <c r="W14752" t="s">
        <v>5545</v>
      </c>
    </row>
    <row r="14753" spans="1:23" x14ac:dyDescent="0.25">
      <c r="H14753" t="s">
        <v>10688</v>
      </c>
    </row>
    <row r="14754" spans="1:23" x14ac:dyDescent="0.25">
      <c r="A14754">
        <v>7374</v>
      </c>
      <c r="B14754">
        <v>8645</v>
      </c>
      <c r="C14754" t="s">
        <v>21454</v>
      </c>
      <c r="D14754" t="s">
        <v>51</v>
      </c>
      <c r="E14754" t="s">
        <v>5264</v>
      </c>
      <c r="F14754" t="s">
        <v>21455</v>
      </c>
      <c r="G14754" t="str">
        <f>"201511009749"</f>
        <v>201511009749</v>
      </c>
      <c r="H14754" t="s">
        <v>5545</v>
      </c>
      <c r="I14754">
        <v>0</v>
      </c>
      <c r="J14754">
        <v>0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0</v>
      </c>
      <c r="R14754">
        <v>0</v>
      </c>
      <c r="S14754">
        <v>0</v>
      </c>
      <c r="V14754">
        <v>0</v>
      </c>
      <c r="W14754" t="s">
        <v>5545</v>
      </c>
    </row>
    <row r="14755" spans="1:23" x14ac:dyDescent="0.25">
      <c r="H14755" t="s">
        <v>21456</v>
      </c>
    </row>
    <row r="14756" spans="1:23" x14ac:dyDescent="0.25">
      <c r="A14756">
        <v>7375</v>
      </c>
      <c r="B14756">
        <v>10027</v>
      </c>
      <c r="C14756" t="s">
        <v>21457</v>
      </c>
      <c r="D14756" t="s">
        <v>1315</v>
      </c>
      <c r="E14756" t="s">
        <v>55</v>
      </c>
      <c r="F14756" t="s">
        <v>21458</v>
      </c>
      <c r="G14756" t="str">
        <f>"201511018941"</f>
        <v>201511018941</v>
      </c>
      <c r="H14756" t="s">
        <v>5545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0</v>
      </c>
      <c r="Q14756">
        <v>0</v>
      </c>
      <c r="R14756">
        <v>0</v>
      </c>
      <c r="S14756">
        <v>0</v>
      </c>
      <c r="V14756">
        <v>2</v>
      </c>
      <c r="W14756" t="s">
        <v>5545</v>
      </c>
    </row>
    <row r="14757" spans="1:23" x14ac:dyDescent="0.25">
      <c r="H14757" t="s">
        <v>21459</v>
      </c>
    </row>
    <row r="14758" spans="1:23" x14ac:dyDescent="0.25">
      <c r="A14758">
        <v>7376</v>
      </c>
      <c r="B14758">
        <v>9358</v>
      </c>
      <c r="C14758" t="s">
        <v>517</v>
      </c>
      <c r="D14758" t="s">
        <v>1006</v>
      </c>
      <c r="E14758" t="s">
        <v>15</v>
      </c>
      <c r="F14758" t="s">
        <v>21460</v>
      </c>
      <c r="G14758" t="str">
        <f>"00019102"</f>
        <v>00019102</v>
      </c>
      <c r="H14758" t="s">
        <v>5545</v>
      </c>
      <c r="I14758">
        <v>0</v>
      </c>
      <c r="J14758">
        <v>0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0</v>
      </c>
      <c r="Q14758">
        <v>0</v>
      </c>
      <c r="R14758">
        <v>0</v>
      </c>
      <c r="S14758">
        <v>0</v>
      </c>
      <c r="V14758">
        <v>0</v>
      </c>
      <c r="W14758" t="s">
        <v>5545</v>
      </c>
    </row>
    <row r="14759" spans="1:23" x14ac:dyDescent="0.25">
      <c r="H14759" t="s">
        <v>21461</v>
      </c>
    </row>
    <row r="14760" spans="1:23" x14ac:dyDescent="0.25">
      <c r="A14760">
        <v>7377</v>
      </c>
      <c r="B14760">
        <v>4369</v>
      </c>
      <c r="C14760" t="s">
        <v>18407</v>
      </c>
      <c r="D14760" t="s">
        <v>6989</v>
      </c>
      <c r="E14760" t="s">
        <v>15</v>
      </c>
      <c r="F14760" t="s">
        <v>21462</v>
      </c>
      <c r="G14760" t="str">
        <f>"00013736"</f>
        <v>00013736</v>
      </c>
      <c r="H14760" t="s">
        <v>5545</v>
      </c>
      <c r="I14760">
        <v>0</v>
      </c>
      <c r="J14760">
        <v>0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0</v>
      </c>
      <c r="Q14760">
        <v>0</v>
      </c>
      <c r="R14760">
        <v>0</v>
      </c>
      <c r="S14760">
        <v>0</v>
      </c>
      <c r="V14760">
        <v>0</v>
      </c>
      <c r="W14760" t="s">
        <v>5545</v>
      </c>
    </row>
    <row r="14761" spans="1:23" x14ac:dyDescent="0.25">
      <c r="H14761" t="s">
        <v>21463</v>
      </c>
    </row>
    <row r="14762" spans="1:23" x14ac:dyDescent="0.25">
      <c r="A14762">
        <v>7378</v>
      </c>
      <c r="B14762">
        <v>5405</v>
      </c>
      <c r="C14762" t="s">
        <v>21464</v>
      </c>
      <c r="D14762" t="s">
        <v>3387</v>
      </c>
      <c r="E14762" t="s">
        <v>41</v>
      </c>
      <c r="F14762" t="s">
        <v>21465</v>
      </c>
      <c r="G14762" t="str">
        <f>"00047787"</f>
        <v>00047787</v>
      </c>
      <c r="H14762" t="s">
        <v>5545</v>
      </c>
      <c r="I14762">
        <v>0</v>
      </c>
      <c r="J14762">
        <v>0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  <c r="R14762">
        <v>0</v>
      </c>
      <c r="S14762">
        <v>0</v>
      </c>
      <c r="V14762">
        <v>0</v>
      </c>
      <c r="W14762" t="s">
        <v>5545</v>
      </c>
    </row>
    <row r="14763" spans="1:23" x14ac:dyDescent="0.25">
      <c r="H14763" t="s">
        <v>21466</v>
      </c>
    </row>
    <row r="14764" spans="1:23" x14ac:dyDescent="0.25">
      <c r="A14764">
        <v>7379</v>
      </c>
      <c r="B14764">
        <v>3809</v>
      </c>
      <c r="C14764" t="s">
        <v>21467</v>
      </c>
      <c r="D14764" t="s">
        <v>14</v>
      </c>
      <c r="E14764" t="s">
        <v>130</v>
      </c>
      <c r="F14764" t="s">
        <v>21468</v>
      </c>
      <c r="G14764" t="str">
        <f>"201512005084"</f>
        <v>201512005084</v>
      </c>
      <c r="H14764">
        <v>616</v>
      </c>
      <c r="I14764">
        <v>0</v>
      </c>
      <c r="J14764">
        <v>0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0</v>
      </c>
      <c r="Q14764">
        <v>0</v>
      </c>
      <c r="R14764">
        <v>10</v>
      </c>
      <c r="S14764">
        <v>70</v>
      </c>
      <c r="V14764">
        <v>1</v>
      </c>
      <c r="W14764">
        <v>686</v>
      </c>
    </row>
    <row r="14765" spans="1:23" x14ac:dyDescent="0.25">
      <c r="H14765" t="s">
        <v>2221</v>
      </c>
    </row>
    <row r="14766" spans="1:23" x14ac:dyDescent="0.25">
      <c r="A14766">
        <v>7380</v>
      </c>
      <c r="B14766">
        <v>9919</v>
      </c>
      <c r="C14766" t="s">
        <v>665</v>
      </c>
      <c r="D14766" t="s">
        <v>105</v>
      </c>
      <c r="E14766" t="s">
        <v>41</v>
      </c>
      <c r="F14766" t="s">
        <v>21469</v>
      </c>
      <c r="G14766" t="str">
        <f>"201511026618"</f>
        <v>201511026618</v>
      </c>
      <c r="H14766">
        <v>605</v>
      </c>
      <c r="I14766">
        <v>0</v>
      </c>
      <c r="J14766">
        <v>30</v>
      </c>
      <c r="K14766">
        <v>0</v>
      </c>
      <c r="L14766">
        <v>50</v>
      </c>
      <c r="M14766">
        <v>0</v>
      </c>
      <c r="N14766">
        <v>0</v>
      </c>
      <c r="O14766">
        <v>0</v>
      </c>
      <c r="P14766">
        <v>0</v>
      </c>
      <c r="Q14766">
        <v>0</v>
      </c>
      <c r="R14766">
        <v>0</v>
      </c>
      <c r="S14766">
        <v>0</v>
      </c>
      <c r="V14766">
        <v>0</v>
      </c>
      <c r="W14766">
        <v>685</v>
      </c>
    </row>
    <row r="14767" spans="1:23" x14ac:dyDescent="0.25">
      <c r="H14767" t="s">
        <v>21470</v>
      </c>
    </row>
    <row r="14768" spans="1:23" x14ac:dyDescent="0.25">
      <c r="A14768">
        <v>7381</v>
      </c>
      <c r="B14768">
        <v>8752</v>
      </c>
      <c r="C14768" t="s">
        <v>21471</v>
      </c>
      <c r="D14768" t="s">
        <v>570</v>
      </c>
      <c r="E14768" t="s">
        <v>15</v>
      </c>
      <c r="F14768" t="s">
        <v>21472</v>
      </c>
      <c r="G14768" t="str">
        <f>"00025238"</f>
        <v>00025238</v>
      </c>
      <c r="H14768">
        <v>649</v>
      </c>
      <c r="I14768">
        <v>0</v>
      </c>
      <c r="J14768">
        <v>0</v>
      </c>
      <c r="K14768">
        <v>0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0</v>
      </c>
      <c r="R14768">
        <v>5</v>
      </c>
      <c r="S14768">
        <v>35</v>
      </c>
      <c r="V14768">
        <v>1</v>
      </c>
      <c r="W14768">
        <v>684</v>
      </c>
    </row>
    <row r="14769" spans="1:23" x14ac:dyDescent="0.25">
      <c r="H14769" t="s">
        <v>21473</v>
      </c>
    </row>
    <row r="14770" spans="1:23" x14ac:dyDescent="0.25">
      <c r="A14770">
        <v>7382</v>
      </c>
      <c r="B14770">
        <v>9727</v>
      </c>
      <c r="C14770" t="s">
        <v>21474</v>
      </c>
      <c r="D14770" t="s">
        <v>32</v>
      </c>
      <c r="E14770" t="s">
        <v>162</v>
      </c>
      <c r="F14770" t="s">
        <v>21475</v>
      </c>
      <c r="G14770" t="str">
        <f>"00076399"</f>
        <v>00076399</v>
      </c>
      <c r="H14770">
        <v>682</v>
      </c>
      <c r="I14770">
        <v>0</v>
      </c>
      <c r="J14770">
        <v>0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0</v>
      </c>
      <c r="Q14770">
        <v>0</v>
      </c>
      <c r="R14770">
        <v>0</v>
      </c>
      <c r="S14770">
        <v>0</v>
      </c>
      <c r="V14770">
        <v>1</v>
      </c>
      <c r="W14770">
        <v>682</v>
      </c>
    </row>
    <row r="14771" spans="1:23" x14ac:dyDescent="0.25">
      <c r="H14771" t="s">
        <v>21476</v>
      </c>
    </row>
    <row r="14772" spans="1:23" x14ac:dyDescent="0.25">
      <c r="A14772">
        <v>7383</v>
      </c>
      <c r="B14772">
        <v>1072</v>
      </c>
      <c r="C14772" t="s">
        <v>21477</v>
      </c>
      <c r="D14772" t="s">
        <v>21478</v>
      </c>
      <c r="E14772" t="s">
        <v>21479</v>
      </c>
      <c r="F14772" t="s">
        <v>21480</v>
      </c>
      <c r="G14772" t="str">
        <f>"201511018508"</f>
        <v>201511018508</v>
      </c>
      <c r="H14772">
        <v>682</v>
      </c>
      <c r="I14772">
        <v>0</v>
      </c>
      <c r="J14772">
        <v>0</v>
      </c>
      <c r="K14772">
        <v>0</v>
      </c>
      <c r="L14772">
        <v>0</v>
      </c>
      <c r="M14772">
        <v>0</v>
      </c>
      <c r="N14772">
        <v>0</v>
      </c>
      <c r="O14772">
        <v>0</v>
      </c>
      <c r="P14772">
        <v>0</v>
      </c>
      <c r="Q14772">
        <v>0</v>
      </c>
      <c r="R14772">
        <v>0</v>
      </c>
      <c r="S14772">
        <v>0</v>
      </c>
      <c r="V14772">
        <v>0</v>
      </c>
      <c r="W14772">
        <v>682</v>
      </c>
    </row>
    <row r="14773" spans="1:23" x14ac:dyDescent="0.25">
      <c r="H14773" t="s">
        <v>10661</v>
      </c>
    </row>
    <row r="14774" spans="1:23" x14ac:dyDescent="0.25">
      <c r="A14774">
        <v>7384</v>
      </c>
      <c r="B14774">
        <v>10103</v>
      </c>
      <c r="C14774" t="s">
        <v>21481</v>
      </c>
      <c r="D14774" t="s">
        <v>570</v>
      </c>
      <c r="E14774" t="s">
        <v>845</v>
      </c>
      <c r="F14774" t="s">
        <v>21482</v>
      </c>
      <c r="G14774" t="str">
        <f>"201603000634"</f>
        <v>201603000634</v>
      </c>
      <c r="H14774">
        <v>682</v>
      </c>
      <c r="I14774">
        <v>0</v>
      </c>
      <c r="J14774">
        <v>0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0</v>
      </c>
      <c r="R14774">
        <v>0</v>
      </c>
      <c r="S14774">
        <v>0</v>
      </c>
      <c r="V14774">
        <v>2</v>
      </c>
      <c r="W14774">
        <v>682</v>
      </c>
    </row>
    <row r="14775" spans="1:23" x14ac:dyDescent="0.25">
      <c r="H14775" t="s">
        <v>21483</v>
      </c>
    </row>
    <row r="14776" spans="1:23" x14ac:dyDescent="0.25">
      <c r="A14776">
        <v>7385</v>
      </c>
      <c r="B14776">
        <v>6903</v>
      </c>
      <c r="C14776" t="s">
        <v>21484</v>
      </c>
      <c r="D14776" t="s">
        <v>485</v>
      </c>
      <c r="E14776" t="s">
        <v>51</v>
      </c>
      <c r="F14776" t="s">
        <v>21485</v>
      </c>
      <c r="G14776" t="str">
        <f>"201511024386"</f>
        <v>201511024386</v>
      </c>
      <c r="H14776">
        <v>605</v>
      </c>
      <c r="I14776">
        <v>0</v>
      </c>
      <c r="J14776">
        <v>0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R14776">
        <v>11</v>
      </c>
      <c r="S14776">
        <v>77</v>
      </c>
      <c r="V14776">
        <v>1</v>
      </c>
      <c r="W14776">
        <v>682</v>
      </c>
    </row>
    <row r="14777" spans="1:23" x14ac:dyDescent="0.25">
      <c r="H14777" t="s">
        <v>21486</v>
      </c>
    </row>
    <row r="14778" spans="1:23" x14ac:dyDescent="0.25">
      <c r="A14778">
        <v>7386</v>
      </c>
      <c r="B14778">
        <v>4133</v>
      </c>
      <c r="C14778" t="s">
        <v>21487</v>
      </c>
      <c r="D14778" t="s">
        <v>105</v>
      </c>
      <c r="E14778" t="s">
        <v>70</v>
      </c>
      <c r="F14778" t="s">
        <v>21488</v>
      </c>
      <c r="G14778" t="str">
        <f>"201511014433"</f>
        <v>201511014433</v>
      </c>
      <c r="H14778">
        <v>605</v>
      </c>
      <c r="I14778">
        <v>0</v>
      </c>
      <c r="J14778">
        <v>0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  <c r="R14778">
        <v>11</v>
      </c>
      <c r="S14778">
        <v>77</v>
      </c>
      <c r="V14778">
        <v>2</v>
      </c>
      <c r="W14778">
        <v>682</v>
      </c>
    </row>
    <row r="14779" spans="1:23" x14ac:dyDescent="0.25">
      <c r="H14779" t="s">
        <v>21489</v>
      </c>
    </row>
    <row r="14780" spans="1:23" x14ac:dyDescent="0.25">
      <c r="A14780">
        <v>7387</v>
      </c>
      <c r="B14780">
        <v>6580</v>
      </c>
      <c r="C14780" t="s">
        <v>21490</v>
      </c>
      <c r="D14780" t="s">
        <v>787</v>
      </c>
      <c r="E14780" t="s">
        <v>295</v>
      </c>
      <c r="F14780" t="s">
        <v>21491</v>
      </c>
      <c r="G14780" t="str">
        <f>"201511029314"</f>
        <v>201511029314</v>
      </c>
      <c r="H14780" t="s">
        <v>21492</v>
      </c>
      <c r="I14780">
        <v>0</v>
      </c>
      <c r="J14780">
        <v>0</v>
      </c>
      <c r="K14780">
        <v>0</v>
      </c>
      <c r="L14780">
        <v>0</v>
      </c>
      <c r="M14780">
        <v>0</v>
      </c>
      <c r="N14780">
        <v>0</v>
      </c>
      <c r="O14780">
        <v>0</v>
      </c>
      <c r="P14780">
        <v>0</v>
      </c>
      <c r="Q14780">
        <v>0</v>
      </c>
      <c r="R14780">
        <v>0</v>
      </c>
      <c r="S14780">
        <v>0</v>
      </c>
      <c r="V14780">
        <v>0</v>
      </c>
      <c r="W14780" t="s">
        <v>21492</v>
      </c>
    </row>
    <row r="14781" spans="1:23" x14ac:dyDescent="0.25">
      <c r="H14781" t="s">
        <v>20377</v>
      </c>
    </row>
    <row r="14782" spans="1:23" x14ac:dyDescent="0.25">
      <c r="A14782">
        <v>7388</v>
      </c>
      <c r="B14782">
        <v>5736</v>
      </c>
      <c r="C14782" t="s">
        <v>5478</v>
      </c>
      <c r="D14782" t="s">
        <v>230</v>
      </c>
      <c r="E14782" t="s">
        <v>777</v>
      </c>
      <c r="F14782" t="s">
        <v>21493</v>
      </c>
      <c r="G14782" t="str">
        <f>"201511037352"</f>
        <v>201511037352</v>
      </c>
      <c r="H14782" t="s">
        <v>5913</v>
      </c>
      <c r="I14782">
        <v>0</v>
      </c>
      <c r="J14782">
        <v>0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0</v>
      </c>
      <c r="R14782">
        <v>0</v>
      </c>
      <c r="S14782">
        <v>0</v>
      </c>
      <c r="V14782">
        <v>1</v>
      </c>
      <c r="W14782" t="s">
        <v>5913</v>
      </c>
    </row>
    <row r="14783" spans="1:23" x14ac:dyDescent="0.25">
      <c r="H14783" t="s">
        <v>21494</v>
      </c>
    </row>
    <row r="14784" spans="1:23" x14ac:dyDescent="0.25">
      <c r="A14784">
        <v>7389</v>
      </c>
      <c r="B14784">
        <v>1046</v>
      </c>
      <c r="C14784" t="s">
        <v>21495</v>
      </c>
      <c r="D14784" t="s">
        <v>11901</v>
      </c>
      <c r="E14784" t="s">
        <v>55</v>
      </c>
      <c r="F14784" t="s">
        <v>21496</v>
      </c>
      <c r="G14784" t="str">
        <f>"00029542"</f>
        <v>00029542</v>
      </c>
      <c r="H14784" t="s">
        <v>5913</v>
      </c>
      <c r="I14784">
        <v>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R14784">
        <v>0</v>
      </c>
      <c r="S14784">
        <v>0</v>
      </c>
      <c r="V14784">
        <v>0</v>
      </c>
      <c r="W14784" t="s">
        <v>5913</v>
      </c>
    </row>
    <row r="14785" spans="1:23" x14ac:dyDescent="0.25">
      <c r="H14785" t="s">
        <v>21497</v>
      </c>
    </row>
    <row r="14786" spans="1:23" x14ac:dyDescent="0.25">
      <c r="A14786">
        <v>7390</v>
      </c>
      <c r="B14786">
        <v>2158</v>
      </c>
      <c r="C14786" t="s">
        <v>21498</v>
      </c>
      <c r="D14786" t="s">
        <v>1499</v>
      </c>
      <c r="E14786" t="s">
        <v>295</v>
      </c>
      <c r="F14786" t="s">
        <v>21499</v>
      </c>
      <c r="G14786" t="str">
        <f>"201511018362"</f>
        <v>201511018362</v>
      </c>
      <c r="H14786" t="s">
        <v>5913</v>
      </c>
      <c r="I14786">
        <v>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0</v>
      </c>
      <c r="Q14786">
        <v>0</v>
      </c>
      <c r="R14786">
        <v>0</v>
      </c>
      <c r="S14786">
        <v>0</v>
      </c>
      <c r="V14786">
        <v>1</v>
      </c>
      <c r="W14786" t="s">
        <v>5913</v>
      </c>
    </row>
    <row r="14787" spans="1:23" x14ac:dyDescent="0.25">
      <c r="H14787" t="s">
        <v>735</v>
      </c>
    </row>
    <row r="14788" spans="1:23" x14ac:dyDescent="0.25">
      <c r="A14788">
        <v>7391</v>
      </c>
      <c r="B14788">
        <v>8080</v>
      </c>
      <c r="C14788" t="s">
        <v>21500</v>
      </c>
      <c r="D14788" t="s">
        <v>196</v>
      </c>
      <c r="E14788" t="s">
        <v>101</v>
      </c>
      <c r="F14788" t="s">
        <v>21501</v>
      </c>
      <c r="G14788" t="str">
        <f>"201511029552"</f>
        <v>201511029552</v>
      </c>
      <c r="H14788" t="s">
        <v>5913</v>
      </c>
      <c r="I14788">
        <v>0</v>
      </c>
      <c r="J14788">
        <v>0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  <c r="R14788">
        <v>0</v>
      </c>
      <c r="S14788">
        <v>0</v>
      </c>
      <c r="V14788">
        <v>2</v>
      </c>
      <c r="W14788" t="s">
        <v>5913</v>
      </c>
    </row>
    <row r="14789" spans="1:23" x14ac:dyDescent="0.25">
      <c r="H14789" t="s">
        <v>21502</v>
      </c>
    </row>
    <row r="14790" spans="1:23" x14ac:dyDescent="0.25">
      <c r="A14790">
        <v>7392</v>
      </c>
      <c r="B14790">
        <v>10503</v>
      </c>
      <c r="C14790" t="s">
        <v>4263</v>
      </c>
      <c r="D14790" t="s">
        <v>842</v>
      </c>
      <c r="E14790" t="s">
        <v>16635</v>
      </c>
      <c r="F14790" t="s">
        <v>21503</v>
      </c>
      <c r="G14790" t="str">
        <f>"00093654"</f>
        <v>00093654</v>
      </c>
      <c r="H14790" t="s">
        <v>5913</v>
      </c>
      <c r="I14790">
        <v>0</v>
      </c>
      <c r="J14790">
        <v>0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  <c r="Q14790">
        <v>0</v>
      </c>
      <c r="R14790">
        <v>0</v>
      </c>
      <c r="S14790">
        <v>0</v>
      </c>
      <c r="V14790">
        <v>0</v>
      </c>
      <c r="W14790" t="s">
        <v>5913</v>
      </c>
    </row>
    <row r="14791" spans="1:23" x14ac:dyDescent="0.25">
      <c r="H14791" t="s">
        <v>21504</v>
      </c>
    </row>
    <row r="14792" spans="1:23" x14ac:dyDescent="0.25">
      <c r="A14792">
        <v>7393</v>
      </c>
      <c r="B14792">
        <v>9733</v>
      </c>
      <c r="C14792" t="s">
        <v>13549</v>
      </c>
      <c r="D14792" t="s">
        <v>326</v>
      </c>
      <c r="E14792" t="s">
        <v>41</v>
      </c>
      <c r="F14792" t="s">
        <v>21505</v>
      </c>
      <c r="G14792" t="str">
        <f>"00088689"</f>
        <v>00088689</v>
      </c>
      <c r="H14792" t="s">
        <v>9465</v>
      </c>
      <c r="I14792">
        <v>0</v>
      </c>
      <c r="J14792">
        <v>0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v>6</v>
      </c>
      <c r="S14792">
        <v>42</v>
      </c>
      <c r="V14792">
        <v>0</v>
      </c>
      <c r="W14792" t="s">
        <v>21506</v>
      </c>
    </row>
    <row r="14793" spans="1:23" x14ac:dyDescent="0.25">
      <c r="H14793" t="s">
        <v>21507</v>
      </c>
    </row>
    <row r="14794" spans="1:23" x14ac:dyDescent="0.25">
      <c r="A14794">
        <v>7394</v>
      </c>
      <c r="B14794">
        <v>5402</v>
      </c>
      <c r="C14794" t="s">
        <v>21508</v>
      </c>
      <c r="D14794" t="s">
        <v>41</v>
      </c>
      <c r="E14794" t="s">
        <v>162</v>
      </c>
      <c r="F14794" t="s">
        <v>21509</v>
      </c>
      <c r="G14794" t="str">
        <f>"00087233"</f>
        <v>00087233</v>
      </c>
      <c r="H14794" t="s">
        <v>9465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  <c r="R14794">
        <v>6</v>
      </c>
      <c r="S14794">
        <v>42</v>
      </c>
      <c r="V14794">
        <v>0</v>
      </c>
      <c r="W14794" t="s">
        <v>21506</v>
      </c>
    </row>
    <row r="14795" spans="1:23" x14ac:dyDescent="0.25">
      <c r="H14795" t="s">
        <v>17864</v>
      </c>
    </row>
    <row r="14796" spans="1:23" x14ac:dyDescent="0.25">
      <c r="A14796">
        <v>7395</v>
      </c>
      <c r="B14796">
        <v>2316</v>
      </c>
      <c r="C14796" t="s">
        <v>16112</v>
      </c>
      <c r="D14796" t="s">
        <v>10996</v>
      </c>
      <c r="E14796" t="s">
        <v>165</v>
      </c>
      <c r="F14796" t="s">
        <v>21510</v>
      </c>
      <c r="G14796" t="str">
        <f>"201511031251"</f>
        <v>201511031251</v>
      </c>
      <c r="H14796" t="s">
        <v>18366</v>
      </c>
      <c r="I14796">
        <v>0</v>
      </c>
      <c r="J14796">
        <v>30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  <c r="R14796">
        <v>0</v>
      </c>
      <c r="S14796">
        <v>0</v>
      </c>
      <c r="V14796">
        <v>0</v>
      </c>
      <c r="W14796" t="s">
        <v>21511</v>
      </c>
    </row>
    <row r="14797" spans="1:23" x14ac:dyDescent="0.25">
      <c r="H14797" t="s">
        <v>21512</v>
      </c>
    </row>
    <row r="14798" spans="1:23" x14ac:dyDescent="0.25">
      <c r="A14798">
        <v>7396</v>
      </c>
      <c r="B14798">
        <v>263</v>
      </c>
      <c r="C14798" t="s">
        <v>16520</v>
      </c>
      <c r="D14798" t="s">
        <v>191</v>
      </c>
      <c r="E14798" t="s">
        <v>213</v>
      </c>
      <c r="F14798" t="s">
        <v>21513</v>
      </c>
      <c r="G14798" t="str">
        <f>"00023419"</f>
        <v>00023419</v>
      </c>
      <c r="H14798">
        <v>671</v>
      </c>
      <c r="I14798">
        <v>0</v>
      </c>
      <c r="J14798">
        <v>0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R14798">
        <v>0</v>
      </c>
      <c r="S14798">
        <v>0</v>
      </c>
      <c r="V14798">
        <v>0</v>
      </c>
      <c r="W14798">
        <v>671</v>
      </c>
    </row>
    <row r="14799" spans="1:23" x14ac:dyDescent="0.25">
      <c r="H14799" t="s">
        <v>21514</v>
      </c>
    </row>
    <row r="14800" spans="1:23" x14ac:dyDescent="0.25">
      <c r="A14800">
        <v>7397</v>
      </c>
      <c r="B14800">
        <v>838</v>
      </c>
      <c r="C14800" t="s">
        <v>21515</v>
      </c>
      <c r="D14800" t="s">
        <v>489</v>
      </c>
      <c r="E14800" t="s">
        <v>636</v>
      </c>
      <c r="F14800" t="s">
        <v>21516</v>
      </c>
      <c r="G14800" t="str">
        <f>"201511037579"</f>
        <v>201511037579</v>
      </c>
      <c r="H14800">
        <v>649</v>
      </c>
      <c r="I14800">
        <v>0</v>
      </c>
      <c r="J14800">
        <v>0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0</v>
      </c>
      <c r="R14800">
        <v>3</v>
      </c>
      <c r="S14800">
        <v>21</v>
      </c>
      <c r="V14800">
        <v>1</v>
      </c>
      <c r="W14800">
        <v>670</v>
      </c>
    </row>
    <row r="14801" spans="1:23" x14ac:dyDescent="0.25">
      <c r="H14801" t="s">
        <v>21517</v>
      </c>
    </row>
    <row r="14802" spans="1:23" x14ac:dyDescent="0.25">
      <c r="A14802">
        <v>7398</v>
      </c>
      <c r="B14802">
        <v>2421</v>
      </c>
      <c r="C14802" t="s">
        <v>21518</v>
      </c>
      <c r="D14802" t="s">
        <v>25</v>
      </c>
      <c r="E14802" t="s">
        <v>60</v>
      </c>
      <c r="F14802" t="s">
        <v>21519</v>
      </c>
      <c r="G14802" t="str">
        <f>"00022785"</f>
        <v>00022785</v>
      </c>
      <c r="H14802">
        <v>627</v>
      </c>
      <c r="I14802">
        <v>0</v>
      </c>
      <c r="J14802">
        <v>0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  <c r="R14802">
        <v>6</v>
      </c>
      <c r="S14802">
        <v>42</v>
      </c>
      <c r="V14802">
        <v>1</v>
      </c>
      <c r="W14802">
        <v>669</v>
      </c>
    </row>
    <row r="14803" spans="1:23" x14ac:dyDescent="0.25">
      <c r="H14803" t="s">
        <v>21520</v>
      </c>
    </row>
    <row r="14804" spans="1:23" x14ac:dyDescent="0.25">
      <c r="A14804">
        <v>7399</v>
      </c>
      <c r="B14804">
        <v>9953</v>
      </c>
      <c r="C14804" t="s">
        <v>9655</v>
      </c>
      <c r="D14804" t="s">
        <v>83</v>
      </c>
      <c r="E14804" t="s">
        <v>130</v>
      </c>
      <c r="F14804" t="s">
        <v>21521</v>
      </c>
      <c r="G14804" t="str">
        <f>"00037829"</f>
        <v>00037829</v>
      </c>
      <c r="H14804">
        <v>627</v>
      </c>
      <c r="I14804">
        <v>0</v>
      </c>
      <c r="J14804">
        <v>0</v>
      </c>
      <c r="K14804">
        <v>0</v>
      </c>
      <c r="L14804">
        <v>0</v>
      </c>
      <c r="M14804">
        <v>0</v>
      </c>
      <c r="N14804">
        <v>0</v>
      </c>
      <c r="O14804">
        <v>0</v>
      </c>
      <c r="P14804">
        <v>0</v>
      </c>
      <c r="Q14804">
        <v>0</v>
      </c>
      <c r="R14804">
        <v>6</v>
      </c>
      <c r="S14804">
        <v>42</v>
      </c>
      <c r="V14804">
        <v>2</v>
      </c>
      <c r="W14804">
        <v>669</v>
      </c>
    </row>
    <row r="14805" spans="1:23" x14ac:dyDescent="0.25">
      <c r="H14805" t="s">
        <v>21522</v>
      </c>
    </row>
    <row r="14806" spans="1:23" x14ac:dyDescent="0.25">
      <c r="A14806">
        <v>7400</v>
      </c>
      <c r="B14806">
        <v>2603</v>
      </c>
      <c r="C14806" t="s">
        <v>21523</v>
      </c>
      <c r="D14806" t="s">
        <v>83</v>
      </c>
      <c r="E14806" t="s">
        <v>192</v>
      </c>
      <c r="F14806" t="s">
        <v>21524</v>
      </c>
      <c r="G14806" t="str">
        <f>"00082733"</f>
        <v>00082733</v>
      </c>
      <c r="H14806" t="s">
        <v>21525</v>
      </c>
      <c r="I14806">
        <v>0</v>
      </c>
      <c r="J14806">
        <v>0</v>
      </c>
      <c r="K14806">
        <v>0</v>
      </c>
      <c r="L14806">
        <v>0</v>
      </c>
      <c r="M14806">
        <v>0</v>
      </c>
      <c r="N14806">
        <v>0</v>
      </c>
      <c r="O14806">
        <v>0</v>
      </c>
      <c r="P14806">
        <v>0</v>
      </c>
      <c r="Q14806">
        <v>0</v>
      </c>
      <c r="R14806">
        <v>0</v>
      </c>
      <c r="S14806">
        <v>0</v>
      </c>
      <c r="V14806">
        <v>1</v>
      </c>
      <c r="W14806" t="s">
        <v>21525</v>
      </c>
    </row>
    <row r="14807" spans="1:23" x14ac:dyDescent="0.25">
      <c r="H14807" t="s">
        <v>21526</v>
      </c>
    </row>
    <row r="14808" spans="1:23" x14ac:dyDescent="0.25">
      <c r="A14808">
        <v>7401</v>
      </c>
      <c r="B14808">
        <v>8039</v>
      </c>
      <c r="C14808" t="s">
        <v>6044</v>
      </c>
      <c r="D14808" t="s">
        <v>13395</v>
      </c>
      <c r="E14808" t="s">
        <v>41</v>
      </c>
      <c r="F14808" t="s">
        <v>21527</v>
      </c>
      <c r="G14808" t="str">
        <f>"00039682"</f>
        <v>00039682</v>
      </c>
      <c r="H14808" t="s">
        <v>21528</v>
      </c>
      <c r="I14808">
        <v>0</v>
      </c>
      <c r="J14808">
        <v>0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0</v>
      </c>
      <c r="R14808">
        <v>0</v>
      </c>
      <c r="S14808">
        <v>0</v>
      </c>
      <c r="V14808">
        <v>1</v>
      </c>
      <c r="W14808" t="s">
        <v>21528</v>
      </c>
    </row>
    <row r="14809" spans="1:23" x14ac:dyDescent="0.25">
      <c r="H14809" t="s">
        <v>21529</v>
      </c>
    </row>
    <row r="14810" spans="1:23" x14ac:dyDescent="0.25">
      <c r="A14810">
        <v>7402</v>
      </c>
      <c r="B14810">
        <v>205</v>
      </c>
      <c r="C14810" t="s">
        <v>21530</v>
      </c>
      <c r="D14810" t="s">
        <v>31</v>
      </c>
      <c r="E14810" t="s">
        <v>2223</v>
      </c>
      <c r="F14810" t="s">
        <v>21531</v>
      </c>
      <c r="G14810" t="str">
        <f>"201604002048"</f>
        <v>201604002048</v>
      </c>
      <c r="H14810">
        <v>660</v>
      </c>
      <c r="I14810">
        <v>0</v>
      </c>
      <c r="J14810">
        <v>0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  <c r="R14810">
        <v>1</v>
      </c>
      <c r="S14810">
        <v>7</v>
      </c>
      <c r="T14810">
        <v>6</v>
      </c>
      <c r="U14810">
        <v>867</v>
      </c>
      <c r="V14810">
        <v>0</v>
      </c>
      <c r="W14810">
        <v>667</v>
      </c>
    </row>
    <row r="14811" spans="1:23" x14ac:dyDescent="0.25">
      <c r="H14811">
        <v>867</v>
      </c>
    </row>
    <row r="14812" spans="1:23" x14ac:dyDescent="0.25">
      <c r="A14812">
        <v>7403</v>
      </c>
      <c r="B14812">
        <v>3922</v>
      </c>
      <c r="C14812" t="s">
        <v>21532</v>
      </c>
      <c r="D14812" t="s">
        <v>21533</v>
      </c>
      <c r="E14812" t="s">
        <v>21534</v>
      </c>
      <c r="F14812" t="s">
        <v>21535</v>
      </c>
      <c r="G14812" t="str">
        <f>"00027022"</f>
        <v>00027022</v>
      </c>
      <c r="H14812" t="s">
        <v>8509</v>
      </c>
      <c r="I14812">
        <v>0</v>
      </c>
      <c r="J14812">
        <v>0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V14812">
        <v>0</v>
      </c>
      <c r="W14812" t="s">
        <v>8509</v>
      </c>
    </row>
    <row r="14813" spans="1:23" x14ac:dyDescent="0.25">
      <c r="H14813" t="s">
        <v>21536</v>
      </c>
    </row>
    <row r="14814" spans="1:23" x14ac:dyDescent="0.25">
      <c r="A14814">
        <v>7404</v>
      </c>
      <c r="B14814">
        <v>1539</v>
      </c>
      <c r="C14814" t="s">
        <v>1266</v>
      </c>
      <c r="D14814" t="s">
        <v>489</v>
      </c>
      <c r="E14814" t="s">
        <v>70</v>
      </c>
      <c r="F14814" t="s">
        <v>21537</v>
      </c>
      <c r="G14814" t="str">
        <f>"201511010556"</f>
        <v>201511010556</v>
      </c>
      <c r="H14814" t="s">
        <v>19553</v>
      </c>
      <c r="I14814">
        <v>0</v>
      </c>
      <c r="J14814">
        <v>30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0</v>
      </c>
      <c r="Q14814">
        <v>0</v>
      </c>
      <c r="R14814">
        <v>0</v>
      </c>
      <c r="S14814">
        <v>0</v>
      </c>
      <c r="V14814">
        <v>0</v>
      </c>
      <c r="W14814" t="s">
        <v>21538</v>
      </c>
    </row>
    <row r="14815" spans="1:23" x14ac:dyDescent="0.25">
      <c r="H14815" t="s">
        <v>21539</v>
      </c>
    </row>
    <row r="14816" spans="1:23" x14ac:dyDescent="0.25">
      <c r="A14816">
        <v>7405</v>
      </c>
      <c r="B14816">
        <v>1601</v>
      </c>
      <c r="C14816" t="s">
        <v>11276</v>
      </c>
      <c r="D14816" t="s">
        <v>55</v>
      </c>
      <c r="E14816" t="s">
        <v>60</v>
      </c>
      <c r="F14816" t="s">
        <v>21540</v>
      </c>
      <c r="G14816" t="str">
        <f>"00027593"</f>
        <v>00027593</v>
      </c>
      <c r="H14816" t="s">
        <v>6217</v>
      </c>
      <c r="I14816">
        <v>0</v>
      </c>
      <c r="J14816">
        <v>0</v>
      </c>
      <c r="K14816">
        <v>0</v>
      </c>
      <c r="L14816">
        <v>0</v>
      </c>
      <c r="M14816">
        <v>0</v>
      </c>
      <c r="N14816">
        <v>0</v>
      </c>
      <c r="O14816">
        <v>0</v>
      </c>
      <c r="P14816">
        <v>0</v>
      </c>
      <c r="Q14816">
        <v>0</v>
      </c>
      <c r="R14816">
        <v>0</v>
      </c>
      <c r="S14816">
        <v>0</v>
      </c>
      <c r="V14816">
        <v>2</v>
      </c>
      <c r="W14816" t="s">
        <v>6217</v>
      </c>
    </row>
    <row r="14817" spans="1:23" x14ac:dyDescent="0.25">
      <c r="H14817" t="s">
        <v>21541</v>
      </c>
    </row>
    <row r="14818" spans="1:23" x14ac:dyDescent="0.25">
      <c r="A14818">
        <v>7406</v>
      </c>
      <c r="B14818">
        <v>1449</v>
      </c>
      <c r="C14818" t="s">
        <v>1905</v>
      </c>
      <c r="D14818" t="s">
        <v>183</v>
      </c>
      <c r="E14818" t="s">
        <v>222</v>
      </c>
      <c r="F14818" t="s">
        <v>21542</v>
      </c>
      <c r="G14818" t="str">
        <f>"201511036978"</f>
        <v>201511036978</v>
      </c>
      <c r="H14818" t="s">
        <v>6217</v>
      </c>
      <c r="I14818">
        <v>0</v>
      </c>
      <c r="J14818">
        <v>0</v>
      </c>
      <c r="K14818">
        <v>0</v>
      </c>
      <c r="L14818">
        <v>0</v>
      </c>
      <c r="M14818">
        <v>0</v>
      </c>
      <c r="N14818">
        <v>0</v>
      </c>
      <c r="O14818">
        <v>0</v>
      </c>
      <c r="P14818">
        <v>0</v>
      </c>
      <c r="Q14818">
        <v>0</v>
      </c>
      <c r="R14818">
        <v>0</v>
      </c>
      <c r="S14818">
        <v>0</v>
      </c>
      <c r="V14818">
        <v>0</v>
      </c>
      <c r="W14818" t="s">
        <v>6217</v>
      </c>
    </row>
    <row r="14819" spans="1:23" x14ac:dyDescent="0.25">
      <c r="H14819" t="s">
        <v>21543</v>
      </c>
    </row>
    <row r="14820" spans="1:23" x14ac:dyDescent="0.25">
      <c r="A14820">
        <v>7407</v>
      </c>
      <c r="B14820">
        <v>5889</v>
      </c>
      <c r="C14820" t="s">
        <v>21544</v>
      </c>
      <c r="D14820" t="s">
        <v>83</v>
      </c>
      <c r="E14820" t="s">
        <v>15</v>
      </c>
      <c r="F14820" t="s">
        <v>21545</v>
      </c>
      <c r="G14820" t="str">
        <f>"201511029385"</f>
        <v>201511029385</v>
      </c>
      <c r="H14820" t="s">
        <v>6217</v>
      </c>
      <c r="I14820">
        <v>0</v>
      </c>
      <c r="J14820">
        <v>0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0</v>
      </c>
      <c r="R14820">
        <v>0</v>
      </c>
      <c r="S14820">
        <v>0</v>
      </c>
      <c r="V14820">
        <v>2</v>
      </c>
      <c r="W14820" t="s">
        <v>6217</v>
      </c>
    </row>
    <row r="14821" spans="1:23" x14ac:dyDescent="0.25">
      <c r="H14821" t="s">
        <v>21546</v>
      </c>
    </row>
    <row r="14822" spans="1:23" x14ac:dyDescent="0.25">
      <c r="A14822">
        <v>7408</v>
      </c>
      <c r="B14822">
        <v>5781</v>
      </c>
      <c r="C14822" t="s">
        <v>21547</v>
      </c>
      <c r="D14822" t="s">
        <v>1236</v>
      </c>
      <c r="E14822" t="s">
        <v>298</v>
      </c>
      <c r="F14822" t="s">
        <v>21548</v>
      </c>
      <c r="G14822" t="str">
        <f>"00030511"</f>
        <v>00030511</v>
      </c>
      <c r="H14822" t="s">
        <v>9465</v>
      </c>
      <c r="I14822">
        <v>0</v>
      </c>
      <c r="J14822">
        <v>30</v>
      </c>
      <c r="K14822">
        <v>0</v>
      </c>
      <c r="L14822">
        <v>0</v>
      </c>
      <c r="M14822">
        <v>0</v>
      </c>
      <c r="N14822">
        <v>0</v>
      </c>
      <c r="O14822">
        <v>0</v>
      </c>
      <c r="P14822">
        <v>0</v>
      </c>
      <c r="Q14822">
        <v>0</v>
      </c>
      <c r="R14822">
        <v>0</v>
      </c>
      <c r="S14822">
        <v>0</v>
      </c>
      <c r="V14822">
        <v>2</v>
      </c>
      <c r="W14822" t="s">
        <v>21549</v>
      </c>
    </row>
    <row r="14823" spans="1:23" x14ac:dyDescent="0.25">
      <c r="H14823" t="s">
        <v>5067</v>
      </c>
    </row>
    <row r="14824" spans="1:23" x14ac:dyDescent="0.25">
      <c r="A14824">
        <v>7409</v>
      </c>
      <c r="B14824">
        <v>6794</v>
      </c>
      <c r="C14824" t="s">
        <v>75</v>
      </c>
      <c r="D14824" t="s">
        <v>188</v>
      </c>
      <c r="E14824" t="s">
        <v>75</v>
      </c>
      <c r="F14824" t="s">
        <v>21550</v>
      </c>
      <c r="G14824" t="str">
        <f>"201511031610"</f>
        <v>201511031610</v>
      </c>
      <c r="H14824">
        <v>550</v>
      </c>
      <c r="I14824">
        <v>0</v>
      </c>
      <c r="J14824">
        <v>0</v>
      </c>
      <c r="K14824">
        <v>0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0</v>
      </c>
      <c r="R14824">
        <v>16</v>
      </c>
      <c r="S14824">
        <v>112</v>
      </c>
      <c r="V14824">
        <v>0</v>
      </c>
      <c r="W14824">
        <v>662</v>
      </c>
    </row>
    <row r="14825" spans="1:23" x14ac:dyDescent="0.25">
      <c r="H14825" t="s">
        <v>21551</v>
      </c>
    </row>
    <row r="14826" spans="1:23" x14ac:dyDescent="0.25">
      <c r="A14826">
        <v>7410</v>
      </c>
      <c r="B14826">
        <v>8195</v>
      </c>
      <c r="C14826" t="s">
        <v>13044</v>
      </c>
      <c r="D14826" t="s">
        <v>50</v>
      </c>
      <c r="E14826" t="s">
        <v>25</v>
      </c>
      <c r="F14826" t="s">
        <v>21552</v>
      </c>
      <c r="G14826" t="str">
        <f>"201201000147"</f>
        <v>201201000147</v>
      </c>
      <c r="H14826">
        <v>660</v>
      </c>
      <c r="I14826">
        <v>0</v>
      </c>
      <c r="J14826">
        <v>0</v>
      </c>
      <c r="K14826">
        <v>0</v>
      </c>
      <c r="L14826">
        <v>0</v>
      </c>
      <c r="M14826">
        <v>0</v>
      </c>
      <c r="N14826">
        <v>0</v>
      </c>
      <c r="O14826">
        <v>0</v>
      </c>
      <c r="P14826">
        <v>0</v>
      </c>
      <c r="Q14826">
        <v>0</v>
      </c>
      <c r="R14826">
        <v>0</v>
      </c>
      <c r="S14826">
        <v>0</v>
      </c>
      <c r="V14826">
        <v>1</v>
      </c>
      <c r="W14826">
        <v>660</v>
      </c>
    </row>
    <row r="14827" spans="1:23" x14ac:dyDescent="0.25">
      <c r="H14827" t="s">
        <v>735</v>
      </c>
    </row>
    <row r="14828" spans="1:23" x14ac:dyDescent="0.25">
      <c r="A14828">
        <v>7411</v>
      </c>
      <c r="B14828">
        <v>10084</v>
      </c>
      <c r="C14828" t="s">
        <v>21553</v>
      </c>
      <c r="D14828" t="s">
        <v>364</v>
      </c>
      <c r="E14828" t="s">
        <v>41</v>
      </c>
      <c r="F14828" t="s">
        <v>21554</v>
      </c>
      <c r="G14828" t="str">
        <f>"00093008"</f>
        <v>00093008</v>
      </c>
      <c r="H14828">
        <v>660</v>
      </c>
      <c r="I14828">
        <v>0</v>
      </c>
      <c r="J14828">
        <v>0</v>
      </c>
      <c r="K14828">
        <v>0</v>
      </c>
      <c r="L14828">
        <v>0</v>
      </c>
      <c r="M14828">
        <v>0</v>
      </c>
      <c r="N14828">
        <v>0</v>
      </c>
      <c r="O14828">
        <v>0</v>
      </c>
      <c r="P14828">
        <v>0</v>
      </c>
      <c r="Q14828">
        <v>0</v>
      </c>
      <c r="R14828">
        <v>0</v>
      </c>
      <c r="S14828">
        <v>0</v>
      </c>
      <c r="T14828">
        <v>6</v>
      </c>
      <c r="U14828">
        <v>869</v>
      </c>
      <c r="V14828">
        <v>0</v>
      </c>
      <c r="W14828">
        <v>660</v>
      </c>
    </row>
    <row r="14829" spans="1:23" x14ac:dyDescent="0.25">
      <c r="H14829">
        <v>869</v>
      </c>
    </row>
    <row r="14830" spans="1:23" x14ac:dyDescent="0.25">
      <c r="A14830">
        <v>7412</v>
      </c>
      <c r="B14830">
        <v>3484</v>
      </c>
      <c r="C14830" t="s">
        <v>3667</v>
      </c>
      <c r="D14830" t="s">
        <v>83</v>
      </c>
      <c r="E14830" t="s">
        <v>15</v>
      </c>
      <c r="F14830" t="s">
        <v>21555</v>
      </c>
      <c r="G14830" t="str">
        <f>"00079392"</f>
        <v>00079392</v>
      </c>
      <c r="H14830">
        <v>660</v>
      </c>
      <c r="I14830">
        <v>0</v>
      </c>
      <c r="J14830">
        <v>0</v>
      </c>
      <c r="K14830">
        <v>0</v>
      </c>
      <c r="L14830">
        <v>0</v>
      </c>
      <c r="M14830">
        <v>0</v>
      </c>
      <c r="N14830">
        <v>0</v>
      </c>
      <c r="O14830">
        <v>0</v>
      </c>
      <c r="P14830">
        <v>0</v>
      </c>
      <c r="Q14830">
        <v>0</v>
      </c>
      <c r="R14830">
        <v>0</v>
      </c>
      <c r="S14830">
        <v>0</v>
      </c>
      <c r="V14830">
        <v>0</v>
      </c>
      <c r="W14830">
        <v>660</v>
      </c>
    </row>
    <row r="14831" spans="1:23" x14ac:dyDescent="0.25">
      <c r="H14831" t="s">
        <v>21556</v>
      </c>
    </row>
    <row r="14832" spans="1:23" x14ac:dyDescent="0.25">
      <c r="A14832">
        <v>7413</v>
      </c>
      <c r="B14832">
        <v>3259</v>
      </c>
      <c r="C14832" t="s">
        <v>21557</v>
      </c>
      <c r="D14832" t="s">
        <v>383</v>
      </c>
      <c r="E14832" t="s">
        <v>15</v>
      </c>
      <c r="F14832" t="s">
        <v>21558</v>
      </c>
      <c r="G14832" t="str">
        <f>"00078260"</f>
        <v>00078260</v>
      </c>
      <c r="H14832">
        <v>660</v>
      </c>
      <c r="I14832">
        <v>0</v>
      </c>
      <c r="J14832">
        <v>0</v>
      </c>
      <c r="K14832">
        <v>0</v>
      </c>
      <c r="L14832">
        <v>0</v>
      </c>
      <c r="M14832">
        <v>0</v>
      </c>
      <c r="N14832">
        <v>0</v>
      </c>
      <c r="O14832">
        <v>0</v>
      </c>
      <c r="P14832">
        <v>0</v>
      </c>
      <c r="Q14832">
        <v>0</v>
      </c>
      <c r="R14832">
        <v>0</v>
      </c>
      <c r="S14832">
        <v>0</v>
      </c>
      <c r="V14832">
        <v>0</v>
      </c>
      <c r="W14832">
        <v>660</v>
      </c>
    </row>
    <row r="14833" spans="1:23" x14ac:dyDescent="0.25">
      <c r="H14833" t="s">
        <v>21559</v>
      </c>
    </row>
    <row r="14834" spans="1:23" x14ac:dyDescent="0.25">
      <c r="A14834">
        <v>7414</v>
      </c>
      <c r="B14834">
        <v>6285</v>
      </c>
      <c r="C14834" t="s">
        <v>21560</v>
      </c>
      <c r="D14834" t="s">
        <v>70</v>
      </c>
      <c r="E14834" t="s">
        <v>15</v>
      </c>
      <c r="F14834" t="s">
        <v>21561</v>
      </c>
      <c r="G14834" t="str">
        <f>"00036940"</f>
        <v>00036940</v>
      </c>
      <c r="H14834">
        <v>660</v>
      </c>
      <c r="I14834">
        <v>0</v>
      </c>
      <c r="J14834">
        <v>0</v>
      </c>
      <c r="K14834">
        <v>0</v>
      </c>
      <c r="L14834">
        <v>0</v>
      </c>
      <c r="M14834">
        <v>0</v>
      </c>
      <c r="N14834">
        <v>0</v>
      </c>
      <c r="O14834">
        <v>0</v>
      </c>
      <c r="P14834">
        <v>0</v>
      </c>
      <c r="Q14834">
        <v>0</v>
      </c>
      <c r="R14834">
        <v>0</v>
      </c>
      <c r="S14834">
        <v>0</v>
      </c>
      <c r="V14834">
        <v>1</v>
      </c>
      <c r="W14834">
        <v>660</v>
      </c>
    </row>
    <row r="14835" spans="1:23" x14ac:dyDescent="0.25">
      <c r="H14835" t="s">
        <v>21562</v>
      </c>
    </row>
    <row r="14836" spans="1:23" x14ac:dyDescent="0.25">
      <c r="A14836">
        <v>7415</v>
      </c>
      <c r="B14836">
        <v>3502</v>
      </c>
      <c r="C14836" t="s">
        <v>1252</v>
      </c>
      <c r="D14836" t="s">
        <v>112</v>
      </c>
      <c r="E14836" t="s">
        <v>116</v>
      </c>
      <c r="F14836" t="s">
        <v>21563</v>
      </c>
      <c r="G14836" t="str">
        <f>"201511004698"</f>
        <v>201511004698</v>
      </c>
      <c r="H14836">
        <v>660</v>
      </c>
      <c r="I14836">
        <v>0</v>
      </c>
      <c r="J14836">
        <v>0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0</v>
      </c>
      <c r="R14836">
        <v>0</v>
      </c>
      <c r="S14836">
        <v>0</v>
      </c>
      <c r="V14836">
        <v>0</v>
      </c>
      <c r="W14836">
        <v>660</v>
      </c>
    </row>
    <row r="14837" spans="1:23" x14ac:dyDescent="0.25">
      <c r="H14837" t="s">
        <v>21564</v>
      </c>
    </row>
    <row r="14838" spans="1:23" x14ac:dyDescent="0.25">
      <c r="A14838">
        <v>7416</v>
      </c>
      <c r="B14838">
        <v>4900</v>
      </c>
      <c r="C14838" t="s">
        <v>21565</v>
      </c>
      <c r="D14838" t="s">
        <v>36</v>
      </c>
      <c r="E14838" t="s">
        <v>51</v>
      </c>
      <c r="F14838" t="s">
        <v>21566</v>
      </c>
      <c r="G14838" t="str">
        <f>"00100829"</f>
        <v>00100829</v>
      </c>
      <c r="H14838">
        <v>660</v>
      </c>
      <c r="I14838">
        <v>0</v>
      </c>
      <c r="J14838">
        <v>0</v>
      </c>
      <c r="K14838">
        <v>0</v>
      </c>
      <c r="L14838">
        <v>0</v>
      </c>
      <c r="M14838">
        <v>0</v>
      </c>
      <c r="N14838">
        <v>0</v>
      </c>
      <c r="O14838">
        <v>0</v>
      </c>
      <c r="P14838">
        <v>0</v>
      </c>
      <c r="Q14838">
        <v>0</v>
      </c>
      <c r="R14838">
        <v>0</v>
      </c>
      <c r="S14838">
        <v>0</v>
      </c>
      <c r="V14838">
        <v>0</v>
      </c>
      <c r="W14838">
        <v>660</v>
      </c>
    </row>
    <row r="14839" spans="1:23" x14ac:dyDescent="0.25">
      <c r="H14839" t="s">
        <v>5540</v>
      </c>
    </row>
    <row r="14840" spans="1:23" x14ac:dyDescent="0.25">
      <c r="A14840">
        <v>7417</v>
      </c>
      <c r="B14840">
        <v>1703</v>
      </c>
      <c r="C14840" t="s">
        <v>13100</v>
      </c>
      <c r="D14840" t="s">
        <v>4254</v>
      </c>
      <c r="E14840" t="s">
        <v>8375</v>
      </c>
      <c r="F14840" t="s">
        <v>21567</v>
      </c>
      <c r="G14840" t="str">
        <f>"201511037890"</f>
        <v>201511037890</v>
      </c>
      <c r="H14840">
        <v>660</v>
      </c>
      <c r="I14840">
        <v>0</v>
      </c>
      <c r="J14840">
        <v>0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0</v>
      </c>
      <c r="Q14840">
        <v>0</v>
      </c>
      <c r="R14840">
        <v>0</v>
      </c>
      <c r="S14840">
        <v>0</v>
      </c>
      <c r="V14840">
        <v>0</v>
      </c>
      <c r="W14840">
        <v>660</v>
      </c>
    </row>
    <row r="14841" spans="1:23" x14ac:dyDescent="0.25">
      <c r="H14841" t="s">
        <v>21568</v>
      </c>
    </row>
    <row r="14842" spans="1:23" x14ac:dyDescent="0.25">
      <c r="A14842">
        <v>7418</v>
      </c>
      <c r="B14842">
        <v>6565</v>
      </c>
      <c r="C14842" t="s">
        <v>21569</v>
      </c>
      <c r="D14842" t="s">
        <v>244</v>
      </c>
      <c r="E14842" t="s">
        <v>96</v>
      </c>
      <c r="F14842" t="s">
        <v>21570</v>
      </c>
      <c r="G14842" t="str">
        <f>"00082914"</f>
        <v>00082914</v>
      </c>
      <c r="H14842">
        <v>660</v>
      </c>
      <c r="I14842">
        <v>0</v>
      </c>
      <c r="J14842">
        <v>0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v>0</v>
      </c>
      <c r="S14842">
        <v>0</v>
      </c>
      <c r="V14842">
        <v>0</v>
      </c>
      <c r="W14842">
        <v>660</v>
      </c>
    </row>
    <row r="14843" spans="1:23" x14ac:dyDescent="0.25">
      <c r="H14843" t="s">
        <v>21571</v>
      </c>
    </row>
    <row r="14844" spans="1:23" x14ac:dyDescent="0.25">
      <c r="A14844">
        <v>7419</v>
      </c>
      <c r="B14844">
        <v>9497</v>
      </c>
      <c r="C14844" t="s">
        <v>21572</v>
      </c>
      <c r="D14844" t="s">
        <v>70</v>
      </c>
      <c r="E14844" t="s">
        <v>41</v>
      </c>
      <c r="F14844" t="s">
        <v>21573</v>
      </c>
      <c r="G14844" t="str">
        <f>"00087423"</f>
        <v>00087423</v>
      </c>
      <c r="H14844">
        <v>660</v>
      </c>
      <c r="I14844">
        <v>0</v>
      </c>
      <c r="J14844">
        <v>0</v>
      </c>
      <c r="K14844">
        <v>0</v>
      </c>
      <c r="L14844">
        <v>0</v>
      </c>
      <c r="M14844">
        <v>0</v>
      </c>
      <c r="N14844">
        <v>0</v>
      </c>
      <c r="O14844">
        <v>0</v>
      </c>
      <c r="P14844">
        <v>0</v>
      </c>
      <c r="Q14844">
        <v>0</v>
      </c>
      <c r="R14844">
        <v>0</v>
      </c>
      <c r="S14844">
        <v>0</v>
      </c>
      <c r="V14844">
        <v>0</v>
      </c>
      <c r="W14844">
        <v>660</v>
      </c>
    </row>
    <row r="14845" spans="1:23" x14ac:dyDescent="0.25">
      <c r="H14845" t="s">
        <v>21574</v>
      </c>
    </row>
    <row r="14846" spans="1:23" x14ac:dyDescent="0.25">
      <c r="A14846">
        <v>7420</v>
      </c>
      <c r="B14846">
        <v>3796</v>
      </c>
      <c r="C14846" t="s">
        <v>21266</v>
      </c>
      <c r="D14846" t="s">
        <v>36</v>
      </c>
      <c r="E14846" t="s">
        <v>25</v>
      </c>
      <c r="F14846" t="s">
        <v>21575</v>
      </c>
      <c r="G14846" t="str">
        <f>"201511022741"</f>
        <v>201511022741</v>
      </c>
      <c r="H14846">
        <v>660</v>
      </c>
      <c r="I14846">
        <v>0</v>
      </c>
      <c r="J14846">
        <v>0</v>
      </c>
      <c r="K14846">
        <v>0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0</v>
      </c>
      <c r="R14846">
        <v>0</v>
      </c>
      <c r="S14846">
        <v>0</v>
      </c>
      <c r="V14846">
        <v>0</v>
      </c>
      <c r="W14846">
        <v>660</v>
      </c>
    </row>
    <row r="14847" spans="1:23" x14ac:dyDescent="0.25">
      <c r="H14847" t="s">
        <v>21576</v>
      </c>
    </row>
    <row r="14848" spans="1:23" x14ac:dyDescent="0.25">
      <c r="A14848">
        <v>7421</v>
      </c>
      <c r="B14848">
        <v>529</v>
      </c>
      <c r="C14848" t="s">
        <v>12388</v>
      </c>
      <c r="D14848" t="s">
        <v>15</v>
      </c>
      <c r="E14848" t="s">
        <v>96</v>
      </c>
      <c r="F14848" t="s">
        <v>21577</v>
      </c>
      <c r="G14848" t="str">
        <f>"201511032037"</f>
        <v>201511032037</v>
      </c>
      <c r="H14848">
        <v>660</v>
      </c>
      <c r="I14848">
        <v>0</v>
      </c>
      <c r="J14848">
        <v>0</v>
      </c>
      <c r="K14848">
        <v>0</v>
      </c>
      <c r="L14848">
        <v>0</v>
      </c>
      <c r="M14848">
        <v>0</v>
      </c>
      <c r="N14848">
        <v>0</v>
      </c>
      <c r="O14848">
        <v>0</v>
      </c>
      <c r="P14848">
        <v>0</v>
      </c>
      <c r="Q14848">
        <v>0</v>
      </c>
      <c r="R14848">
        <v>0</v>
      </c>
      <c r="S14848">
        <v>0</v>
      </c>
      <c r="V14848">
        <v>0</v>
      </c>
      <c r="W14848">
        <v>660</v>
      </c>
    </row>
    <row r="14849" spans="1:23" x14ac:dyDescent="0.25">
      <c r="H14849" t="s">
        <v>21578</v>
      </c>
    </row>
    <row r="14850" spans="1:23" x14ac:dyDescent="0.25">
      <c r="A14850">
        <v>7422</v>
      </c>
      <c r="B14850">
        <v>9770</v>
      </c>
      <c r="C14850" t="s">
        <v>21579</v>
      </c>
      <c r="D14850" t="s">
        <v>570</v>
      </c>
      <c r="E14850" t="s">
        <v>192</v>
      </c>
      <c r="F14850" t="s">
        <v>21580</v>
      </c>
      <c r="G14850" t="str">
        <f>"00099149"</f>
        <v>00099149</v>
      </c>
      <c r="H14850">
        <v>660</v>
      </c>
      <c r="I14850">
        <v>0</v>
      </c>
      <c r="J14850">
        <v>0</v>
      </c>
      <c r="K14850">
        <v>0</v>
      </c>
      <c r="L14850">
        <v>0</v>
      </c>
      <c r="M14850">
        <v>0</v>
      </c>
      <c r="N14850">
        <v>0</v>
      </c>
      <c r="O14850">
        <v>0</v>
      </c>
      <c r="P14850">
        <v>0</v>
      </c>
      <c r="Q14850">
        <v>0</v>
      </c>
      <c r="R14850">
        <v>0</v>
      </c>
      <c r="S14850">
        <v>0</v>
      </c>
      <c r="V14850">
        <v>1</v>
      </c>
      <c r="W14850">
        <v>660</v>
      </c>
    </row>
    <row r="14851" spans="1:23" x14ac:dyDescent="0.25">
      <c r="H14851" t="s">
        <v>21581</v>
      </c>
    </row>
    <row r="14852" spans="1:23" x14ac:dyDescent="0.25">
      <c r="A14852">
        <v>7423</v>
      </c>
      <c r="B14852">
        <v>4867</v>
      </c>
      <c r="C14852" t="s">
        <v>21582</v>
      </c>
      <c r="D14852" t="s">
        <v>21583</v>
      </c>
      <c r="E14852" t="s">
        <v>51</v>
      </c>
      <c r="F14852" t="s">
        <v>21584</v>
      </c>
      <c r="G14852" t="str">
        <f>"00078356"</f>
        <v>00078356</v>
      </c>
      <c r="H14852">
        <v>660</v>
      </c>
      <c r="I14852">
        <v>0</v>
      </c>
      <c r="J14852">
        <v>0</v>
      </c>
      <c r="K14852">
        <v>0</v>
      </c>
      <c r="L14852">
        <v>0</v>
      </c>
      <c r="M14852">
        <v>0</v>
      </c>
      <c r="N14852">
        <v>0</v>
      </c>
      <c r="O14852">
        <v>0</v>
      </c>
      <c r="P14852">
        <v>0</v>
      </c>
      <c r="Q14852">
        <v>0</v>
      </c>
      <c r="R14852">
        <v>0</v>
      </c>
      <c r="S14852">
        <v>0</v>
      </c>
      <c r="V14852">
        <v>0</v>
      </c>
      <c r="W14852">
        <v>660</v>
      </c>
    </row>
    <row r="14853" spans="1:23" x14ac:dyDescent="0.25">
      <c r="H14853" t="s">
        <v>21585</v>
      </c>
    </row>
    <row r="14854" spans="1:23" x14ac:dyDescent="0.25">
      <c r="A14854">
        <v>7424</v>
      </c>
      <c r="B14854">
        <v>938</v>
      </c>
      <c r="C14854" t="s">
        <v>21586</v>
      </c>
      <c r="D14854" t="s">
        <v>14</v>
      </c>
      <c r="E14854" t="s">
        <v>425</v>
      </c>
      <c r="F14854" t="s">
        <v>21587</v>
      </c>
      <c r="G14854" t="str">
        <f>"00049015"</f>
        <v>00049015</v>
      </c>
      <c r="H14854">
        <v>660</v>
      </c>
      <c r="I14854">
        <v>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0</v>
      </c>
      <c r="S14854">
        <v>0</v>
      </c>
      <c r="V14854">
        <v>0</v>
      </c>
      <c r="W14854">
        <v>660</v>
      </c>
    </row>
    <row r="14855" spans="1:23" x14ac:dyDescent="0.25">
      <c r="H14855">
        <v>843</v>
      </c>
    </row>
    <row r="14856" spans="1:23" x14ac:dyDescent="0.25">
      <c r="A14856">
        <v>7425</v>
      </c>
      <c r="B14856">
        <v>3800</v>
      </c>
      <c r="C14856" t="s">
        <v>9907</v>
      </c>
      <c r="D14856" t="s">
        <v>2353</v>
      </c>
      <c r="E14856" t="s">
        <v>55</v>
      </c>
      <c r="F14856" t="s">
        <v>21588</v>
      </c>
      <c r="G14856" t="str">
        <f>"201511038627"</f>
        <v>201511038627</v>
      </c>
      <c r="H14856">
        <v>660</v>
      </c>
      <c r="I14856">
        <v>0</v>
      </c>
      <c r="J14856">
        <v>0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v>0</v>
      </c>
      <c r="S14856">
        <v>0</v>
      </c>
      <c r="V14856">
        <v>1</v>
      </c>
      <c r="W14856">
        <v>660</v>
      </c>
    </row>
    <row r="14857" spans="1:23" x14ac:dyDescent="0.25">
      <c r="H14857" t="s">
        <v>21589</v>
      </c>
    </row>
    <row r="14858" spans="1:23" x14ac:dyDescent="0.25">
      <c r="A14858">
        <v>7426</v>
      </c>
      <c r="B14858">
        <v>4534</v>
      </c>
      <c r="C14858" t="s">
        <v>21590</v>
      </c>
      <c r="D14858" t="s">
        <v>51</v>
      </c>
      <c r="E14858" t="s">
        <v>15</v>
      </c>
      <c r="F14858" t="s">
        <v>21591</v>
      </c>
      <c r="G14858" t="str">
        <f>"201511025419"</f>
        <v>201511025419</v>
      </c>
      <c r="H14858">
        <v>660</v>
      </c>
      <c r="I14858">
        <v>0</v>
      </c>
      <c r="J14858">
        <v>0</v>
      </c>
      <c r="K14858">
        <v>0</v>
      </c>
      <c r="L14858">
        <v>0</v>
      </c>
      <c r="M14858">
        <v>0</v>
      </c>
      <c r="N14858">
        <v>0</v>
      </c>
      <c r="O14858">
        <v>0</v>
      </c>
      <c r="P14858">
        <v>0</v>
      </c>
      <c r="Q14858">
        <v>0</v>
      </c>
      <c r="R14858">
        <v>0</v>
      </c>
      <c r="S14858">
        <v>0</v>
      </c>
      <c r="V14858">
        <v>2</v>
      </c>
      <c r="W14858">
        <v>660</v>
      </c>
    </row>
    <row r="14859" spans="1:23" x14ac:dyDescent="0.25">
      <c r="H14859" t="s">
        <v>21592</v>
      </c>
    </row>
    <row r="14860" spans="1:23" x14ac:dyDescent="0.25">
      <c r="A14860">
        <v>7427</v>
      </c>
      <c r="B14860">
        <v>355</v>
      </c>
      <c r="C14860" t="s">
        <v>14</v>
      </c>
      <c r="D14860" t="s">
        <v>21593</v>
      </c>
      <c r="E14860" t="s">
        <v>51</v>
      </c>
      <c r="F14860" t="s">
        <v>21594</v>
      </c>
      <c r="G14860" t="str">
        <f>"201510000928"</f>
        <v>201510000928</v>
      </c>
      <c r="H14860">
        <v>660</v>
      </c>
      <c r="I14860">
        <v>0</v>
      </c>
      <c r="J14860">
        <v>0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  <c r="R14860">
        <v>0</v>
      </c>
      <c r="S14860">
        <v>0</v>
      </c>
      <c r="V14860">
        <v>0</v>
      </c>
      <c r="W14860">
        <v>660</v>
      </c>
    </row>
    <row r="14861" spans="1:23" x14ac:dyDescent="0.25">
      <c r="H14861" t="s">
        <v>7944</v>
      </c>
    </row>
    <row r="14862" spans="1:23" x14ac:dyDescent="0.25">
      <c r="A14862">
        <v>7428</v>
      </c>
      <c r="B14862">
        <v>1784</v>
      </c>
      <c r="C14862" t="s">
        <v>21595</v>
      </c>
      <c r="D14862" t="s">
        <v>21596</v>
      </c>
      <c r="E14862" t="s">
        <v>188</v>
      </c>
      <c r="F14862" t="s">
        <v>21597</v>
      </c>
      <c r="G14862" t="str">
        <f>"201511025571"</f>
        <v>201511025571</v>
      </c>
      <c r="H14862">
        <v>660</v>
      </c>
      <c r="I14862">
        <v>0</v>
      </c>
      <c r="J14862">
        <v>0</v>
      </c>
      <c r="K14862">
        <v>0</v>
      </c>
      <c r="L14862">
        <v>0</v>
      </c>
      <c r="M14862">
        <v>0</v>
      </c>
      <c r="N14862">
        <v>0</v>
      </c>
      <c r="O14862">
        <v>0</v>
      </c>
      <c r="P14862">
        <v>0</v>
      </c>
      <c r="Q14862">
        <v>0</v>
      </c>
      <c r="R14862">
        <v>0</v>
      </c>
      <c r="S14862">
        <v>0</v>
      </c>
      <c r="V14862">
        <v>0</v>
      </c>
      <c r="W14862">
        <v>660</v>
      </c>
    </row>
    <row r="14863" spans="1:23" x14ac:dyDescent="0.25">
      <c r="H14863">
        <v>841</v>
      </c>
    </row>
    <row r="14864" spans="1:23" x14ac:dyDescent="0.25">
      <c r="A14864">
        <v>7429</v>
      </c>
      <c r="B14864">
        <v>8766</v>
      </c>
      <c r="C14864" t="s">
        <v>1255</v>
      </c>
      <c r="D14864" t="s">
        <v>9727</v>
      </c>
      <c r="E14864" t="s">
        <v>21598</v>
      </c>
      <c r="F14864">
        <v>238684</v>
      </c>
      <c r="G14864" t="str">
        <f>"00102266"</f>
        <v>00102266</v>
      </c>
      <c r="H14864">
        <v>660</v>
      </c>
      <c r="I14864">
        <v>0</v>
      </c>
      <c r="J14864">
        <v>0</v>
      </c>
      <c r="K14864">
        <v>0</v>
      </c>
      <c r="L14864">
        <v>0</v>
      </c>
      <c r="M14864">
        <v>0</v>
      </c>
      <c r="N14864">
        <v>0</v>
      </c>
      <c r="O14864">
        <v>0</v>
      </c>
      <c r="P14864">
        <v>0</v>
      </c>
      <c r="Q14864">
        <v>0</v>
      </c>
      <c r="R14864">
        <v>0</v>
      </c>
      <c r="S14864">
        <v>0</v>
      </c>
      <c r="V14864">
        <v>0</v>
      </c>
      <c r="W14864">
        <v>660</v>
      </c>
    </row>
    <row r="14865" spans="1:23" x14ac:dyDescent="0.25">
      <c r="H14865" t="s">
        <v>21599</v>
      </c>
    </row>
    <row r="14866" spans="1:23" x14ac:dyDescent="0.25">
      <c r="A14866">
        <v>7430</v>
      </c>
      <c r="B14866">
        <v>5534</v>
      </c>
      <c r="C14866" t="s">
        <v>21600</v>
      </c>
      <c r="D14866" t="s">
        <v>937</v>
      </c>
      <c r="E14866" t="s">
        <v>25</v>
      </c>
      <c r="F14866" t="s">
        <v>21601</v>
      </c>
      <c r="G14866" t="str">
        <f>"201511030541"</f>
        <v>201511030541</v>
      </c>
      <c r="H14866">
        <v>660</v>
      </c>
      <c r="I14866">
        <v>0</v>
      </c>
      <c r="J14866">
        <v>0</v>
      </c>
      <c r="K14866">
        <v>0</v>
      </c>
      <c r="L14866">
        <v>0</v>
      </c>
      <c r="M14866">
        <v>0</v>
      </c>
      <c r="N14866">
        <v>0</v>
      </c>
      <c r="O14866">
        <v>0</v>
      </c>
      <c r="P14866">
        <v>0</v>
      </c>
      <c r="Q14866">
        <v>0</v>
      </c>
      <c r="R14866">
        <v>0</v>
      </c>
      <c r="S14866">
        <v>0</v>
      </c>
      <c r="V14866">
        <v>0</v>
      </c>
      <c r="W14866">
        <v>660</v>
      </c>
    </row>
    <row r="14867" spans="1:23" x14ac:dyDescent="0.25">
      <c r="H14867" t="s">
        <v>4000</v>
      </c>
    </row>
    <row r="14868" spans="1:23" x14ac:dyDescent="0.25">
      <c r="A14868">
        <v>7431</v>
      </c>
      <c r="B14868">
        <v>4865</v>
      </c>
      <c r="C14868" t="s">
        <v>21602</v>
      </c>
      <c r="D14868" t="s">
        <v>32</v>
      </c>
      <c r="E14868" t="s">
        <v>15</v>
      </c>
      <c r="F14868" t="s">
        <v>21603</v>
      </c>
      <c r="G14868" t="str">
        <f>"200801007588"</f>
        <v>200801007588</v>
      </c>
      <c r="H14868">
        <v>660</v>
      </c>
      <c r="I14868">
        <v>0</v>
      </c>
      <c r="J14868">
        <v>0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V14868">
        <v>2</v>
      </c>
      <c r="W14868">
        <v>660</v>
      </c>
    </row>
    <row r="14869" spans="1:23" x14ac:dyDescent="0.25">
      <c r="H14869" t="s">
        <v>21604</v>
      </c>
    </row>
    <row r="14870" spans="1:23" x14ac:dyDescent="0.25">
      <c r="A14870">
        <v>7432</v>
      </c>
      <c r="B14870">
        <v>869</v>
      </c>
      <c r="C14870" t="s">
        <v>21605</v>
      </c>
      <c r="D14870" t="s">
        <v>21606</v>
      </c>
      <c r="E14870" t="s">
        <v>65</v>
      </c>
      <c r="F14870" t="s">
        <v>21607</v>
      </c>
      <c r="G14870" t="str">
        <f>"201511032535"</f>
        <v>201511032535</v>
      </c>
      <c r="H14870">
        <v>660</v>
      </c>
      <c r="I14870">
        <v>0</v>
      </c>
      <c r="J14870">
        <v>0</v>
      </c>
      <c r="K14870">
        <v>0</v>
      </c>
      <c r="L14870">
        <v>0</v>
      </c>
      <c r="M14870">
        <v>0</v>
      </c>
      <c r="N14870">
        <v>0</v>
      </c>
      <c r="O14870">
        <v>0</v>
      </c>
      <c r="P14870">
        <v>0</v>
      </c>
      <c r="Q14870">
        <v>0</v>
      </c>
      <c r="R14870">
        <v>0</v>
      </c>
      <c r="S14870">
        <v>0</v>
      </c>
      <c r="V14870">
        <v>0</v>
      </c>
      <c r="W14870">
        <v>660</v>
      </c>
    </row>
    <row r="14871" spans="1:23" x14ac:dyDescent="0.25">
      <c r="H14871" t="s">
        <v>21608</v>
      </c>
    </row>
    <row r="14872" spans="1:23" x14ac:dyDescent="0.25">
      <c r="A14872">
        <v>7433</v>
      </c>
      <c r="B14872">
        <v>10017</v>
      </c>
      <c r="C14872" t="s">
        <v>21609</v>
      </c>
      <c r="D14872" t="s">
        <v>19285</v>
      </c>
      <c r="E14872" t="s">
        <v>13565</v>
      </c>
      <c r="F14872" t="s">
        <v>21610</v>
      </c>
      <c r="G14872" t="str">
        <f>"00094003"</f>
        <v>00094003</v>
      </c>
      <c r="H14872">
        <v>660</v>
      </c>
      <c r="I14872">
        <v>0</v>
      </c>
      <c r="J14872">
        <v>0</v>
      </c>
      <c r="K14872">
        <v>0</v>
      </c>
      <c r="L14872">
        <v>0</v>
      </c>
      <c r="M14872">
        <v>0</v>
      </c>
      <c r="N14872">
        <v>0</v>
      </c>
      <c r="O14872">
        <v>0</v>
      </c>
      <c r="P14872">
        <v>0</v>
      </c>
      <c r="Q14872">
        <v>0</v>
      </c>
      <c r="R14872">
        <v>0</v>
      </c>
      <c r="S14872">
        <v>0</v>
      </c>
      <c r="V14872">
        <v>2</v>
      </c>
      <c r="W14872">
        <v>660</v>
      </c>
    </row>
    <row r="14873" spans="1:23" x14ac:dyDescent="0.25">
      <c r="H14873" t="s">
        <v>21611</v>
      </c>
    </row>
    <row r="14874" spans="1:23" x14ac:dyDescent="0.25">
      <c r="A14874">
        <v>7434</v>
      </c>
      <c r="B14874">
        <v>8561</v>
      </c>
      <c r="C14874" t="s">
        <v>5683</v>
      </c>
      <c r="D14874" t="s">
        <v>21612</v>
      </c>
      <c r="E14874" t="s">
        <v>70</v>
      </c>
      <c r="F14874" t="s">
        <v>21613</v>
      </c>
      <c r="G14874" t="str">
        <f>"00017889"</f>
        <v>00017889</v>
      </c>
      <c r="H14874">
        <v>660</v>
      </c>
      <c r="I14874">
        <v>0</v>
      </c>
      <c r="J14874">
        <v>0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  <c r="R14874">
        <v>0</v>
      </c>
      <c r="S14874">
        <v>0</v>
      </c>
      <c r="V14874">
        <v>0</v>
      </c>
      <c r="W14874">
        <v>660</v>
      </c>
    </row>
    <row r="14875" spans="1:23" x14ac:dyDescent="0.25">
      <c r="H14875" t="s">
        <v>21614</v>
      </c>
    </row>
    <row r="14876" spans="1:23" x14ac:dyDescent="0.25">
      <c r="A14876">
        <v>7435</v>
      </c>
      <c r="B14876">
        <v>1258</v>
      </c>
      <c r="C14876" t="s">
        <v>21615</v>
      </c>
      <c r="D14876" t="s">
        <v>21616</v>
      </c>
      <c r="E14876" t="s">
        <v>196</v>
      </c>
      <c r="F14876" t="s">
        <v>21617</v>
      </c>
      <c r="G14876" t="str">
        <f>"00024417"</f>
        <v>00024417</v>
      </c>
      <c r="H14876">
        <v>660</v>
      </c>
      <c r="I14876">
        <v>0</v>
      </c>
      <c r="J14876">
        <v>0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0</v>
      </c>
      <c r="Q14876">
        <v>0</v>
      </c>
      <c r="R14876">
        <v>0</v>
      </c>
      <c r="S14876">
        <v>0</v>
      </c>
      <c r="V14876">
        <v>0</v>
      </c>
      <c r="W14876">
        <v>660</v>
      </c>
    </row>
    <row r="14877" spans="1:23" x14ac:dyDescent="0.25">
      <c r="H14877" t="s">
        <v>21618</v>
      </c>
    </row>
    <row r="14878" spans="1:23" x14ac:dyDescent="0.25">
      <c r="A14878">
        <v>7436</v>
      </c>
      <c r="B14878">
        <v>2255</v>
      </c>
      <c r="C14878" t="s">
        <v>21619</v>
      </c>
      <c r="D14878" t="s">
        <v>5152</v>
      </c>
      <c r="E14878" t="s">
        <v>203</v>
      </c>
      <c r="F14878" t="s">
        <v>21620</v>
      </c>
      <c r="G14878" t="str">
        <f>"00053503"</f>
        <v>00053503</v>
      </c>
      <c r="H14878">
        <v>660</v>
      </c>
      <c r="I14878">
        <v>0</v>
      </c>
      <c r="J14878">
        <v>0</v>
      </c>
      <c r="K14878">
        <v>0</v>
      </c>
      <c r="L14878">
        <v>0</v>
      </c>
      <c r="M14878">
        <v>0</v>
      </c>
      <c r="N14878">
        <v>0</v>
      </c>
      <c r="O14878">
        <v>0</v>
      </c>
      <c r="P14878">
        <v>0</v>
      </c>
      <c r="Q14878">
        <v>0</v>
      </c>
      <c r="R14878">
        <v>0</v>
      </c>
      <c r="S14878">
        <v>0</v>
      </c>
      <c r="V14878">
        <v>0</v>
      </c>
      <c r="W14878">
        <v>660</v>
      </c>
    </row>
    <row r="14879" spans="1:23" x14ac:dyDescent="0.25">
      <c r="H14879" t="s">
        <v>16333</v>
      </c>
    </row>
    <row r="14880" spans="1:23" x14ac:dyDescent="0.25">
      <c r="A14880">
        <v>7437</v>
      </c>
      <c r="B14880">
        <v>8481</v>
      </c>
      <c r="C14880" t="s">
        <v>4643</v>
      </c>
      <c r="D14880" t="s">
        <v>3117</v>
      </c>
      <c r="E14880" t="s">
        <v>25</v>
      </c>
      <c r="F14880" t="s">
        <v>21621</v>
      </c>
      <c r="G14880" t="str">
        <f>"00018237"</f>
        <v>00018237</v>
      </c>
      <c r="H14880">
        <v>660</v>
      </c>
      <c r="I14880">
        <v>0</v>
      </c>
      <c r="J14880">
        <v>0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0</v>
      </c>
      <c r="Q14880">
        <v>0</v>
      </c>
      <c r="R14880">
        <v>0</v>
      </c>
      <c r="S14880">
        <v>0</v>
      </c>
      <c r="V14880">
        <v>0</v>
      </c>
      <c r="W14880">
        <v>660</v>
      </c>
    </row>
    <row r="14881" spans="1:23" x14ac:dyDescent="0.25">
      <c r="H14881" t="s">
        <v>21622</v>
      </c>
    </row>
    <row r="14882" spans="1:23" x14ac:dyDescent="0.25">
      <c r="A14882">
        <v>7438</v>
      </c>
      <c r="B14882">
        <v>1761</v>
      </c>
      <c r="C14882" t="s">
        <v>21623</v>
      </c>
      <c r="D14882" t="s">
        <v>1113</v>
      </c>
      <c r="E14882" t="s">
        <v>213</v>
      </c>
      <c r="F14882" t="s">
        <v>21624</v>
      </c>
      <c r="G14882" t="str">
        <f>"201511005671"</f>
        <v>201511005671</v>
      </c>
      <c r="H14882">
        <v>660</v>
      </c>
      <c r="I14882">
        <v>0</v>
      </c>
      <c r="J14882">
        <v>0</v>
      </c>
      <c r="K14882">
        <v>0</v>
      </c>
      <c r="L14882">
        <v>0</v>
      </c>
      <c r="M14882">
        <v>0</v>
      </c>
      <c r="N14882">
        <v>0</v>
      </c>
      <c r="O14882">
        <v>0</v>
      </c>
      <c r="P14882">
        <v>0</v>
      </c>
      <c r="Q14882">
        <v>0</v>
      </c>
      <c r="R14882">
        <v>0</v>
      </c>
      <c r="S14882">
        <v>0</v>
      </c>
      <c r="V14882">
        <v>0</v>
      </c>
      <c r="W14882">
        <v>660</v>
      </c>
    </row>
    <row r="14883" spans="1:23" x14ac:dyDescent="0.25">
      <c r="H14883" t="s">
        <v>21625</v>
      </c>
    </row>
    <row r="14884" spans="1:23" x14ac:dyDescent="0.25">
      <c r="A14884">
        <v>7439</v>
      </c>
      <c r="B14884">
        <v>3253</v>
      </c>
      <c r="C14884" t="s">
        <v>18497</v>
      </c>
      <c r="D14884" t="s">
        <v>40</v>
      </c>
      <c r="E14884" t="s">
        <v>192</v>
      </c>
      <c r="F14884" t="s">
        <v>21626</v>
      </c>
      <c r="G14884" t="str">
        <f>"201511015032"</f>
        <v>201511015032</v>
      </c>
      <c r="H14884">
        <v>660</v>
      </c>
      <c r="I14884">
        <v>0</v>
      </c>
      <c r="J14884">
        <v>0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0</v>
      </c>
      <c r="R14884">
        <v>0</v>
      </c>
      <c r="S14884">
        <v>0</v>
      </c>
      <c r="V14884">
        <v>1</v>
      </c>
      <c r="W14884">
        <v>660</v>
      </c>
    </row>
    <row r="14885" spans="1:23" x14ac:dyDescent="0.25">
      <c r="H14885" t="s">
        <v>21627</v>
      </c>
    </row>
    <row r="14886" spans="1:23" x14ac:dyDescent="0.25">
      <c r="A14886">
        <v>7440</v>
      </c>
      <c r="B14886">
        <v>2266</v>
      </c>
      <c r="C14886" t="s">
        <v>21628</v>
      </c>
      <c r="D14886" t="s">
        <v>83</v>
      </c>
      <c r="E14886" t="s">
        <v>1191</v>
      </c>
      <c r="F14886" t="s">
        <v>21629</v>
      </c>
      <c r="G14886" t="str">
        <f>"00022103"</f>
        <v>00022103</v>
      </c>
      <c r="H14886">
        <v>660</v>
      </c>
      <c r="I14886">
        <v>0</v>
      </c>
      <c r="J14886">
        <v>0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  <c r="R14886">
        <v>0</v>
      </c>
      <c r="S14886">
        <v>0</v>
      </c>
      <c r="V14886">
        <v>0</v>
      </c>
      <c r="W14886">
        <v>660</v>
      </c>
    </row>
    <row r="14887" spans="1:23" x14ac:dyDescent="0.25">
      <c r="H14887" t="s">
        <v>21630</v>
      </c>
    </row>
    <row r="14888" spans="1:23" x14ac:dyDescent="0.25">
      <c r="A14888">
        <v>7441</v>
      </c>
      <c r="B14888">
        <v>2760</v>
      </c>
      <c r="C14888" t="s">
        <v>21341</v>
      </c>
      <c r="D14888" t="s">
        <v>191</v>
      </c>
      <c r="E14888" t="s">
        <v>70</v>
      </c>
      <c r="F14888" t="s">
        <v>21342</v>
      </c>
      <c r="G14888" t="str">
        <f>"00076326"</f>
        <v>00076326</v>
      </c>
      <c r="H14888">
        <v>660</v>
      </c>
      <c r="I14888">
        <v>0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0</v>
      </c>
      <c r="Q14888">
        <v>0</v>
      </c>
      <c r="R14888">
        <v>0</v>
      </c>
      <c r="S14888">
        <v>0</v>
      </c>
      <c r="V14888">
        <v>0</v>
      </c>
      <c r="W14888">
        <v>660</v>
      </c>
    </row>
    <row r="14889" spans="1:23" x14ac:dyDescent="0.25">
      <c r="H14889" t="s">
        <v>21343</v>
      </c>
    </row>
    <row r="14890" spans="1:23" x14ac:dyDescent="0.25">
      <c r="A14890">
        <v>7442</v>
      </c>
      <c r="B14890">
        <v>2323</v>
      </c>
      <c r="C14890" t="s">
        <v>21631</v>
      </c>
      <c r="D14890" t="s">
        <v>12385</v>
      </c>
      <c r="E14890" t="s">
        <v>51</v>
      </c>
      <c r="F14890" t="s">
        <v>21632</v>
      </c>
      <c r="G14890" t="str">
        <f>"201510004064"</f>
        <v>201510004064</v>
      </c>
      <c r="H14890">
        <v>616</v>
      </c>
      <c r="I14890">
        <v>0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0</v>
      </c>
      <c r="Q14890">
        <v>0</v>
      </c>
      <c r="R14890">
        <v>6</v>
      </c>
      <c r="S14890">
        <v>42</v>
      </c>
      <c r="V14890">
        <v>0</v>
      </c>
      <c r="W14890">
        <v>658</v>
      </c>
    </row>
    <row r="14891" spans="1:23" x14ac:dyDescent="0.25">
      <c r="H14891" t="s">
        <v>21633</v>
      </c>
    </row>
    <row r="14892" spans="1:23" x14ac:dyDescent="0.25">
      <c r="A14892">
        <v>7443</v>
      </c>
      <c r="B14892">
        <v>8051</v>
      </c>
      <c r="C14892" t="s">
        <v>21634</v>
      </c>
      <c r="D14892" t="s">
        <v>25</v>
      </c>
      <c r="E14892" t="s">
        <v>96</v>
      </c>
      <c r="F14892" t="s">
        <v>21635</v>
      </c>
      <c r="G14892" t="str">
        <f>"00079247"</f>
        <v>00079247</v>
      </c>
      <c r="H14892" t="s">
        <v>6037</v>
      </c>
      <c r="I14892">
        <v>0</v>
      </c>
      <c r="J14892">
        <v>0</v>
      </c>
      <c r="K14892">
        <v>0</v>
      </c>
      <c r="L14892">
        <v>0</v>
      </c>
      <c r="M14892">
        <v>0</v>
      </c>
      <c r="N14892">
        <v>0</v>
      </c>
      <c r="O14892">
        <v>0</v>
      </c>
      <c r="P14892">
        <v>0</v>
      </c>
      <c r="Q14892">
        <v>0</v>
      </c>
      <c r="R14892">
        <v>0</v>
      </c>
      <c r="S14892">
        <v>0</v>
      </c>
      <c r="V14892">
        <v>2</v>
      </c>
      <c r="W14892" t="s">
        <v>6037</v>
      </c>
    </row>
    <row r="14893" spans="1:23" x14ac:dyDescent="0.25">
      <c r="H14893" t="s">
        <v>735</v>
      </c>
    </row>
    <row r="14894" spans="1:23" x14ac:dyDescent="0.25">
      <c r="A14894">
        <v>7444</v>
      </c>
      <c r="B14894">
        <v>8777</v>
      </c>
      <c r="C14894" t="s">
        <v>21636</v>
      </c>
      <c r="D14894" t="s">
        <v>326</v>
      </c>
      <c r="E14894" t="s">
        <v>41</v>
      </c>
      <c r="F14894" t="s">
        <v>21637</v>
      </c>
      <c r="G14894" t="str">
        <f>"201511041915"</f>
        <v>201511041915</v>
      </c>
      <c r="H14894" t="s">
        <v>6037</v>
      </c>
      <c r="I14894">
        <v>0</v>
      </c>
      <c r="J14894">
        <v>0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0</v>
      </c>
      <c r="R14894">
        <v>0</v>
      </c>
      <c r="S14894">
        <v>0</v>
      </c>
      <c r="V14894">
        <v>2</v>
      </c>
      <c r="W14894" t="s">
        <v>6037</v>
      </c>
    </row>
    <row r="14895" spans="1:23" x14ac:dyDescent="0.25">
      <c r="H14895" t="s">
        <v>21638</v>
      </c>
    </row>
    <row r="14896" spans="1:23" x14ac:dyDescent="0.25">
      <c r="A14896">
        <v>7445</v>
      </c>
      <c r="B14896">
        <v>4537</v>
      </c>
      <c r="C14896" t="s">
        <v>21639</v>
      </c>
      <c r="D14896" t="s">
        <v>51</v>
      </c>
      <c r="E14896" t="s">
        <v>298</v>
      </c>
      <c r="F14896" t="s">
        <v>21640</v>
      </c>
      <c r="G14896" t="str">
        <f>"00051979"</f>
        <v>00051979</v>
      </c>
      <c r="H14896" t="s">
        <v>6037</v>
      </c>
      <c r="I14896">
        <v>0</v>
      </c>
      <c r="J14896">
        <v>0</v>
      </c>
      <c r="K14896">
        <v>0</v>
      </c>
      <c r="L14896">
        <v>0</v>
      </c>
      <c r="M14896">
        <v>0</v>
      </c>
      <c r="N14896">
        <v>0</v>
      </c>
      <c r="O14896">
        <v>0</v>
      </c>
      <c r="P14896">
        <v>0</v>
      </c>
      <c r="Q14896">
        <v>0</v>
      </c>
      <c r="R14896">
        <v>0</v>
      </c>
      <c r="S14896">
        <v>0</v>
      </c>
      <c r="V14896">
        <v>0</v>
      </c>
      <c r="W14896" t="s">
        <v>6037</v>
      </c>
    </row>
    <row r="14897" spans="1:23" x14ac:dyDescent="0.25">
      <c r="H14897" t="s">
        <v>21641</v>
      </c>
    </row>
    <row r="14898" spans="1:23" x14ac:dyDescent="0.25">
      <c r="A14898">
        <v>7446</v>
      </c>
      <c r="B14898">
        <v>4892</v>
      </c>
      <c r="C14898" t="s">
        <v>21642</v>
      </c>
      <c r="D14898" t="s">
        <v>651</v>
      </c>
      <c r="E14898" t="s">
        <v>25</v>
      </c>
      <c r="F14898" t="s">
        <v>21643</v>
      </c>
      <c r="G14898" t="str">
        <f>"00037347"</f>
        <v>00037347</v>
      </c>
      <c r="H14898" t="s">
        <v>6037</v>
      </c>
      <c r="I14898">
        <v>0</v>
      </c>
      <c r="J14898">
        <v>0</v>
      </c>
      <c r="K14898">
        <v>0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R14898">
        <v>0</v>
      </c>
      <c r="S14898">
        <v>0</v>
      </c>
      <c r="V14898">
        <v>0</v>
      </c>
      <c r="W14898" t="s">
        <v>6037</v>
      </c>
    </row>
    <row r="14899" spans="1:23" x14ac:dyDescent="0.25">
      <c r="H14899" t="s">
        <v>21644</v>
      </c>
    </row>
    <row r="14900" spans="1:23" x14ac:dyDescent="0.25">
      <c r="A14900">
        <v>7447</v>
      </c>
      <c r="B14900">
        <v>9242</v>
      </c>
      <c r="C14900" t="s">
        <v>8814</v>
      </c>
      <c r="D14900" t="s">
        <v>2036</v>
      </c>
      <c r="E14900" t="s">
        <v>184</v>
      </c>
      <c r="F14900" t="s">
        <v>21645</v>
      </c>
      <c r="G14900" t="str">
        <f>"201410009713"</f>
        <v>201410009713</v>
      </c>
      <c r="H14900" t="s">
        <v>6037</v>
      </c>
      <c r="I14900">
        <v>0</v>
      </c>
      <c r="J14900">
        <v>0</v>
      </c>
      <c r="K14900">
        <v>0</v>
      </c>
      <c r="L14900">
        <v>0</v>
      </c>
      <c r="M14900">
        <v>0</v>
      </c>
      <c r="N14900">
        <v>0</v>
      </c>
      <c r="O14900">
        <v>0</v>
      </c>
      <c r="P14900">
        <v>0</v>
      </c>
      <c r="Q14900">
        <v>0</v>
      </c>
      <c r="R14900">
        <v>0</v>
      </c>
      <c r="S14900">
        <v>0</v>
      </c>
      <c r="V14900">
        <v>1</v>
      </c>
      <c r="W14900" t="s">
        <v>6037</v>
      </c>
    </row>
    <row r="14901" spans="1:23" x14ac:dyDescent="0.25">
      <c r="H14901" t="s">
        <v>21646</v>
      </c>
    </row>
    <row r="14902" spans="1:23" x14ac:dyDescent="0.25">
      <c r="A14902">
        <v>7448</v>
      </c>
      <c r="B14902">
        <v>6854</v>
      </c>
      <c r="C14902" t="s">
        <v>21647</v>
      </c>
      <c r="D14902" t="s">
        <v>40</v>
      </c>
      <c r="E14902" t="s">
        <v>122</v>
      </c>
      <c r="F14902" t="s">
        <v>21648</v>
      </c>
      <c r="G14902" t="str">
        <f>"201511022331"</f>
        <v>201511022331</v>
      </c>
      <c r="H14902" t="s">
        <v>9851</v>
      </c>
      <c r="I14902">
        <v>0</v>
      </c>
      <c r="J14902">
        <v>30</v>
      </c>
      <c r="K14902">
        <v>0</v>
      </c>
      <c r="L14902">
        <v>0</v>
      </c>
      <c r="M14902">
        <v>0</v>
      </c>
      <c r="N14902">
        <v>0</v>
      </c>
      <c r="O14902">
        <v>0</v>
      </c>
      <c r="P14902">
        <v>0</v>
      </c>
      <c r="Q14902">
        <v>0</v>
      </c>
      <c r="R14902">
        <v>2</v>
      </c>
      <c r="S14902">
        <v>14</v>
      </c>
      <c r="V14902">
        <v>2</v>
      </c>
      <c r="W14902" t="s">
        <v>6037</v>
      </c>
    </row>
    <row r="14903" spans="1:23" x14ac:dyDescent="0.25">
      <c r="H14903" t="s">
        <v>3020</v>
      </c>
    </row>
    <row r="14904" spans="1:23" x14ac:dyDescent="0.25">
      <c r="A14904">
        <v>7449</v>
      </c>
      <c r="B14904">
        <v>3094</v>
      </c>
      <c r="C14904" t="s">
        <v>21389</v>
      </c>
      <c r="D14904" t="s">
        <v>70</v>
      </c>
      <c r="E14904" t="s">
        <v>46</v>
      </c>
      <c r="F14904" t="s">
        <v>21390</v>
      </c>
      <c r="G14904" t="str">
        <f>"00030893"</f>
        <v>00030893</v>
      </c>
      <c r="H14904" t="s">
        <v>21391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0</v>
      </c>
      <c r="R14904">
        <v>0</v>
      </c>
      <c r="S14904">
        <v>0</v>
      </c>
      <c r="V14904">
        <v>2</v>
      </c>
      <c r="W14904" t="s">
        <v>21391</v>
      </c>
    </row>
    <row r="14905" spans="1:23" x14ac:dyDescent="0.25">
      <c r="H14905" t="s">
        <v>21393</v>
      </c>
    </row>
    <row r="14906" spans="1:23" x14ac:dyDescent="0.25">
      <c r="A14906">
        <v>7450</v>
      </c>
      <c r="B14906">
        <v>1185</v>
      </c>
      <c r="C14906" t="s">
        <v>21649</v>
      </c>
      <c r="D14906" t="s">
        <v>326</v>
      </c>
      <c r="E14906" t="s">
        <v>425</v>
      </c>
      <c r="F14906" t="s">
        <v>21650</v>
      </c>
      <c r="G14906" t="str">
        <f>"00021526"</f>
        <v>00021526</v>
      </c>
      <c r="H14906" t="s">
        <v>9851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0</v>
      </c>
      <c r="Q14906">
        <v>0</v>
      </c>
      <c r="R14906">
        <v>6</v>
      </c>
      <c r="S14906">
        <v>42</v>
      </c>
      <c r="V14906">
        <v>2</v>
      </c>
      <c r="W14906" t="s">
        <v>21651</v>
      </c>
    </row>
    <row r="14907" spans="1:23" x14ac:dyDescent="0.25">
      <c r="H14907" t="s">
        <v>21652</v>
      </c>
    </row>
    <row r="14908" spans="1:23" x14ac:dyDescent="0.25">
      <c r="A14908">
        <v>7451</v>
      </c>
      <c r="B14908">
        <v>7872</v>
      </c>
      <c r="C14908" t="s">
        <v>21653</v>
      </c>
      <c r="D14908" t="s">
        <v>14</v>
      </c>
      <c r="E14908" t="s">
        <v>51</v>
      </c>
      <c r="F14908" t="s">
        <v>21654</v>
      </c>
      <c r="G14908" t="str">
        <f>"00096425"</f>
        <v>00096425</v>
      </c>
      <c r="H14908" t="s">
        <v>9851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  <c r="R14908">
        <v>6</v>
      </c>
      <c r="S14908">
        <v>42</v>
      </c>
      <c r="V14908">
        <v>0</v>
      </c>
      <c r="W14908" t="s">
        <v>21651</v>
      </c>
    </row>
    <row r="14909" spans="1:23" x14ac:dyDescent="0.25">
      <c r="H14909" t="s">
        <v>2027</v>
      </c>
    </row>
    <row r="14910" spans="1:23" x14ac:dyDescent="0.25">
      <c r="A14910">
        <v>7452</v>
      </c>
      <c r="B14910">
        <v>3743</v>
      </c>
      <c r="C14910" t="s">
        <v>5825</v>
      </c>
      <c r="D14910" t="s">
        <v>83</v>
      </c>
      <c r="E14910" t="s">
        <v>25</v>
      </c>
      <c r="F14910" t="s">
        <v>21655</v>
      </c>
      <c r="G14910" t="str">
        <f>"201511040226"</f>
        <v>201511040226</v>
      </c>
      <c r="H14910">
        <v>561</v>
      </c>
      <c r="I14910">
        <v>0</v>
      </c>
      <c r="J14910">
        <v>0</v>
      </c>
      <c r="K14910">
        <v>0</v>
      </c>
      <c r="L14910">
        <v>0</v>
      </c>
      <c r="M14910">
        <v>0</v>
      </c>
      <c r="N14910">
        <v>0</v>
      </c>
      <c r="O14910">
        <v>0</v>
      </c>
      <c r="P14910">
        <v>0</v>
      </c>
      <c r="Q14910">
        <v>0</v>
      </c>
      <c r="R14910">
        <v>13</v>
      </c>
      <c r="S14910">
        <v>91</v>
      </c>
      <c r="V14910">
        <v>0</v>
      </c>
      <c r="W14910">
        <v>652</v>
      </c>
    </row>
    <row r="14911" spans="1:23" x14ac:dyDescent="0.25">
      <c r="H14911" t="s">
        <v>21656</v>
      </c>
    </row>
    <row r="14912" spans="1:23" x14ac:dyDescent="0.25">
      <c r="A14912">
        <v>7453</v>
      </c>
      <c r="B14912">
        <v>8242</v>
      </c>
      <c r="C14912" t="s">
        <v>21092</v>
      </c>
      <c r="D14912" t="s">
        <v>244</v>
      </c>
      <c r="E14912" t="s">
        <v>41</v>
      </c>
      <c r="F14912" t="s">
        <v>21093</v>
      </c>
      <c r="G14912" t="str">
        <f>"201511039453"</f>
        <v>201511039453</v>
      </c>
      <c r="H14912">
        <v>649</v>
      </c>
      <c r="I14912">
        <v>0</v>
      </c>
      <c r="J14912">
        <v>0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0</v>
      </c>
      <c r="Q14912">
        <v>0</v>
      </c>
      <c r="R14912">
        <v>0</v>
      </c>
      <c r="S14912">
        <v>0</v>
      </c>
      <c r="V14912">
        <v>0</v>
      </c>
      <c r="W14912">
        <v>649</v>
      </c>
    </row>
    <row r="14913" spans="1:23" x14ac:dyDescent="0.25">
      <c r="H14913" t="s">
        <v>21094</v>
      </c>
    </row>
    <row r="14914" spans="1:23" x14ac:dyDescent="0.25">
      <c r="A14914">
        <v>7454</v>
      </c>
      <c r="B14914">
        <v>9568</v>
      </c>
      <c r="C14914" t="s">
        <v>21657</v>
      </c>
      <c r="D14914" t="s">
        <v>25</v>
      </c>
      <c r="E14914" t="s">
        <v>375</v>
      </c>
      <c r="F14914" t="s">
        <v>21658</v>
      </c>
      <c r="G14914" t="str">
        <f>"201511005804"</f>
        <v>201511005804</v>
      </c>
      <c r="H14914">
        <v>649</v>
      </c>
      <c r="I14914">
        <v>0</v>
      </c>
      <c r="J14914">
        <v>0</v>
      </c>
      <c r="K14914">
        <v>0</v>
      </c>
      <c r="L14914">
        <v>0</v>
      </c>
      <c r="M14914">
        <v>0</v>
      </c>
      <c r="N14914">
        <v>0</v>
      </c>
      <c r="O14914">
        <v>0</v>
      </c>
      <c r="P14914">
        <v>0</v>
      </c>
      <c r="Q14914">
        <v>0</v>
      </c>
      <c r="R14914">
        <v>0</v>
      </c>
      <c r="S14914">
        <v>0</v>
      </c>
      <c r="V14914">
        <v>0</v>
      </c>
      <c r="W14914">
        <v>649</v>
      </c>
    </row>
    <row r="14915" spans="1:23" x14ac:dyDescent="0.25">
      <c r="H14915" t="s">
        <v>21659</v>
      </c>
    </row>
    <row r="14916" spans="1:23" x14ac:dyDescent="0.25">
      <c r="A14916">
        <v>7455</v>
      </c>
      <c r="B14916">
        <v>1450</v>
      </c>
      <c r="C14916" t="s">
        <v>12776</v>
      </c>
      <c r="D14916" t="s">
        <v>83</v>
      </c>
      <c r="E14916" t="s">
        <v>25</v>
      </c>
      <c r="F14916" t="s">
        <v>21660</v>
      </c>
      <c r="G14916" t="str">
        <f>"201511029689"</f>
        <v>201511029689</v>
      </c>
      <c r="H14916">
        <v>605</v>
      </c>
      <c r="I14916">
        <v>0</v>
      </c>
      <c r="J14916">
        <v>0</v>
      </c>
      <c r="K14916">
        <v>0</v>
      </c>
      <c r="L14916">
        <v>0</v>
      </c>
      <c r="M14916">
        <v>0</v>
      </c>
      <c r="N14916">
        <v>0</v>
      </c>
      <c r="O14916">
        <v>0</v>
      </c>
      <c r="P14916">
        <v>0</v>
      </c>
      <c r="Q14916">
        <v>0</v>
      </c>
      <c r="R14916">
        <v>6</v>
      </c>
      <c r="S14916">
        <v>42</v>
      </c>
      <c r="V14916">
        <v>0</v>
      </c>
      <c r="W14916">
        <v>647</v>
      </c>
    </row>
    <row r="14917" spans="1:23" x14ac:dyDescent="0.25">
      <c r="H14917" t="s">
        <v>21661</v>
      </c>
    </row>
    <row r="14918" spans="1:23" x14ac:dyDescent="0.25">
      <c r="A14918">
        <v>7456</v>
      </c>
      <c r="B14918">
        <v>5542</v>
      </c>
      <c r="C14918" t="s">
        <v>6124</v>
      </c>
      <c r="D14918" t="s">
        <v>21662</v>
      </c>
      <c r="E14918" t="s">
        <v>222</v>
      </c>
      <c r="F14918" t="s">
        <v>21663</v>
      </c>
      <c r="G14918" t="str">
        <f>"00084540"</f>
        <v>00084540</v>
      </c>
      <c r="H14918" t="s">
        <v>21664</v>
      </c>
      <c r="I14918">
        <v>150</v>
      </c>
      <c r="J14918">
        <v>30</v>
      </c>
      <c r="K14918">
        <v>0</v>
      </c>
      <c r="L14918">
        <v>0</v>
      </c>
      <c r="M14918">
        <v>0</v>
      </c>
      <c r="N14918">
        <v>0</v>
      </c>
      <c r="O14918">
        <v>0</v>
      </c>
      <c r="P14918">
        <v>0</v>
      </c>
      <c r="Q14918">
        <v>0</v>
      </c>
      <c r="R14918">
        <v>0</v>
      </c>
      <c r="S14918">
        <v>0</v>
      </c>
      <c r="T14918">
        <v>6</v>
      </c>
      <c r="U14918">
        <v>860</v>
      </c>
      <c r="V14918">
        <v>1</v>
      </c>
      <c r="W14918" t="s">
        <v>21665</v>
      </c>
    </row>
    <row r="14919" spans="1:23" x14ac:dyDescent="0.25">
      <c r="H14919">
        <v>860</v>
      </c>
    </row>
    <row r="14920" spans="1:23" x14ac:dyDescent="0.25">
      <c r="A14920">
        <v>7457</v>
      </c>
      <c r="B14920">
        <v>6793</v>
      </c>
      <c r="C14920" t="s">
        <v>21666</v>
      </c>
      <c r="D14920" t="s">
        <v>15</v>
      </c>
      <c r="E14920" t="s">
        <v>196</v>
      </c>
      <c r="F14920" t="s">
        <v>21667</v>
      </c>
      <c r="G14920" t="str">
        <f>"00083619"</f>
        <v>00083619</v>
      </c>
      <c r="H14920" t="s">
        <v>18366</v>
      </c>
      <c r="I14920">
        <v>0</v>
      </c>
      <c r="J14920">
        <v>0</v>
      </c>
      <c r="K14920">
        <v>0</v>
      </c>
      <c r="L14920">
        <v>0</v>
      </c>
      <c r="M14920">
        <v>0</v>
      </c>
      <c r="N14920">
        <v>0</v>
      </c>
      <c r="O14920">
        <v>0</v>
      </c>
      <c r="P14920">
        <v>0</v>
      </c>
      <c r="Q14920">
        <v>0</v>
      </c>
      <c r="R14920">
        <v>0</v>
      </c>
      <c r="S14920">
        <v>0</v>
      </c>
      <c r="V14920">
        <v>2</v>
      </c>
      <c r="W14920" t="s">
        <v>18366</v>
      </c>
    </row>
    <row r="14921" spans="1:23" x14ac:dyDescent="0.25">
      <c r="H14921" t="s">
        <v>2027</v>
      </c>
    </row>
    <row r="14922" spans="1:23" x14ac:dyDescent="0.25">
      <c r="A14922">
        <v>7458</v>
      </c>
      <c r="B14922">
        <v>298</v>
      </c>
      <c r="C14922" t="s">
        <v>21668</v>
      </c>
      <c r="D14922" t="s">
        <v>105</v>
      </c>
      <c r="E14922" t="s">
        <v>122</v>
      </c>
      <c r="F14922" t="s">
        <v>21669</v>
      </c>
      <c r="G14922" t="str">
        <f>"00051167"</f>
        <v>00051167</v>
      </c>
      <c r="H14922" t="s">
        <v>18366</v>
      </c>
      <c r="I14922">
        <v>0</v>
      </c>
      <c r="J14922">
        <v>0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0</v>
      </c>
      <c r="R14922">
        <v>0</v>
      </c>
      <c r="S14922">
        <v>0</v>
      </c>
      <c r="V14922">
        <v>1</v>
      </c>
      <c r="W14922" t="s">
        <v>18366</v>
      </c>
    </row>
    <row r="14923" spans="1:23" x14ac:dyDescent="0.25">
      <c r="H14923" t="s">
        <v>21670</v>
      </c>
    </row>
    <row r="14924" spans="1:23" x14ac:dyDescent="0.25">
      <c r="A14924">
        <v>7459</v>
      </c>
      <c r="B14924">
        <v>5794</v>
      </c>
      <c r="C14924" t="s">
        <v>5929</v>
      </c>
      <c r="D14924" t="s">
        <v>21671</v>
      </c>
      <c r="E14924" t="s">
        <v>51</v>
      </c>
      <c r="F14924" t="s">
        <v>21672</v>
      </c>
      <c r="G14924" t="str">
        <f>"00076330"</f>
        <v>00076330</v>
      </c>
      <c r="H14924" t="s">
        <v>18366</v>
      </c>
      <c r="I14924">
        <v>0</v>
      </c>
      <c r="J14924">
        <v>0</v>
      </c>
      <c r="K14924">
        <v>0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0</v>
      </c>
      <c r="R14924">
        <v>0</v>
      </c>
      <c r="S14924">
        <v>0</v>
      </c>
      <c r="V14924">
        <v>1</v>
      </c>
      <c r="W14924" t="s">
        <v>18366</v>
      </c>
    </row>
    <row r="14925" spans="1:23" x14ac:dyDescent="0.25">
      <c r="H14925" t="s">
        <v>21673</v>
      </c>
    </row>
    <row r="14926" spans="1:23" x14ac:dyDescent="0.25">
      <c r="A14926">
        <v>7460</v>
      </c>
      <c r="B14926">
        <v>8266</v>
      </c>
      <c r="C14926" t="s">
        <v>21674</v>
      </c>
      <c r="D14926" t="s">
        <v>21675</v>
      </c>
      <c r="E14926" t="s">
        <v>21676</v>
      </c>
      <c r="F14926">
        <v>1312111</v>
      </c>
      <c r="G14926" t="str">
        <f>"00027701"</f>
        <v>00027701</v>
      </c>
      <c r="H14926" t="s">
        <v>18366</v>
      </c>
      <c r="I14926">
        <v>0</v>
      </c>
      <c r="J14926">
        <v>0</v>
      </c>
      <c r="K14926">
        <v>0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0</v>
      </c>
      <c r="R14926">
        <v>0</v>
      </c>
      <c r="S14926">
        <v>0</v>
      </c>
      <c r="V14926">
        <v>0</v>
      </c>
      <c r="W14926" t="s">
        <v>18366</v>
      </c>
    </row>
    <row r="14927" spans="1:23" x14ac:dyDescent="0.25">
      <c r="H14927" t="s">
        <v>21677</v>
      </c>
    </row>
    <row r="14928" spans="1:23" x14ac:dyDescent="0.25">
      <c r="A14928">
        <v>7461</v>
      </c>
      <c r="B14928">
        <v>9441</v>
      </c>
      <c r="C14928" t="s">
        <v>21678</v>
      </c>
      <c r="D14928" t="s">
        <v>183</v>
      </c>
      <c r="E14928" t="s">
        <v>41</v>
      </c>
      <c r="F14928" t="s">
        <v>21679</v>
      </c>
      <c r="G14928" t="str">
        <f>"00101270"</f>
        <v>00101270</v>
      </c>
      <c r="H14928" t="s">
        <v>18366</v>
      </c>
      <c r="I14928">
        <v>0</v>
      </c>
      <c r="J14928">
        <v>0</v>
      </c>
      <c r="K14928">
        <v>0</v>
      </c>
      <c r="L14928">
        <v>0</v>
      </c>
      <c r="M14928">
        <v>0</v>
      </c>
      <c r="N14928">
        <v>0</v>
      </c>
      <c r="O14928">
        <v>0</v>
      </c>
      <c r="P14928">
        <v>0</v>
      </c>
      <c r="Q14928">
        <v>0</v>
      </c>
      <c r="R14928">
        <v>0</v>
      </c>
      <c r="S14928">
        <v>0</v>
      </c>
      <c r="V14928">
        <v>0</v>
      </c>
      <c r="W14928" t="s">
        <v>18366</v>
      </c>
    </row>
    <row r="14929" spans="1:23" x14ac:dyDescent="0.25">
      <c r="H14929" t="s">
        <v>21680</v>
      </c>
    </row>
    <row r="14930" spans="1:23" x14ac:dyDescent="0.25">
      <c r="A14930">
        <v>7462</v>
      </c>
      <c r="B14930">
        <v>9322</v>
      </c>
      <c r="C14930" t="s">
        <v>21681</v>
      </c>
      <c r="D14930" t="s">
        <v>60</v>
      </c>
      <c r="E14930" t="s">
        <v>5264</v>
      </c>
      <c r="F14930" t="s">
        <v>21682</v>
      </c>
      <c r="G14930" t="str">
        <f>"00095893"</f>
        <v>00095893</v>
      </c>
      <c r="H14930" t="s">
        <v>18366</v>
      </c>
      <c r="I14930">
        <v>0</v>
      </c>
      <c r="J14930">
        <v>0</v>
      </c>
      <c r="K14930">
        <v>0</v>
      </c>
      <c r="L14930">
        <v>0</v>
      </c>
      <c r="M14930">
        <v>0</v>
      </c>
      <c r="N14930">
        <v>0</v>
      </c>
      <c r="O14930">
        <v>0</v>
      </c>
      <c r="P14930">
        <v>0</v>
      </c>
      <c r="Q14930">
        <v>0</v>
      </c>
      <c r="R14930">
        <v>0</v>
      </c>
      <c r="S14930">
        <v>0</v>
      </c>
      <c r="V14930">
        <v>0</v>
      </c>
      <c r="W14930" t="s">
        <v>18366</v>
      </c>
    </row>
    <row r="14931" spans="1:23" x14ac:dyDescent="0.25">
      <c r="H14931" t="s">
        <v>18122</v>
      </c>
    </row>
    <row r="14932" spans="1:23" x14ac:dyDescent="0.25">
      <c r="A14932">
        <v>7463</v>
      </c>
      <c r="B14932">
        <v>8086</v>
      </c>
      <c r="C14932" t="s">
        <v>21683</v>
      </c>
      <c r="D14932" t="s">
        <v>24</v>
      </c>
      <c r="E14932" t="s">
        <v>25</v>
      </c>
      <c r="F14932" t="s">
        <v>21684</v>
      </c>
      <c r="G14932" t="str">
        <f>"201511028860"</f>
        <v>201511028860</v>
      </c>
      <c r="H14932" t="s">
        <v>18366</v>
      </c>
      <c r="I14932">
        <v>0</v>
      </c>
      <c r="J14932">
        <v>0</v>
      </c>
      <c r="K14932">
        <v>0</v>
      </c>
      <c r="L14932">
        <v>0</v>
      </c>
      <c r="M14932">
        <v>0</v>
      </c>
      <c r="N14932">
        <v>0</v>
      </c>
      <c r="O14932">
        <v>0</v>
      </c>
      <c r="P14932">
        <v>0</v>
      </c>
      <c r="Q14932">
        <v>0</v>
      </c>
      <c r="R14932">
        <v>0</v>
      </c>
      <c r="S14932">
        <v>0</v>
      </c>
      <c r="V14932">
        <v>0</v>
      </c>
      <c r="W14932" t="s">
        <v>18366</v>
      </c>
    </row>
    <row r="14933" spans="1:23" x14ac:dyDescent="0.25">
      <c r="H14933" t="s">
        <v>21685</v>
      </c>
    </row>
    <row r="14934" spans="1:23" x14ac:dyDescent="0.25">
      <c r="A14934">
        <v>7464</v>
      </c>
      <c r="B14934">
        <v>9059</v>
      </c>
      <c r="C14934" t="s">
        <v>21686</v>
      </c>
      <c r="D14934" t="s">
        <v>140</v>
      </c>
      <c r="E14934" t="s">
        <v>196</v>
      </c>
      <c r="F14934" t="s">
        <v>21687</v>
      </c>
      <c r="G14934" t="str">
        <f>"201511015961"</f>
        <v>201511015961</v>
      </c>
      <c r="H14934" t="s">
        <v>18366</v>
      </c>
      <c r="I14934">
        <v>0</v>
      </c>
      <c r="J14934">
        <v>0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0</v>
      </c>
      <c r="R14934">
        <v>0</v>
      </c>
      <c r="S14934">
        <v>0</v>
      </c>
      <c r="V14934">
        <v>1</v>
      </c>
      <c r="W14934" t="s">
        <v>18366</v>
      </c>
    </row>
    <row r="14935" spans="1:23" x14ac:dyDescent="0.25">
      <c r="H14935" t="s">
        <v>2027</v>
      </c>
    </row>
    <row r="14936" spans="1:23" x14ac:dyDescent="0.25">
      <c r="A14936">
        <v>7465</v>
      </c>
      <c r="B14936">
        <v>8750</v>
      </c>
      <c r="C14936" t="s">
        <v>19887</v>
      </c>
      <c r="D14936" t="s">
        <v>842</v>
      </c>
      <c r="E14936" t="s">
        <v>25</v>
      </c>
      <c r="F14936" t="s">
        <v>21688</v>
      </c>
      <c r="G14936" t="str">
        <f>"00043322"</f>
        <v>00043322</v>
      </c>
      <c r="H14936" t="s">
        <v>18366</v>
      </c>
      <c r="I14936">
        <v>0</v>
      </c>
      <c r="J14936">
        <v>0</v>
      </c>
      <c r="K14936">
        <v>0</v>
      </c>
      <c r="L14936">
        <v>0</v>
      </c>
      <c r="M14936">
        <v>0</v>
      </c>
      <c r="N14936">
        <v>0</v>
      </c>
      <c r="O14936">
        <v>0</v>
      </c>
      <c r="P14936">
        <v>0</v>
      </c>
      <c r="Q14936">
        <v>0</v>
      </c>
      <c r="R14936">
        <v>0</v>
      </c>
      <c r="S14936">
        <v>0</v>
      </c>
      <c r="V14936">
        <v>0</v>
      </c>
      <c r="W14936" t="s">
        <v>18366</v>
      </c>
    </row>
    <row r="14937" spans="1:23" x14ac:dyDescent="0.25">
      <c r="H14937" t="s">
        <v>21689</v>
      </c>
    </row>
    <row r="14938" spans="1:23" x14ac:dyDescent="0.25">
      <c r="A14938">
        <v>7466</v>
      </c>
      <c r="B14938">
        <v>4822</v>
      </c>
      <c r="C14938" t="s">
        <v>5533</v>
      </c>
      <c r="D14938" t="s">
        <v>6961</v>
      </c>
      <c r="E14938" t="s">
        <v>15</v>
      </c>
      <c r="F14938" t="s">
        <v>21690</v>
      </c>
      <c r="G14938" t="str">
        <f>"00057686"</f>
        <v>00057686</v>
      </c>
      <c r="H14938">
        <v>605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0</v>
      </c>
      <c r="Q14938">
        <v>0</v>
      </c>
      <c r="R14938">
        <v>5</v>
      </c>
      <c r="S14938">
        <v>35</v>
      </c>
      <c r="V14938">
        <v>1</v>
      </c>
      <c r="W14938">
        <v>640</v>
      </c>
    </row>
    <row r="14939" spans="1:23" x14ac:dyDescent="0.25">
      <c r="H14939">
        <v>861</v>
      </c>
    </row>
    <row r="14940" spans="1:23" x14ac:dyDescent="0.25">
      <c r="A14940">
        <v>7467</v>
      </c>
      <c r="B14940">
        <v>4871</v>
      </c>
      <c r="C14940" t="s">
        <v>1926</v>
      </c>
      <c r="D14940" t="s">
        <v>14</v>
      </c>
      <c r="E14940" t="s">
        <v>122</v>
      </c>
      <c r="F14940" t="s">
        <v>21691</v>
      </c>
      <c r="G14940" t="str">
        <f>"00040566"</f>
        <v>00040566</v>
      </c>
      <c r="H14940">
        <v>605</v>
      </c>
      <c r="I14940">
        <v>0</v>
      </c>
      <c r="J14940">
        <v>0</v>
      </c>
      <c r="K14940">
        <v>0</v>
      </c>
      <c r="L14940">
        <v>0</v>
      </c>
      <c r="M14940">
        <v>0</v>
      </c>
      <c r="N14940">
        <v>0</v>
      </c>
      <c r="O14940">
        <v>0</v>
      </c>
      <c r="P14940">
        <v>0</v>
      </c>
      <c r="Q14940">
        <v>0</v>
      </c>
      <c r="R14940">
        <v>5</v>
      </c>
      <c r="S14940">
        <v>35</v>
      </c>
      <c r="V14940">
        <v>1</v>
      </c>
      <c r="W14940">
        <v>640</v>
      </c>
    </row>
    <row r="14941" spans="1:23" x14ac:dyDescent="0.25">
      <c r="H14941" t="s">
        <v>1925</v>
      </c>
    </row>
    <row r="14942" spans="1:23" x14ac:dyDescent="0.25">
      <c r="A14942">
        <v>7468</v>
      </c>
      <c r="B14942">
        <v>1886</v>
      </c>
      <c r="C14942" t="s">
        <v>21692</v>
      </c>
      <c r="D14942" t="s">
        <v>14</v>
      </c>
      <c r="E14942" t="s">
        <v>15</v>
      </c>
      <c r="F14942" t="s">
        <v>21693</v>
      </c>
      <c r="G14942" t="str">
        <f>"00018172"</f>
        <v>00018172</v>
      </c>
      <c r="H14942">
        <v>605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R14942">
        <v>5</v>
      </c>
      <c r="S14942">
        <v>35</v>
      </c>
      <c r="V14942">
        <v>0</v>
      </c>
      <c r="W14942">
        <v>640</v>
      </c>
    </row>
    <row r="14943" spans="1:23" x14ac:dyDescent="0.25">
      <c r="H14943">
        <v>815</v>
      </c>
    </row>
    <row r="14944" spans="1:23" x14ac:dyDescent="0.25">
      <c r="A14944">
        <v>7469</v>
      </c>
      <c r="B14944">
        <v>5610</v>
      </c>
      <c r="C14944" t="s">
        <v>21694</v>
      </c>
      <c r="D14944" t="s">
        <v>191</v>
      </c>
      <c r="E14944" t="s">
        <v>15</v>
      </c>
      <c r="F14944" t="s">
        <v>21695</v>
      </c>
      <c r="G14944" t="str">
        <f>"00094170"</f>
        <v>00094170</v>
      </c>
      <c r="H14944" t="s">
        <v>21696</v>
      </c>
      <c r="I14944">
        <v>0</v>
      </c>
      <c r="J14944">
        <v>0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  <c r="R14944">
        <v>0</v>
      </c>
      <c r="S14944">
        <v>0</v>
      </c>
      <c r="V14944">
        <v>0</v>
      </c>
      <c r="W14944" t="s">
        <v>21696</v>
      </c>
    </row>
    <row r="14945" spans="1:23" x14ac:dyDescent="0.25">
      <c r="H14945" t="s">
        <v>21697</v>
      </c>
    </row>
    <row r="14946" spans="1:23" x14ac:dyDescent="0.25">
      <c r="A14946">
        <v>7470</v>
      </c>
      <c r="B14946">
        <v>8279</v>
      </c>
      <c r="C14946" t="s">
        <v>8792</v>
      </c>
      <c r="D14946" t="s">
        <v>13395</v>
      </c>
      <c r="E14946" t="s">
        <v>15</v>
      </c>
      <c r="F14946" t="s">
        <v>21698</v>
      </c>
      <c r="G14946" t="str">
        <f>"00027865"</f>
        <v>00027865</v>
      </c>
      <c r="H14946">
        <v>583</v>
      </c>
      <c r="I14946">
        <v>0</v>
      </c>
      <c r="J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0</v>
      </c>
      <c r="R14946">
        <v>8</v>
      </c>
      <c r="S14946">
        <v>56</v>
      </c>
      <c r="V14946">
        <v>1</v>
      </c>
      <c r="W14946">
        <v>639</v>
      </c>
    </row>
    <row r="14947" spans="1:23" x14ac:dyDescent="0.25">
      <c r="H14947" t="s">
        <v>21699</v>
      </c>
    </row>
    <row r="14948" spans="1:23" x14ac:dyDescent="0.25">
      <c r="A14948">
        <v>7471</v>
      </c>
      <c r="B14948">
        <v>7705</v>
      </c>
      <c r="C14948" t="s">
        <v>9203</v>
      </c>
      <c r="D14948" t="s">
        <v>230</v>
      </c>
      <c r="E14948" t="s">
        <v>96</v>
      </c>
      <c r="F14948" t="s">
        <v>21700</v>
      </c>
      <c r="G14948" t="str">
        <f>"201511028292"</f>
        <v>201511028292</v>
      </c>
      <c r="H14948">
        <v>605</v>
      </c>
      <c r="I14948">
        <v>0</v>
      </c>
      <c r="J14948">
        <v>30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0</v>
      </c>
      <c r="Q14948">
        <v>0</v>
      </c>
      <c r="R14948">
        <v>0</v>
      </c>
      <c r="S14948">
        <v>0</v>
      </c>
      <c r="V14948">
        <v>0</v>
      </c>
      <c r="W14948">
        <v>635</v>
      </c>
    </row>
    <row r="14949" spans="1:23" x14ac:dyDescent="0.25">
      <c r="H14949" t="s">
        <v>735</v>
      </c>
    </row>
    <row r="14950" spans="1:23" x14ac:dyDescent="0.25">
      <c r="A14950">
        <v>7472</v>
      </c>
      <c r="B14950">
        <v>9594</v>
      </c>
      <c r="C14950" t="s">
        <v>675</v>
      </c>
      <c r="D14950" t="s">
        <v>191</v>
      </c>
      <c r="E14950" t="s">
        <v>676</v>
      </c>
      <c r="F14950" t="s">
        <v>21701</v>
      </c>
      <c r="G14950" t="str">
        <f>"201511032440"</f>
        <v>201511032440</v>
      </c>
      <c r="H14950">
        <v>605</v>
      </c>
      <c r="I14950">
        <v>0</v>
      </c>
      <c r="J14950">
        <v>30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0</v>
      </c>
      <c r="R14950">
        <v>0</v>
      </c>
      <c r="S14950">
        <v>0</v>
      </c>
      <c r="V14950">
        <v>0</v>
      </c>
      <c r="W14950">
        <v>635</v>
      </c>
    </row>
    <row r="14951" spans="1:23" x14ac:dyDescent="0.25">
      <c r="H14951" t="s">
        <v>21702</v>
      </c>
    </row>
    <row r="14952" spans="1:23" x14ac:dyDescent="0.25">
      <c r="A14952">
        <v>7473</v>
      </c>
      <c r="B14952">
        <v>142</v>
      </c>
      <c r="C14952" t="s">
        <v>21703</v>
      </c>
      <c r="D14952" t="s">
        <v>36</v>
      </c>
      <c r="E14952" t="s">
        <v>55</v>
      </c>
      <c r="F14952" t="s">
        <v>21704</v>
      </c>
      <c r="G14952" t="str">
        <f>"00021607"</f>
        <v>00021607</v>
      </c>
      <c r="H14952">
        <v>605</v>
      </c>
      <c r="I14952">
        <v>0</v>
      </c>
      <c r="J14952">
        <v>30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0</v>
      </c>
      <c r="Q14952">
        <v>0</v>
      </c>
      <c r="R14952">
        <v>0</v>
      </c>
      <c r="S14952">
        <v>0</v>
      </c>
      <c r="V14952">
        <v>0</v>
      </c>
      <c r="W14952">
        <v>635</v>
      </c>
    </row>
    <row r="14953" spans="1:23" x14ac:dyDescent="0.25">
      <c r="H14953" t="s">
        <v>21705</v>
      </c>
    </row>
    <row r="14954" spans="1:23" x14ac:dyDescent="0.25">
      <c r="A14954">
        <v>7474</v>
      </c>
      <c r="B14954">
        <v>6773</v>
      </c>
      <c r="C14954" t="s">
        <v>2732</v>
      </c>
      <c r="D14954" t="s">
        <v>515</v>
      </c>
      <c r="E14954" t="s">
        <v>51</v>
      </c>
      <c r="F14954" t="s">
        <v>21706</v>
      </c>
      <c r="G14954" t="str">
        <f>"00019263"</f>
        <v>00019263</v>
      </c>
      <c r="H14954">
        <v>605</v>
      </c>
      <c r="I14954">
        <v>0</v>
      </c>
      <c r="J14954">
        <v>30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  <c r="R14954">
        <v>0</v>
      </c>
      <c r="S14954">
        <v>0</v>
      </c>
      <c r="V14954">
        <v>2</v>
      </c>
      <c r="W14954">
        <v>635</v>
      </c>
    </row>
    <row r="14955" spans="1:23" x14ac:dyDescent="0.25">
      <c r="H14955" t="s">
        <v>21707</v>
      </c>
    </row>
    <row r="14956" spans="1:23" x14ac:dyDescent="0.25">
      <c r="A14956">
        <v>7475</v>
      </c>
      <c r="B14956">
        <v>7524</v>
      </c>
      <c r="C14956" t="s">
        <v>8310</v>
      </c>
      <c r="D14956" t="s">
        <v>20337</v>
      </c>
      <c r="E14956" t="s">
        <v>425</v>
      </c>
      <c r="F14956" t="s">
        <v>21708</v>
      </c>
      <c r="G14956" t="str">
        <f>"201512004801"</f>
        <v>201512004801</v>
      </c>
      <c r="H14956">
        <v>605</v>
      </c>
      <c r="I14956">
        <v>0</v>
      </c>
      <c r="J14956">
        <v>30</v>
      </c>
      <c r="K14956">
        <v>0</v>
      </c>
      <c r="L14956">
        <v>0</v>
      </c>
      <c r="M14956">
        <v>0</v>
      </c>
      <c r="N14956">
        <v>0</v>
      </c>
      <c r="O14956">
        <v>0</v>
      </c>
      <c r="P14956">
        <v>0</v>
      </c>
      <c r="Q14956">
        <v>0</v>
      </c>
      <c r="R14956">
        <v>0</v>
      </c>
      <c r="S14956">
        <v>0</v>
      </c>
      <c r="V14956">
        <v>0</v>
      </c>
      <c r="W14956">
        <v>635</v>
      </c>
    </row>
    <row r="14957" spans="1:23" x14ac:dyDescent="0.25">
      <c r="H14957" t="s">
        <v>21709</v>
      </c>
    </row>
    <row r="14958" spans="1:23" x14ac:dyDescent="0.25">
      <c r="A14958">
        <v>7476</v>
      </c>
      <c r="B14958">
        <v>7825</v>
      </c>
      <c r="C14958" t="s">
        <v>21710</v>
      </c>
      <c r="D14958" t="s">
        <v>3903</v>
      </c>
      <c r="E14958" t="s">
        <v>425</v>
      </c>
      <c r="F14958" t="s">
        <v>21711</v>
      </c>
      <c r="G14958" t="str">
        <f>"201511028594"</f>
        <v>201511028594</v>
      </c>
      <c r="H14958">
        <v>572</v>
      </c>
      <c r="I14958">
        <v>0</v>
      </c>
      <c r="J14958">
        <v>0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R14958">
        <v>9</v>
      </c>
      <c r="S14958">
        <v>63</v>
      </c>
      <c r="V14958">
        <v>0</v>
      </c>
      <c r="W14958">
        <v>635</v>
      </c>
    </row>
    <row r="14959" spans="1:23" x14ac:dyDescent="0.25">
      <c r="H14959" t="s">
        <v>21712</v>
      </c>
    </row>
    <row r="14960" spans="1:23" x14ac:dyDescent="0.25">
      <c r="A14960">
        <v>7477</v>
      </c>
      <c r="B14960">
        <v>7409</v>
      </c>
      <c r="C14960" t="s">
        <v>21713</v>
      </c>
      <c r="D14960" t="s">
        <v>112</v>
      </c>
      <c r="E14960" t="s">
        <v>70</v>
      </c>
      <c r="F14960" t="s">
        <v>21714</v>
      </c>
      <c r="G14960" t="str">
        <f>"201512001209"</f>
        <v>201512001209</v>
      </c>
      <c r="H14960">
        <v>550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  <c r="R14960">
        <v>12</v>
      </c>
      <c r="S14960">
        <v>84</v>
      </c>
      <c r="V14960">
        <v>0</v>
      </c>
      <c r="W14960">
        <v>634</v>
      </c>
    </row>
    <row r="14961" spans="1:23" x14ac:dyDescent="0.25">
      <c r="H14961" t="s">
        <v>21715</v>
      </c>
    </row>
    <row r="14962" spans="1:23" x14ac:dyDescent="0.25">
      <c r="A14962">
        <v>7478</v>
      </c>
      <c r="B14962">
        <v>7194</v>
      </c>
      <c r="C14962" t="s">
        <v>6656</v>
      </c>
      <c r="D14962" t="s">
        <v>485</v>
      </c>
      <c r="E14962" t="s">
        <v>4171</v>
      </c>
      <c r="F14962" t="s">
        <v>21716</v>
      </c>
      <c r="G14962" t="str">
        <f>"201511026928"</f>
        <v>201511026928</v>
      </c>
      <c r="H14962" t="s">
        <v>9465</v>
      </c>
      <c r="I14962">
        <v>0</v>
      </c>
      <c r="J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0</v>
      </c>
      <c r="S14962">
        <v>0</v>
      </c>
      <c r="V14962">
        <v>0</v>
      </c>
      <c r="W14962" t="s">
        <v>9465</v>
      </c>
    </row>
    <row r="14963" spans="1:23" x14ac:dyDescent="0.25">
      <c r="H14963" t="s">
        <v>735</v>
      </c>
    </row>
    <row r="14964" spans="1:23" x14ac:dyDescent="0.25">
      <c r="A14964">
        <v>7479</v>
      </c>
      <c r="B14964">
        <v>155</v>
      </c>
      <c r="C14964" t="s">
        <v>21717</v>
      </c>
      <c r="D14964" t="s">
        <v>379</v>
      </c>
      <c r="E14964" t="s">
        <v>70</v>
      </c>
      <c r="F14964" t="s">
        <v>21718</v>
      </c>
      <c r="G14964" t="str">
        <f>"201511030955"</f>
        <v>201511030955</v>
      </c>
      <c r="H14964" t="s">
        <v>9465</v>
      </c>
      <c r="I14964">
        <v>0</v>
      </c>
      <c r="J14964">
        <v>0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  <c r="R14964">
        <v>0</v>
      </c>
      <c r="S14964">
        <v>0</v>
      </c>
      <c r="V14964">
        <v>2</v>
      </c>
      <c r="W14964" t="s">
        <v>9465</v>
      </c>
    </row>
    <row r="14965" spans="1:23" x14ac:dyDescent="0.25">
      <c r="H14965" t="s">
        <v>21719</v>
      </c>
    </row>
    <row r="14966" spans="1:23" x14ac:dyDescent="0.25">
      <c r="A14966">
        <v>7480</v>
      </c>
      <c r="B14966">
        <v>9733</v>
      </c>
      <c r="C14966" t="s">
        <v>13549</v>
      </c>
      <c r="D14966" t="s">
        <v>326</v>
      </c>
      <c r="E14966" t="s">
        <v>41</v>
      </c>
      <c r="F14966" t="s">
        <v>21505</v>
      </c>
      <c r="G14966" t="str">
        <f>"00088689"</f>
        <v>00088689</v>
      </c>
      <c r="H14966" t="s">
        <v>9465</v>
      </c>
      <c r="I14966">
        <v>0</v>
      </c>
      <c r="J14966">
        <v>0</v>
      </c>
      <c r="K14966">
        <v>0</v>
      </c>
      <c r="L14966">
        <v>0</v>
      </c>
      <c r="M14966">
        <v>0</v>
      </c>
      <c r="N14966">
        <v>0</v>
      </c>
      <c r="O14966">
        <v>0</v>
      </c>
      <c r="P14966">
        <v>0</v>
      </c>
      <c r="Q14966">
        <v>0</v>
      </c>
      <c r="R14966">
        <v>0</v>
      </c>
      <c r="S14966">
        <v>0</v>
      </c>
      <c r="V14966">
        <v>0</v>
      </c>
      <c r="W14966" t="s">
        <v>9465</v>
      </c>
    </row>
    <row r="14967" spans="1:23" x14ac:dyDescent="0.25">
      <c r="H14967" t="s">
        <v>21507</v>
      </c>
    </row>
    <row r="14968" spans="1:23" x14ac:dyDescent="0.25">
      <c r="A14968">
        <v>7481</v>
      </c>
      <c r="B14968">
        <v>2413</v>
      </c>
      <c r="C14968" t="s">
        <v>21720</v>
      </c>
      <c r="D14968" t="s">
        <v>14</v>
      </c>
      <c r="E14968" t="s">
        <v>203</v>
      </c>
      <c r="F14968" t="s">
        <v>21721</v>
      </c>
      <c r="G14968" t="str">
        <f>"00036352"</f>
        <v>00036352</v>
      </c>
      <c r="H14968" t="s">
        <v>9465</v>
      </c>
      <c r="I14968">
        <v>0</v>
      </c>
      <c r="J14968">
        <v>0</v>
      </c>
      <c r="K14968">
        <v>0</v>
      </c>
      <c r="L14968">
        <v>0</v>
      </c>
      <c r="M14968">
        <v>0</v>
      </c>
      <c r="N14968">
        <v>0</v>
      </c>
      <c r="O14968">
        <v>0</v>
      </c>
      <c r="P14968">
        <v>0</v>
      </c>
      <c r="Q14968">
        <v>0</v>
      </c>
      <c r="R14968">
        <v>0</v>
      </c>
      <c r="S14968">
        <v>0</v>
      </c>
      <c r="V14968">
        <v>0</v>
      </c>
      <c r="W14968" t="s">
        <v>9465</v>
      </c>
    </row>
    <row r="14969" spans="1:23" x14ac:dyDescent="0.25">
      <c r="H14969" t="s">
        <v>21722</v>
      </c>
    </row>
    <row r="14970" spans="1:23" x14ac:dyDescent="0.25">
      <c r="A14970">
        <v>7482</v>
      </c>
      <c r="B14970">
        <v>6390</v>
      </c>
      <c r="C14970" t="s">
        <v>8739</v>
      </c>
      <c r="D14970" t="s">
        <v>4393</v>
      </c>
      <c r="E14970" t="s">
        <v>375</v>
      </c>
      <c r="F14970" t="s">
        <v>21723</v>
      </c>
      <c r="G14970" t="str">
        <f>"201511041515"</f>
        <v>201511041515</v>
      </c>
      <c r="H14970" t="s">
        <v>20631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  <c r="R14970">
        <v>6</v>
      </c>
      <c r="S14970">
        <v>42</v>
      </c>
      <c r="V14970">
        <v>3</v>
      </c>
      <c r="W14970" t="s">
        <v>21724</v>
      </c>
    </row>
    <row r="14971" spans="1:23" x14ac:dyDescent="0.25">
      <c r="H14971" t="s">
        <v>21725</v>
      </c>
    </row>
    <row r="14972" spans="1:23" x14ac:dyDescent="0.25">
      <c r="A14972">
        <v>7483</v>
      </c>
      <c r="B14972">
        <v>8316</v>
      </c>
      <c r="C14972" t="s">
        <v>6151</v>
      </c>
      <c r="D14972" t="s">
        <v>21726</v>
      </c>
      <c r="E14972" t="s">
        <v>55</v>
      </c>
      <c r="F14972" t="s">
        <v>21727</v>
      </c>
      <c r="G14972" t="str">
        <f>"00021654"</f>
        <v>00021654</v>
      </c>
      <c r="H14972">
        <v>627</v>
      </c>
      <c r="I14972">
        <v>0</v>
      </c>
      <c r="J14972">
        <v>0</v>
      </c>
      <c r="K14972">
        <v>0</v>
      </c>
      <c r="L14972">
        <v>0</v>
      </c>
      <c r="M14972">
        <v>0</v>
      </c>
      <c r="N14972">
        <v>0</v>
      </c>
      <c r="O14972">
        <v>0</v>
      </c>
      <c r="P14972">
        <v>0</v>
      </c>
      <c r="Q14972">
        <v>0</v>
      </c>
      <c r="R14972">
        <v>0</v>
      </c>
      <c r="S14972">
        <v>0</v>
      </c>
      <c r="V14972">
        <v>0</v>
      </c>
      <c r="W14972">
        <v>627</v>
      </c>
    </row>
    <row r="14973" spans="1:23" x14ac:dyDescent="0.25">
      <c r="H14973">
        <v>871</v>
      </c>
    </row>
    <row r="14974" spans="1:23" x14ac:dyDescent="0.25">
      <c r="A14974">
        <v>7484</v>
      </c>
      <c r="B14974">
        <v>26</v>
      </c>
      <c r="C14974" t="s">
        <v>6930</v>
      </c>
      <c r="D14974" t="s">
        <v>383</v>
      </c>
      <c r="E14974" t="s">
        <v>70</v>
      </c>
      <c r="F14974" t="s">
        <v>21728</v>
      </c>
      <c r="G14974" t="str">
        <f>"201511037828"</f>
        <v>201511037828</v>
      </c>
      <c r="H14974">
        <v>550</v>
      </c>
      <c r="I14974">
        <v>0</v>
      </c>
      <c r="J14974">
        <v>30</v>
      </c>
      <c r="K14974">
        <v>0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0</v>
      </c>
      <c r="R14974">
        <v>6</v>
      </c>
      <c r="S14974">
        <v>42</v>
      </c>
      <c r="V14974">
        <v>0</v>
      </c>
      <c r="W14974">
        <v>622</v>
      </c>
    </row>
    <row r="14975" spans="1:23" x14ac:dyDescent="0.25">
      <c r="H14975" t="s">
        <v>21729</v>
      </c>
    </row>
    <row r="14976" spans="1:23" x14ac:dyDescent="0.25">
      <c r="A14976">
        <v>7485</v>
      </c>
      <c r="B14976">
        <v>2917</v>
      </c>
      <c r="C14976" t="s">
        <v>21730</v>
      </c>
      <c r="D14976" t="s">
        <v>379</v>
      </c>
      <c r="E14976" t="s">
        <v>55</v>
      </c>
      <c r="F14976" t="s">
        <v>21731</v>
      </c>
      <c r="G14976" t="str">
        <f>"201304006620"</f>
        <v>201304006620</v>
      </c>
      <c r="H14976">
        <v>550</v>
      </c>
      <c r="I14976">
        <v>0</v>
      </c>
      <c r="J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  <c r="R14976">
        <v>10</v>
      </c>
      <c r="S14976">
        <v>70</v>
      </c>
      <c r="V14976">
        <v>0</v>
      </c>
      <c r="W14976">
        <v>620</v>
      </c>
    </row>
    <row r="14977" spans="1:23" x14ac:dyDescent="0.25">
      <c r="H14977" t="s">
        <v>21732</v>
      </c>
    </row>
    <row r="14978" spans="1:23" x14ac:dyDescent="0.25">
      <c r="A14978">
        <v>7486</v>
      </c>
      <c r="B14978">
        <v>6883</v>
      </c>
      <c r="C14978" t="s">
        <v>21733</v>
      </c>
      <c r="D14978" t="s">
        <v>3055</v>
      </c>
      <c r="E14978" t="s">
        <v>162</v>
      </c>
      <c r="F14978" t="s">
        <v>21734</v>
      </c>
      <c r="G14978" t="str">
        <f>"00085846"</f>
        <v>00085846</v>
      </c>
      <c r="H14978">
        <v>550</v>
      </c>
      <c r="I14978">
        <v>0</v>
      </c>
      <c r="J14978">
        <v>70</v>
      </c>
      <c r="K14978">
        <v>0</v>
      </c>
      <c r="L14978">
        <v>0</v>
      </c>
      <c r="M14978">
        <v>0</v>
      </c>
      <c r="N14978">
        <v>0</v>
      </c>
      <c r="O14978">
        <v>0</v>
      </c>
      <c r="P14978">
        <v>0</v>
      </c>
      <c r="Q14978">
        <v>0</v>
      </c>
      <c r="R14978">
        <v>0</v>
      </c>
      <c r="S14978">
        <v>0</v>
      </c>
      <c r="V14978">
        <v>1</v>
      </c>
      <c r="W14978">
        <v>620</v>
      </c>
    </row>
    <row r="14979" spans="1:23" x14ac:dyDescent="0.25">
      <c r="H14979" t="s">
        <v>735</v>
      </c>
    </row>
    <row r="14980" spans="1:23" x14ac:dyDescent="0.25">
      <c r="A14980">
        <v>7487</v>
      </c>
      <c r="B14980">
        <v>2846</v>
      </c>
      <c r="C14980" t="s">
        <v>21735</v>
      </c>
      <c r="D14980" t="s">
        <v>55</v>
      </c>
      <c r="E14980" t="s">
        <v>196</v>
      </c>
      <c r="F14980" t="s">
        <v>21736</v>
      </c>
      <c r="G14980" t="str">
        <f>"00024668"</f>
        <v>00024668</v>
      </c>
      <c r="H14980">
        <v>616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  <c r="V14980">
        <v>0</v>
      </c>
      <c r="W14980">
        <v>616</v>
      </c>
    </row>
    <row r="14981" spans="1:23" x14ac:dyDescent="0.25">
      <c r="H14981" t="s">
        <v>20511</v>
      </c>
    </row>
    <row r="14982" spans="1:23" x14ac:dyDescent="0.25">
      <c r="A14982">
        <v>7488</v>
      </c>
      <c r="B14982">
        <v>7647</v>
      </c>
      <c r="C14982" t="s">
        <v>21737</v>
      </c>
      <c r="D14982" t="s">
        <v>112</v>
      </c>
      <c r="E14982" t="s">
        <v>25</v>
      </c>
      <c r="F14982" t="s">
        <v>21738</v>
      </c>
      <c r="G14982" t="str">
        <f>"00102435"</f>
        <v>00102435</v>
      </c>
      <c r="H14982">
        <v>616</v>
      </c>
      <c r="I14982">
        <v>0</v>
      </c>
      <c r="J14982">
        <v>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0</v>
      </c>
      <c r="S14982">
        <v>0</v>
      </c>
      <c r="V14982">
        <v>0</v>
      </c>
      <c r="W14982">
        <v>616</v>
      </c>
    </row>
    <row r="14983" spans="1:23" x14ac:dyDescent="0.25">
      <c r="H14983">
        <v>843</v>
      </c>
    </row>
    <row r="14984" spans="1:23" x14ac:dyDescent="0.25">
      <c r="A14984">
        <v>7489</v>
      </c>
      <c r="B14984">
        <v>8147</v>
      </c>
      <c r="C14984" t="s">
        <v>21739</v>
      </c>
      <c r="D14984" t="s">
        <v>25</v>
      </c>
      <c r="E14984" t="s">
        <v>96</v>
      </c>
      <c r="F14984" t="s">
        <v>21740</v>
      </c>
      <c r="G14984" t="str">
        <f>"00096630"</f>
        <v>00096630</v>
      </c>
      <c r="H14984" t="s">
        <v>21352</v>
      </c>
      <c r="I14984">
        <v>0</v>
      </c>
      <c r="J14984">
        <v>0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0</v>
      </c>
      <c r="Q14984">
        <v>0</v>
      </c>
      <c r="R14984">
        <v>7</v>
      </c>
      <c r="S14984">
        <v>49</v>
      </c>
      <c r="V14984">
        <v>2</v>
      </c>
      <c r="W14984" t="s">
        <v>21741</v>
      </c>
    </row>
    <row r="14985" spans="1:23" x14ac:dyDescent="0.25">
      <c r="H14985" t="s">
        <v>21742</v>
      </c>
    </row>
    <row r="14986" spans="1:23" x14ac:dyDescent="0.25">
      <c r="A14986">
        <v>7490</v>
      </c>
      <c r="B14986">
        <v>715</v>
      </c>
      <c r="C14986" t="s">
        <v>21743</v>
      </c>
      <c r="D14986" t="s">
        <v>32</v>
      </c>
      <c r="E14986" t="s">
        <v>192</v>
      </c>
      <c r="F14986" t="s">
        <v>21744</v>
      </c>
      <c r="G14986" t="str">
        <f>"201511022122"</f>
        <v>201511022122</v>
      </c>
      <c r="H14986" t="s">
        <v>21352</v>
      </c>
      <c r="I14986">
        <v>0</v>
      </c>
      <c r="J14986">
        <v>0</v>
      </c>
      <c r="K14986">
        <v>0</v>
      </c>
      <c r="L14986">
        <v>0</v>
      </c>
      <c r="M14986">
        <v>0</v>
      </c>
      <c r="N14986">
        <v>0</v>
      </c>
      <c r="O14986">
        <v>0</v>
      </c>
      <c r="P14986">
        <v>0</v>
      </c>
      <c r="Q14986">
        <v>0</v>
      </c>
      <c r="R14986">
        <v>7</v>
      </c>
      <c r="S14986">
        <v>49</v>
      </c>
      <c r="V14986">
        <v>0</v>
      </c>
      <c r="W14986" t="s">
        <v>21741</v>
      </c>
    </row>
    <row r="14987" spans="1:23" x14ac:dyDescent="0.25">
      <c r="H14987" t="s">
        <v>21745</v>
      </c>
    </row>
    <row r="14988" spans="1:23" x14ac:dyDescent="0.25">
      <c r="A14988">
        <v>7491</v>
      </c>
      <c r="B14988">
        <v>9998</v>
      </c>
      <c r="C14988" t="s">
        <v>21746</v>
      </c>
      <c r="D14988" t="s">
        <v>196</v>
      </c>
      <c r="E14988" t="s">
        <v>60</v>
      </c>
      <c r="F14988" t="s">
        <v>21747</v>
      </c>
      <c r="G14988" t="str">
        <f>"201511013767"</f>
        <v>201511013767</v>
      </c>
      <c r="H14988" t="s">
        <v>21748</v>
      </c>
      <c r="I14988">
        <v>0</v>
      </c>
      <c r="J14988">
        <v>0</v>
      </c>
      <c r="K14988">
        <v>0</v>
      </c>
      <c r="L14988">
        <v>0</v>
      </c>
      <c r="M14988">
        <v>0</v>
      </c>
      <c r="N14988">
        <v>0</v>
      </c>
      <c r="O14988">
        <v>0</v>
      </c>
      <c r="P14988">
        <v>0</v>
      </c>
      <c r="Q14988">
        <v>0</v>
      </c>
      <c r="R14988">
        <v>0</v>
      </c>
      <c r="S14988">
        <v>0</v>
      </c>
      <c r="V14988">
        <v>1</v>
      </c>
      <c r="W14988" t="s">
        <v>21748</v>
      </c>
    </row>
    <row r="14989" spans="1:23" x14ac:dyDescent="0.25">
      <c r="H14989" t="s">
        <v>21749</v>
      </c>
    </row>
    <row r="14990" spans="1:23" x14ac:dyDescent="0.25">
      <c r="A14990">
        <v>7492</v>
      </c>
      <c r="B14990">
        <v>7415</v>
      </c>
      <c r="C14990" t="s">
        <v>21750</v>
      </c>
      <c r="D14990" t="s">
        <v>21751</v>
      </c>
      <c r="E14990" t="s">
        <v>3893</v>
      </c>
      <c r="F14990" t="s">
        <v>21752</v>
      </c>
      <c r="G14990" t="str">
        <f>"00023926"</f>
        <v>00023926</v>
      </c>
      <c r="H14990" t="s">
        <v>16028</v>
      </c>
      <c r="I14990">
        <v>0</v>
      </c>
      <c r="J14990">
        <v>0</v>
      </c>
      <c r="K14990">
        <v>0</v>
      </c>
      <c r="L14990">
        <v>0</v>
      </c>
      <c r="M14990">
        <v>0</v>
      </c>
      <c r="N14990">
        <v>0</v>
      </c>
      <c r="O14990">
        <v>0</v>
      </c>
      <c r="P14990">
        <v>0</v>
      </c>
      <c r="Q14990">
        <v>0</v>
      </c>
      <c r="R14990">
        <v>5</v>
      </c>
      <c r="S14990">
        <v>35</v>
      </c>
      <c r="V14990">
        <v>0</v>
      </c>
      <c r="W14990" t="s">
        <v>21753</v>
      </c>
    </row>
    <row r="14991" spans="1:23" x14ac:dyDescent="0.25">
      <c r="H14991" t="s">
        <v>21754</v>
      </c>
    </row>
    <row r="14992" spans="1:23" x14ac:dyDescent="0.25">
      <c r="A14992">
        <v>7493</v>
      </c>
      <c r="B14992">
        <v>2712</v>
      </c>
      <c r="C14992" t="s">
        <v>21755</v>
      </c>
      <c r="D14992" t="s">
        <v>1522</v>
      </c>
      <c r="E14992" t="s">
        <v>295</v>
      </c>
      <c r="F14992" t="s">
        <v>21756</v>
      </c>
      <c r="G14992" t="str">
        <f>"201511029285"</f>
        <v>201511029285</v>
      </c>
      <c r="H14992" t="s">
        <v>16028</v>
      </c>
      <c r="I14992">
        <v>0</v>
      </c>
      <c r="J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0</v>
      </c>
      <c r="R14992">
        <v>5</v>
      </c>
      <c r="S14992">
        <v>35</v>
      </c>
      <c r="V14992">
        <v>0</v>
      </c>
      <c r="W14992" t="s">
        <v>21753</v>
      </c>
    </row>
    <row r="14993" spans="1:23" x14ac:dyDescent="0.25">
      <c r="H14993" t="s">
        <v>21757</v>
      </c>
    </row>
    <row r="14994" spans="1:23" x14ac:dyDescent="0.25">
      <c r="A14994">
        <v>7494</v>
      </c>
      <c r="B14994">
        <v>1379</v>
      </c>
      <c r="C14994" t="s">
        <v>21758</v>
      </c>
      <c r="D14994" t="s">
        <v>21759</v>
      </c>
      <c r="E14994" t="s">
        <v>196</v>
      </c>
      <c r="F14994" t="s">
        <v>21760</v>
      </c>
      <c r="G14994" t="str">
        <f>"00032637"</f>
        <v>00032637</v>
      </c>
      <c r="H14994" t="s">
        <v>9851</v>
      </c>
      <c r="I14994">
        <v>0</v>
      </c>
      <c r="J14994">
        <v>0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  <c r="R14994">
        <v>0</v>
      </c>
      <c r="S14994">
        <v>0</v>
      </c>
      <c r="V14994">
        <v>2</v>
      </c>
      <c r="W14994" t="s">
        <v>9851</v>
      </c>
    </row>
    <row r="14995" spans="1:23" x14ac:dyDescent="0.25">
      <c r="H14995" t="s">
        <v>21761</v>
      </c>
    </row>
    <row r="14996" spans="1:23" x14ac:dyDescent="0.25">
      <c r="A14996">
        <v>7495</v>
      </c>
      <c r="B14996">
        <v>3034</v>
      </c>
      <c r="C14996" t="s">
        <v>21762</v>
      </c>
      <c r="D14996" t="s">
        <v>41</v>
      </c>
      <c r="E14996" t="s">
        <v>96</v>
      </c>
      <c r="F14996" t="s">
        <v>21763</v>
      </c>
      <c r="G14996" t="str">
        <f>"201511028074"</f>
        <v>201511028074</v>
      </c>
      <c r="H14996" t="s">
        <v>9851</v>
      </c>
      <c r="I14996">
        <v>0</v>
      </c>
      <c r="J14996">
        <v>0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0</v>
      </c>
      <c r="R14996">
        <v>0</v>
      </c>
      <c r="S14996">
        <v>0</v>
      </c>
      <c r="V14996">
        <v>2</v>
      </c>
      <c r="W14996" t="s">
        <v>9851</v>
      </c>
    </row>
    <row r="14997" spans="1:23" x14ac:dyDescent="0.25">
      <c r="H14997" t="s">
        <v>735</v>
      </c>
    </row>
    <row r="14998" spans="1:23" x14ac:dyDescent="0.25">
      <c r="A14998">
        <v>7496</v>
      </c>
      <c r="B14998">
        <v>7942</v>
      </c>
      <c r="C14998" t="s">
        <v>11671</v>
      </c>
      <c r="D14998" t="s">
        <v>15210</v>
      </c>
      <c r="E14998" t="s">
        <v>122</v>
      </c>
      <c r="F14998" t="s">
        <v>21764</v>
      </c>
      <c r="G14998" t="str">
        <f>"201511004564"</f>
        <v>201511004564</v>
      </c>
      <c r="H14998" t="s">
        <v>9851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  <c r="R14998">
        <v>0</v>
      </c>
      <c r="S14998">
        <v>0</v>
      </c>
      <c r="V14998">
        <v>0</v>
      </c>
      <c r="W14998" t="s">
        <v>9851</v>
      </c>
    </row>
    <row r="14999" spans="1:23" x14ac:dyDescent="0.25">
      <c r="H14999" t="s">
        <v>21765</v>
      </c>
    </row>
    <row r="15000" spans="1:23" x14ac:dyDescent="0.25">
      <c r="A15000">
        <v>7497</v>
      </c>
      <c r="B15000">
        <v>8091</v>
      </c>
      <c r="C15000" t="s">
        <v>21766</v>
      </c>
      <c r="D15000" t="s">
        <v>83</v>
      </c>
      <c r="E15000" t="s">
        <v>122</v>
      </c>
      <c r="F15000" t="s">
        <v>21767</v>
      </c>
      <c r="G15000" t="str">
        <f>"00088308"</f>
        <v>00088308</v>
      </c>
      <c r="H15000" t="s">
        <v>21352</v>
      </c>
      <c r="I15000">
        <v>0</v>
      </c>
      <c r="J15000">
        <v>0</v>
      </c>
      <c r="K15000">
        <v>0</v>
      </c>
      <c r="L15000">
        <v>0</v>
      </c>
      <c r="M15000">
        <v>0</v>
      </c>
      <c r="N15000">
        <v>0</v>
      </c>
      <c r="O15000">
        <v>0</v>
      </c>
      <c r="P15000">
        <v>0</v>
      </c>
      <c r="Q15000">
        <v>0</v>
      </c>
      <c r="R15000">
        <v>6</v>
      </c>
      <c r="S15000">
        <v>42</v>
      </c>
      <c r="V15000">
        <v>1</v>
      </c>
      <c r="W15000" t="s">
        <v>21768</v>
      </c>
    </row>
    <row r="15001" spans="1:23" x14ac:dyDescent="0.25">
      <c r="H15001">
        <v>833</v>
      </c>
    </row>
    <row r="15002" spans="1:23" x14ac:dyDescent="0.25">
      <c r="A15002">
        <v>7498</v>
      </c>
      <c r="B15002">
        <v>7311</v>
      </c>
      <c r="C15002" t="s">
        <v>9978</v>
      </c>
      <c r="D15002" t="s">
        <v>326</v>
      </c>
      <c r="E15002" t="s">
        <v>70</v>
      </c>
      <c r="F15002" t="s">
        <v>9979</v>
      </c>
      <c r="G15002" t="str">
        <f>"201512000283"</f>
        <v>201512000283</v>
      </c>
      <c r="H15002">
        <v>605</v>
      </c>
      <c r="I15002">
        <v>0</v>
      </c>
      <c r="J15002">
        <v>0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  <c r="R15002">
        <v>0</v>
      </c>
      <c r="S15002">
        <v>0</v>
      </c>
      <c r="V15002">
        <v>0</v>
      </c>
      <c r="W15002">
        <v>605</v>
      </c>
    </row>
    <row r="15003" spans="1:23" x14ac:dyDescent="0.25">
      <c r="H15003" t="s">
        <v>9980</v>
      </c>
    </row>
    <row r="15004" spans="1:23" x14ac:dyDescent="0.25">
      <c r="A15004">
        <v>7499</v>
      </c>
      <c r="B15004">
        <v>152</v>
      </c>
      <c r="C15004" t="s">
        <v>21366</v>
      </c>
      <c r="D15004" t="s">
        <v>14017</v>
      </c>
      <c r="E15004" t="s">
        <v>459</v>
      </c>
      <c r="F15004" t="s">
        <v>21769</v>
      </c>
      <c r="G15004" t="str">
        <f>"201511005455"</f>
        <v>201511005455</v>
      </c>
      <c r="H15004">
        <v>605</v>
      </c>
      <c r="I15004">
        <v>0</v>
      </c>
      <c r="J15004">
        <v>0</v>
      </c>
      <c r="K15004">
        <v>0</v>
      </c>
      <c r="L15004">
        <v>0</v>
      </c>
      <c r="M15004">
        <v>0</v>
      </c>
      <c r="N15004">
        <v>0</v>
      </c>
      <c r="O15004">
        <v>0</v>
      </c>
      <c r="P15004">
        <v>0</v>
      </c>
      <c r="Q15004">
        <v>0</v>
      </c>
      <c r="R15004">
        <v>0</v>
      </c>
      <c r="S15004">
        <v>0</v>
      </c>
      <c r="V15004">
        <v>2</v>
      </c>
      <c r="W15004">
        <v>605</v>
      </c>
    </row>
    <row r="15005" spans="1:23" x14ac:dyDescent="0.25">
      <c r="H15005" t="s">
        <v>21770</v>
      </c>
    </row>
    <row r="15006" spans="1:23" x14ac:dyDescent="0.25">
      <c r="A15006">
        <v>7500</v>
      </c>
      <c r="B15006">
        <v>842</v>
      </c>
      <c r="C15006" t="s">
        <v>21771</v>
      </c>
      <c r="D15006" t="s">
        <v>140</v>
      </c>
      <c r="E15006" t="s">
        <v>51</v>
      </c>
      <c r="F15006" t="s">
        <v>21772</v>
      </c>
      <c r="G15006" t="str">
        <f>"00070243"</f>
        <v>00070243</v>
      </c>
      <c r="H15006">
        <v>605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0</v>
      </c>
      <c r="Q15006">
        <v>0</v>
      </c>
      <c r="R15006">
        <v>0</v>
      </c>
      <c r="S15006">
        <v>0</v>
      </c>
      <c r="V15006">
        <v>0</v>
      </c>
      <c r="W15006">
        <v>605</v>
      </c>
    </row>
    <row r="15007" spans="1:23" x14ac:dyDescent="0.25">
      <c r="H15007" t="s">
        <v>21773</v>
      </c>
    </row>
    <row r="15008" spans="1:23" x14ac:dyDescent="0.25">
      <c r="A15008">
        <v>7501</v>
      </c>
      <c r="B15008">
        <v>6774</v>
      </c>
      <c r="C15008" t="s">
        <v>108</v>
      </c>
      <c r="D15008" t="s">
        <v>2526</v>
      </c>
      <c r="E15008" t="s">
        <v>60</v>
      </c>
      <c r="F15008" t="s">
        <v>21774</v>
      </c>
      <c r="G15008" t="str">
        <f>"201511019479"</f>
        <v>201511019479</v>
      </c>
      <c r="H15008">
        <v>605</v>
      </c>
      <c r="I15008">
        <v>0</v>
      </c>
      <c r="J15008">
        <v>0</v>
      </c>
      <c r="K15008">
        <v>0</v>
      </c>
      <c r="L15008">
        <v>0</v>
      </c>
      <c r="M15008">
        <v>0</v>
      </c>
      <c r="N15008">
        <v>0</v>
      </c>
      <c r="O15008">
        <v>0</v>
      </c>
      <c r="P15008">
        <v>0</v>
      </c>
      <c r="Q15008">
        <v>0</v>
      </c>
      <c r="R15008">
        <v>0</v>
      </c>
      <c r="S15008">
        <v>0</v>
      </c>
      <c r="V15008">
        <v>2</v>
      </c>
      <c r="W15008">
        <v>605</v>
      </c>
    </row>
    <row r="15009" spans="1:23" x14ac:dyDescent="0.25">
      <c r="H15009" t="s">
        <v>21775</v>
      </c>
    </row>
    <row r="15010" spans="1:23" x14ac:dyDescent="0.25">
      <c r="A15010">
        <v>7502</v>
      </c>
      <c r="B15010">
        <v>1574</v>
      </c>
      <c r="C15010" t="s">
        <v>700</v>
      </c>
      <c r="D15010" t="s">
        <v>6961</v>
      </c>
      <c r="E15010" t="s">
        <v>123</v>
      </c>
      <c r="F15010" t="s">
        <v>21776</v>
      </c>
      <c r="G15010" t="str">
        <f>"00092314"</f>
        <v>00092314</v>
      </c>
      <c r="H15010">
        <v>605</v>
      </c>
      <c r="I15010">
        <v>0</v>
      </c>
      <c r="J15010">
        <v>0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0</v>
      </c>
      <c r="R15010">
        <v>0</v>
      </c>
      <c r="S15010">
        <v>0</v>
      </c>
      <c r="V15010">
        <v>0</v>
      </c>
      <c r="W15010">
        <v>605</v>
      </c>
    </row>
    <row r="15011" spans="1:23" x14ac:dyDescent="0.25">
      <c r="H15011" t="s">
        <v>21777</v>
      </c>
    </row>
    <row r="15012" spans="1:23" x14ac:dyDescent="0.25">
      <c r="A15012">
        <v>7503</v>
      </c>
      <c r="B15012">
        <v>9772</v>
      </c>
      <c r="C15012" t="s">
        <v>21778</v>
      </c>
      <c r="D15012" t="s">
        <v>140</v>
      </c>
      <c r="E15012" t="s">
        <v>25</v>
      </c>
      <c r="F15012" t="s">
        <v>21779</v>
      </c>
      <c r="G15012" t="str">
        <f>"201511036924"</f>
        <v>201511036924</v>
      </c>
      <c r="H15012">
        <v>605</v>
      </c>
      <c r="I15012">
        <v>0</v>
      </c>
      <c r="J15012">
        <v>0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0</v>
      </c>
      <c r="R15012">
        <v>0</v>
      </c>
      <c r="S15012">
        <v>0</v>
      </c>
      <c r="V15012">
        <v>0</v>
      </c>
      <c r="W15012">
        <v>605</v>
      </c>
    </row>
    <row r="15013" spans="1:23" x14ac:dyDescent="0.25">
      <c r="H15013" t="s">
        <v>21780</v>
      </c>
    </row>
    <row r="15014" spans="1:23" x14ac:dyDescent="0.25">
      <c r="A15014">
        <v>7504</v>
      </c>
      <c r="B15014">
        <v>8635</v>
      </c>
      <c r="C15014" t="s">
        <v>2648</v>
      </c>
      <c r="D15014" t="s">
        <v>614</v>
      </c>
      <c r="E15014" t="s">
        <v>165</v>
      </c>
      <c r="F15014" t="s">
        <v>21781</v>
      </c>
      <c r="G15014" t="str">
        <f>"00056599"</f>
        <v>00056599</v>
      </c>
      <c r="H15014">
        <v>605</v>
      </c>
      <c r="I15014">
        <v>0</v>
      </c>
      <c r="J15014">
        <v>0</v>
      </c>
      <c r="K15014">
        <v>0</v>
      </c>
      <c r="L15014">
        <v>0</v>
      </c>
      <c r="M15014">
        <v>0</v>
      </c>
      <c r="N15014">
        <v>0</v>
      </c>
      <c r="O15014">
        <v>0</v>
      </c>
      <c r="P15014">
        <v>0</v>
      </c>
      <c r="Q15014">
        <v>0</v>
      </c>
      <c r="R15014">
        <v>0</v>
      </c>
      <c r="S15014">
        <v>0</v>
      </c>
      <c r="V15014">
        <v>0</v>
      </c>
      <c r="W15014">
        <v>605</v>
      </c>
    </row>
    <row r="15015" spans="1:23" x14ac:dyDescent="0.25">
      <c r="H15015" t="s">
        <v>21782</v>
      </c>
    </row>
    <row r="15016" spans="1:23" x14ac:dyDescent="0.25">
      <c r="A15016">
        <v>7505</v>
      </c>
      <c r="B15016">
        <v>4556</v>
      </c>
      <c r="C15016" t="s">
        <v>21783</v>
      </c>
      <c r="D15016" t="s">
        <v>6296</v>
      </c>
      <c r="E15016" t="s">
        <v>60</v>
      </c>
      <c r="F15016" t="s">
        <v>21784</v>
      </c>
      <c r="G15016" t="str">
        <f>"201406003071"</f>
        <v>201406003071</v>
      </c>
      <c r="H15016">
        <v>605</v>
      </c>
      <c r="I15016">
        <v>0</v>
      </c>
      <c r="J15016">
        <v>0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0</v>
      </c>
      <c r="R15016">
        <v>0</v>
      </c>
      <c r="S15016">
        <v>0</v>
      </c>
      <c r="V15016">
        <v>2</v>
      </c>
      <c r="W15016">
        <v>605</v>
      </c>
    </row>
    <row r="15017" spans="1:23" x14ac:dyDescent="0.25">
      <c r="H15017" t="s">
        <v>21785</v>
      </c>
    </row>
    <row r="15018" spans="1:23" x14ac:dyDescent="0.25">
      <c r="A15018">
        <v>7506</v>
      </c>
      <c r="B15018">
        <v>7789</v>
      </c>
      <c r="C15018" t="s">
        <v>881</v>
      </c>
      <c r="D15018" t="s">
        <v>83</v>
      </c>
      <c r="E15018" t="s">
        <v>1063</v>
      </c>
      <c r="F15018" t="s">
        <v>21786</v>
      </c>
      <c r="G15018" t="str">
        <f>"00063104"</f>
        <v>00063104</v>
      </c>
      <c r="H15018">
        <v>605</v>
      </c>
      <c r="I15018">
        <v>0</v>
      </c>
      <c r="J15018">
        <v>0</v>
      </c>
      <c r="K15018">
        <v>0</v>
      </c>
      <c r="L15018">
        <v>0</v>
      </c>
      <c r="M15018">
        <v>0</v>
      </c>
      <c r="N15018">
        <v>0</v>
      </c>
      <c r="O15018">
        <v>0</v>
      </c>
      <c r="P15018">
        <v>0</v>
      </c>
      <c r="Q15018">
        <v>0</v>
      </c>
      <c r="R15018">
        <v>0</v>
      </c>
      <c r="S15018">
        <v>0</v>
      </c>
      <c r="V15018">
        <v>1</v>
      </c>
      <c r="W15018">
        <v>605</v>
      </c>
    </row>
    <row r="15019" spans="1:23" x14ac:dyDescent="0.25">
      <c r="H15019" t="s">
        <v>21787</v>
      </c>
    </row>
    <row r="15020" spans="1:23" x14ac:dyDescent="0.25">
      <c r="A15020">
        <v>7507</v>
      </c>
      <c r="B15020">
        <v>4673</v>
      </c>
      <c r="C15020" t="s">
        <v>21788</v>
      </c>
      <c r="D15020" t="s">
        <v>25</v>
      </c>
      <c r="E15020" t="s">
        <v>60</v>
      </c>
      <c r="F15020" t="s">
        <v>21789</v>
      </c>
      <c r="G15020" t="str">
        <f>"201512000467"</f>
        <v>201512000467</v>
      </c>
      <c r="H15020">
        <v>605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0</v>
      </c>
      <c r="O15020">
        <v>0</v>
      </c>
      <c r="P15020">
        <v>0</v>
      </c>
      <c r="Q15020">
        <v>0</v>
      </c>
      <c r="R15020">
        <v>0</v>
      </c>
      <c r="S15020">
        <v>0</v>
      </c>
      <c r="V15020">
        <v>2</v>
      </c>
      <c r="W15020">
        <v>605</v>
      </c>
    </row>
    <row r="15021" spans="1:23" x14ac:dyDescent="0.25">
      <c r="H15021" t="s">
        <v>21790</v>
      </c>
    </row>
    <row r="15022" spans="1:23" x14ac:dyDescent="0.25">
      <c r="A15022">
        <v>7508</v>
      </c>
      <c r="B15022">
        <v>5165</v>
      </c>
      <c r="C15022" t="s">
        <v>21791</v>
      </c>
      <c r="D15022" t="s">
        <v>21792</v>
      </c>
      <c r="E15022" t="s">
        <v>21793</v>
      </c>
      <c r="F15022" t="s">
        <v>21794</v>
      </c>
      <c r="G15022" t="str">
        <f>"201511015453"</f>
        <v>201511015453</v>
      </c>
      <c r="H15022">
        <v>605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0</v>
      </c>
      <c r="V15022">
        <v>0</v>
      </c>
      <c r="W15022">
        <v>605</v>
      </c>
    </row>
    <row r="15023" spans="1:23" x14ac:dyDescent="0.25">
      <c r="H15023" t="s">
        <v>21795</v>
      </c>
    </row>
    <row r="15024" spans="1:23" x14ac:dyDescent="0.25">
      <c r="A15024">
        <v>7509</v>
      </c>
      <c r="B15024">
        <v>9931</v>
      </c>
      <c r="C15024" t="s">
        <v>21796</v>
      </c>
      <c r="D15024" t="s">
        <v>105</v>
      </c>
      <c r="E15024" t="s">
        <v>222</v>
      </c>
      <c r="F15024" t="s">
        <v>21797</v>
      </c>
      <c r="G15024" t="str">
        <f>"201512001449"</f>
        <v>201512001449</v>
      </c>
      <c r="H15024">
        <v>605</v>
      </c>
      <c r="I15024">
        <v>0</v>
      </c>
      <c r="J15024">
        <v>0</v>
      </c>
      <c r="K15024">
        <v>0</v>
      </c>
      <c r="L15024">
        <v>0</v>
      </c>
      <c r="M15024">
        <v>0</v>
      </c>
      <c r="N15024">
        <v>0</v>
      </c>
      <c r="O15024">
        <v>0</v>
      </c>
      <c r="P15024">
        <v>0</v>
      </c>
      <c r="Q15024">
        <v>0</v>
      </c>
      <c r="R15024">
        <v>0</v>
      </c>
      <c r="S15024">
        <v>0</v>
      </c>
      <c r="V15024">
        <v>0</v>
      </c>
      <c r="W15024">
        <v>605</v>
      </c>
    </row>
    <row r="15025" spans="1:23" x14ac:dyDescent="0.25">
      <c r="H15025" t="s">
        <v>21798</v>
      </c>
    </row>
    <row r="15026" spans="1:23" x14ac:dyDescent="0.25">
      <c r="A15026">
        <v>7510</v>
      </c>
      <c r="B15026">
        <v>1166</v>
      </c>
      <c r="C15026" t="s">
        <v>1878</v>
      </c>
      <c r="D15026" t="s">
        <v>603</v>
      </c>
      <c r="E15026" t="s">
        <v>70</v>
      </c>
      <c r="F15026" t="s">
        <v>21799</v>
      </c>
      <c r="G15026" t="str">
        <f>"201508000206"</f>
        <v>201508000206</v>
      </c>
      <c r="H15026">
        <v>605</v>
      </c>
      <c r="I15026">
        <v>0</v>
      </c>
      <c r="J15026">
        <v>0</v>
      </c>
      <c r="K15026">
        <v>0</v>
      </c>
      <c r="L15026">
        <v>0</v>
      </c>
      <c r="M15026">
        <v>0</v>
      </c>
      <c r="N15026">
        <v>0</v>
      </c>
      <c r="O15026">
        <v>0</v>
      </c>
      <c r="P15026">
        <v>0</v>
      </c>
      <c r="Q15026">
        <v>0</v>
      </c>
      <c r="R15026">
        <v>0</v>
      </c>
      <c r="S15026">
        <v>0</v>
      </c>
      <c r="V15026">
        <v>0</v>
      </c>
      <c r="W15026">
        <v>605</v>
      </c>
    </row>
    <row r="15027" spans="1:23" x14ac:dyDescent="0.25">
      <c r="H15027" t="s">
        <v>797</v>
      </c>
    </row>
    <row r="15028" spans="1:23" x14ac:dyDescent="0.25">
      <c r="A15028">
        <v>7511</v>
      </c>
      <c r="B15028">
        <v>2311</v>
      </c>
      <c r="C15028" t="s">
        <v>9715</v>
      </c>
      <c r="D15028" t="s">
        <v>7309</v>
      </c>
      <c r="E15028" t="s">
        <v>459</v>
      </c>
      <c r="F15028" t="s">
        <v>21800</v>
      </c>
      <c r="G15028" t="str">
        <f>"201510002552"</f>
        <v>201510002552</v>
      </c>
      <c r="H15028">
        <v>605</v>
      </c>
      <c r="I15028">
        <v>0</v>
      </c>
      <c r="J15028">
        <v>0</v>
      </c>
      <c r="K15028">
        <v>0</v>
      </c>
      <c r="L15028">
        <v>0</v>
      </c>
      <c r="M15028">
        <v>0</v>
      </c>
      <c r="N15028">
        <v>0</v>
      </c>
      <c r="O15028">
        <v>0</v>
      </c>
      <c r="P15028">
        <v>0</v>
      </c>
      <c r="Q15028">
        <v>0</v>
      </c>
      <c r="R15028">
        <v>0</v>
      </c>
      <c r="S15028">
        <v>0</v>
      </c>
      <c r="V15028">
        <v>0</v>
      </c>
      <c r="W15028">
        <v>605</v>
      </c>
    </row>
    <row r="15029" spans="1:23" x14ac:dyDescent="0.25">
      <c r="H15029" t="s">
        <v>21801</v>
      </c>
    </row>
    <row r="15030" spans="1:23" x14ac:dyDescent="0.25">
      <c r="A15030">
        <v>7512</v>
      </c>
      <c r="B15030">
        <v>1783</v>
      </c>
      <c r="C15030" t="s">
        <v>21802</v>
      </c>
      <c r="D15030" t="s">
        <v>83</v>
      </c>
      <c r="E15030" t="s">
        <v>51</v>
      </c>
      <c r="F15030" t="s">
        <v>21803</v>
      </c>
      <c r="G15030" t="str">
        <f>"201511023411"</f>
        <v>201511023411</v>
      </c>
      <c r="H15030">
        <v>605</v>
      </c>
      <c r="I15030">
        <v>0</v>
      </c>
      <c r="J15030">
        <v>0</v>
      </c>
      <c r="K15030">
        <v>0</v>
      </c>
      <c r="L15030">
        <v>0</v>
      </c>
      <c r="M15030">
        <v>0</v>
      </c>
      <c r="N15030">
        <v>0</v>
      </c>
      <c r="O15030">
        <v>0</v>
      </c>
      <c r="P15030">
        <v>0</v>
      </c>
      <c r="Q15030">
        <v>0</v>
      </c>
      <c r="R15030">
        <v>0</v>
      </c>
      <c r="S15030">
        <v>0</v>
      </c>
      <c r="T15030">
        <v>6</v>
      </c>
      <c r="U15030">
        <v>867</v>
      </c>
      <c r="V15030">
        <v>0</v>
      </c>
      <c r="W15030">
        <v>605</v>
      </c>
    </row>
    <row r="15031" spans="1:23" x14ac:dyDescent="0.25">
      <c r="H15031" t="s">
        <v>21804</v>
      </c>
    </row>
    <row r="15032" spans="1:23" x14ac:dyDescent="0.25">
      <c r="A15032">
        <v>7513</v>
      </c>
      <c r="B15032">
        <v>1783</v>
      </c>
      <c r="C15032" t="s">
        <v>21802</v>
      </c>
      <c r="D15032" t="s">
        <v>83</v>
      </c>
      <c r="E15032" t="s">
        <v>51</v>
      </c>
      <c r="F15032" t="s">
        <v>21803</v>
      </c>
      <c r="G15032" t="str">
        <f>"201511023411"</f>
        <v>201511023411</v>
      </c>
      <c r="H15032">
        <v>605</v>
      </c>
      <c r="I15032">
        <v>0</v>
      </c>
      <c r="J15032">
        <v>0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R15032">
        <v>0</v>
      </c>
      <c r="S15032">
        <v>0</v>
      </c>
      <c r="V15032">
        <v>0</v>
      </c>
      <c r="W15032">
        <v>605</v>
      </c>
    </row>
    <row r="15033" spans="1:23" x14ac:dyDescent="0.25">
      <c r="H15033" t="s">
        <v>21804</v>
      </c>
    </row>
    <row r="15034" spans="1:23" x14ac:dyDescent="0.25">
      <c r="A15034">
        <v>7514</v>
      </c>
      <c r="B15034">
        <v>7269</v>
      </c>
      <c r="C15034" t="s">
        <v>6687</v>
      </c>
      <c r="D15034" t="s">
        <v>326</v>
      </c>
      <c r="E15034" t="s">
        <v>777</v>
      </c>
      <c r="F15034" t="s">
        <v>21805</v>
      </c>
      <c r="G15034" t="str">
        <f>"201512001257"</f>
        <v>201512001257</v>
      </c>
      <c r="H15034">
        <v>605</v>
      </c>
      <c r="I15034">
        <v>0</v>
      </c>
      <c r="J15034">
        <v>0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  <c r="R15034">
        <v>0</v>
      </c>
      <c r="S15034">
        <v>0</v>
      </c>
      <c r="V15034">
        <v>0</v>
      </c>
      <c r="W15034">
        <v>605</v>
      </c>
    </row>
    <row r="15035" spans="1:23" x14ac:dyDescent="0.25">
      <c r="H15035" t="s">
        <v>21806</v>
      </c>
    </row>
    <row r="15036" spans="1:23" x14ac:dyDescent="0.25">
      <c r="A15036">
        <v>7515</v>
      </c>
      <c r="B15036">
        <v>1657</v>
      </c>
      <c r="C15036" t="s">
        <v>21807</v>
      </c>
      <c r="D15036" t="s">
        <v>2851</v>
      </c>
      <c r="E15036" t="s">
        <v>96</v>
      </c>
      <c r="F15036" t="s">
        <v>21808</v>
      </c>
      <c r="G15036" t="str">
        <f>"00024104"</f>
        <v>00024104</v>
      </c>
      <c r="H15036">
        <v>605</v>
      </c>
      <c r="I15036">
        <v>0</v>
      </c>
      <c r="J15036">
        <v>0</v>
      </c>
      <c r="K15036">
        <v>0</v>
      </c>
      <c r="L15036">
        <v>0</v>
      </c>
      <c r="M15036">
        <v>0</v>
      </c>
      <c r="N15036">
        <v>0</v>
      </c>
      <c r="O15036">
        <v>0</v>
      </c>
      <c r="P15036">
        <v>0</v>
      </c>
      <c r="Q15036">
        <v>0</v>
      </c>
      <c r="R15036">
        <v>0</v>
      </c>
      <c r="S15036">
        <v>0</v>
      </c>
      <c r="V15036">
        <v>2</v>
      </c>
      <c r="W15036">
        <v>605</v>
      </c>
    </row>
    <row r="15037" spans="1:23" x14ac:dyDescent="0.25">
      <c r="H15037" t="s">
        <v>21809</v>
      </c>
    </row>
    <row r="15038" spans="1:23" x14ac:dyDescent="0.25">
      <c r="A15038">
        <v>7516</v>
      </c>
      <c r="B15038">
        <v>5404</v>
      </c>
      <c r="C15038" t="s">
        <v>21810</v>
      </c>
      <c r="D15038" t="s">
        <v>51</v>
      </c>
      <c r="E15038" t="s">
        <v>55</v>
      </c>
      <c r="F15038" t="s">
        <v>21811</v>
      </c>
      <c r="G15038" t="str">
        <f>"00084055"</f>
        <v>00084055</v>
      </c>
      <c r="H15038">
        <v>605</v>
      </c>
      <c r="I15038">
        <v>0</v>
      </c>
      <c r="J15038">
        <v>0</v>
      </c>
      <c r="K15038">
        <v>0</v>
      </c>
      <c r="L15038">
        <v>0</v>
      </c>
      <c r="M15038">
        <v>0</v>
      </c>
      <c r="N15038">
        <v>0</v>
      </c>
      <c r="O15038">
        <v>0</v>
      </c>
      <c r="P15038">
        <v>0</v>
      </c>
      <c r="Q15038">
        <v>0</v>
      </c>
      <c r="R15038">
        <v>0</v>
      </c>
      <c r="S15038">
        <v>0</v>
      </c>
      <c r="V15038">
        <v>0</v>
      </c>
      <c r="W15038">
        <v>605</v>
      </c>
    </row>
    <row r="15039" spans="1:23" x14ac:dyDescent="0.25">
      <c r="H15039" t="s">
        <v>21812</v>
      </c>
    </row>
    <row r="15040" spans="1:23" x14ac:dyDescent="0.25">
      <c r="A15040">
        <v>7517</v>
      </c>
      <c r="B15040">
        <v>348</v>
      </c>
      <c r="C15040" t="s">
        <v>21813</v>
      </c>
      <c r="D15040" t="s">
        <v>40</v>
      </c>
      <c r="E15040" t="s">
        <v>32</v>
      </c>
      <c r="F15040" t="s">
        <v>21814</v>
      </c>
      <c r="G15040" t="str">
        <f>"201511036099"</f>
        <v>201511036099</v>
      </c>
      <c r="H15040">
        <v>605</v>
      </c>
      <c r="I15040">
        <v>0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  <c r="R15040">
        <v>0</v>
      </c>
      <c r="S15040">
        <v>0</v>
      </c>
      <c r="V15040">
        <v>1</v>
      </c>
      <c r="W15040">
        <v>605</v>
      </c>
    </row>
    <row r="15041" spans="1:23" x14ac:dyDescent="0.25">
      <c r="H15041" t="s">
        <v>21815</v>
      </c>
    </row>
    <row r="15042" spans="1:23" x14ac:dyDescent="0.25">
      <c r="A15042">
        <v>7518</v>
      </c>
      <c r="B15042">
        <v>10343</v>
      </c>
      <c r="C15042" t="s">
        <v>21816</v>
      </c>
      <c r="D15042" t="s">
        <v>59</v>
      </c>
      <c r="E15042" t="s">
        <v>41</v>
      </c>
      <c r="F15042" t="s">
        <v>21817</v>
      </c>
      <c r="G15042" t="str">
        <f>"00034040"</f>
        <v>00034040</v>
      </c>
      <c r="H15042">
        <v>605</v>
      </c>
      <c r="I15042">
        <v>0</v>
      </c>
      <c r="J15042">
        <v>0</v>
      </c>
      <c r="K15042">
        <v>0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0</v>
      </c>
      <c r="R15042">
        <v>0</v>
      </c>
      <c r="S15042">
        <v>0</v>
      </c>
      <c r="V15042">
        <v>1</v>
      </c>
      <c r="W15042">
        <v>605</v>
      </c>
    </row>
    <row r="15043" spans="1:23" x14ac:dyDescent="0.25">
      <c r="H15043" t="s">
        <v>21818</v>
      </c>
    </row>
    <row r="15044" spans="1:23" x14ac:dyDescent="0.25">
      <c r="A15044">
        <v>7519</v>
      </c>
      <c r="B15044">
        <v>2704</v>
      </c>
      <c r="C15044" t="s">
        <v>20490</v>
      </c>
      <c r="D15044" t="s">
        <v>2036</v>
      </c>
      <c r="E15044" t="s">
        <v>15</v>
      </c>
      <c r="F15044" t="s">
        <v>20905</v>
      </c>
      <c r="G15044" t="str">
        <f>"201511040560"</f>
        <v>201511040560</v>
      </c>
      <c r="H15044">
        <v>605</v>
      </c>
      <c r="I15044">
        <v>0</v>
      </c>
      <c r="J15044">
        <v>0</v>
      </c>
      <c r="K15044">
        <v>0</v>
      </c>
      <c r="L15044">
        <v>0</v>
      </c>
      <c r="M15044">
        <v>0</v>
      </c>
      <c r="N15044">
        <v>0</v>
      </c>
      <c r="O15044">
        <v>0</v>
      </c>
      <c r="P15044">
        <v>0</v>
      </c>
      <c r="Q15044">
        <v>0</v>
      </c>
      <c r="R15044">
        <v>0</v>
      </c>
      <c r="S15044">
        <v>0</v>
      </c>
      <c r="V15044">
        <v>0</v>
      </c>
      <c r="W15044">
        <v>605</v>
      </c>
    </row>
    <row r="15045" spans="1:23" x14ac:dyDescent="0.25">
      <c r="H15045" t="s">
        <v>20906</v>
      </c>
    </row>
    <row r="15046" spans="1:23" x14ac:dyDescent="0.25">
      <c r="A15046">
        <v>7520</v>
      </c>
      <c r="B15046">
        <v>4111</v>
      </c>
      <c r="C15046" t="s">
        <v>1150</v>
      </c>
      <c r="D15046" t="s">
        <v>21819</v>
      </c>
      <c r="E15046" t="s">
        <v>70</v>
      </c>
      <c r="F15046" t="s">
        <v>21820</v>
      </c>
      <c r="G15046" t="str">
        <f>"201511038471"</f>
        <v>201511038471</v>
      </c>
      <c r="H15046">
        <v>605</v>
      </c>
      <c r="I15046">
        <v>0</v>
      </c>
      <c r="J15046">
        <v>0</v>
      </c>
      <c r="K15046">
        <v>0</v>
      </c>
      <c r="L15046">
        <v>0</v>
      </c>
      <c r="M15046">
        <v>0</v>
      </c>
      <c r="N15046">
        <v>0</v>
      </c>
      <c r="O15046">
        <v>0</v>
      </c>
      <c r="P15046">
        <v>0</v>
      </c>
      <c r="Q15046">
        <v>0</v>
      </c>
      <c r="R15046">
        <v>0</v>
      </c>
      <c r="S15046">
        <v>0</v>
      </c>
      <c r="V15046">
        <v>0</v>
      </c>
      <c r="W15046">
        <v>605</v>
      </c>
    </row>
    <row r="15047" spans="1:23" x14ac:dyDescent="0.25">
      <c r="H15047" t="s">
        <v>21821</v>
      </c>
    </row>
    <row r="15048" spans="1:23" x14ac:dyDescent="0.25">
      <c r="A15048">
        <v>7521</v>
      </c>
      <c r="B15048">
        <v>10193</v>
      </c>
      <c r="C15048" t="s">
        <v>13044</v>
      </c>
      <c r="D15048" t="s">
        <v>83</v>
      </c>
      <c r="E15048" t="s">
        <v>60</v>
      </c>
      <c r="F15048" t="s">
        <v>21822</v>
      </c>
      <c r="G15048" t="str">
        <f>"201512003495"</f>
        <v>201512003495</v>
      </c>
      <c r="H15048">
        <v>605</v>
      </c>
      <c r="I15048">
        <v>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0</v>
      </c>
      <c r="Q15048">
        <v>0</v>
      </c>
      <c r="R15048">
        <v>0</v>
      </c>
      <c r="S15048">
        <v>0</v>
      </c>
      <c r="V15048">
        <v>0</v>
      </c>
      <c r="W15048">
        <v>605</v>
      </c>
    </row>
    <row r="15049" spans="1:23" x14ac:dyDescent="0.25">
      <c r="H15049" t="s">
        <v>21823</v>
      </c>
    </row>
    <row r="15050" spans="1:23" x14ac:dyDescent="0.25">
      <c r="A15050">
        <v>7522</v>
      </c>
      <c r="B15050">
        <v>10193</v>
      </c>
      <c r="C15050" t="s">
        <v>13044</v>
      </c>
      <c r="D15050" t="s">
        <v>83</v>
      </c>
      <c r="E15050" t="s">
        <v>60</v>
      </c>
      <c r="F15050" t="s">
        <v>21822</v>
      </c>
      <c r="G15050" t="str">
        <f>"201512003495"</f>
        <v>201512003495</v>
      </c>
      <c r="H15050">
        <v>605</v>
      </c>
      <c r="I15050">
        <v>0</v>
      </c>
      <c r="J15050">
        <v>0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0</v>
      </c>
      <c r="Q15050">
        <v>0</v>
      </c>
      <c r="R15050">
        <v>0</v>
      </c>
      <c r="S15050">
        <v>0</v>
      </c>
      <c r="T15050">
        <v>6</v>
      </c>
      <c r="U15050" t="s">
        <v>2343</v>
      </c>
      <c r="V15050">
        <v>0</v>
      </c>
      <c r="W15050">
        <v>605</v>
      </c>
    </row>
    <row r="15051" spans="1:23" x14ac:dyDescent="0.25">
      <c r="H15051" t="s">
        <v>21823</v>
      </c>
    </row>
    <row r="15052" spans="1:23" x14ac:dyDescent="0.25">
      <c r="A15052">
        <v>7523</v>
      </c>
      <c r="B15052">
        <v>5044</v>
      </c>
      <c r="C15052" t="s">
        <v>21824</v>
      </c>
      <c r="D15052" t="s">
        <v>10585</v>
      </c>
      <c r="E15052" t="s">
        <v>291</v>
      </c>
      <c r="F15052" t="s">
        <v>21825</v>
      </c>
      <c r="G15052" t="str">
        <f>"201511019676"</f>
        <v>201511019676</v>
      </c>
      <c r="H15052">
        <v>605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0</v>
      </c>
      <c r="R15052">
        <v>0</v>
      </c>
      <c r="S15052">
        <v>0</v>
      </c>
      <c r="V15052">
        <v>2</v>
      </c>
      <c r="W15052">
        <v>605</v>
      </c>
    </row>
    <row r="15053" spans="1:23" x14ac:dyDescent="0.25">
      <c r="H15053" t="s">
        <v>21826</v>
      </c>
    </row>
    <row r="15054" spans="1:23" x14ac:dyDescent="0.25">
      <c r="A15054">
        <v>7524</v>
      </c>
      <c r="B15054">
        <v>1958</v>
      </c>
      <c r="C15054" t="s">
        <v>13132</v>
      </c>
      <c r="D15054" t="s">
        <v>96</v>
      </c>
      <c r="E15054" t="s">
        <v>25</v>
      </c>
      <c r="F15054" t="s">
        <v>21827</v>
      </c>
      <c r="G15054" t="str">
        <f>"00027951"</f>
        <v>00027951</v>
      </c>
      <c r="H15054">
        <v>605</v>
      </c>
      <c r="I15054">
        <v>0</v>
      </c>
      <c r="J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  <c r="R15054">
        <v>0</v>
      </c>
      <c r="S15054">
        <v>0</v>
      </c>
      <c r="T15054">
        <v>6</v>
      </c>
      <c r="U15054">
        <v>869</v>
      </c>
      <c r="V15054">
        <v>0</v>
      </c>
      <c r="W15054">
        <v>605</v>
      </c>
    </row>
    <row r="15055" spans="1:23" x14ac:dyDescent="0.25">
      <c r="H15055">
        <v>869</v>
      </c>
    </row>
    <row r="15056" spans="1:23" x14ac:dyDescent="0.25">
      <c r="A15056">
        <v>7525</v>
      </c>
      <c r="B15056">
        <v>2396</v>
      </c>
      <c r="C15056" t="s">
        <v>21828</v>
      </c>
      <c r="D15056" t="s">
        <v>196</v>
      </c>
      <c r="E15056" t="s">
        <v>70</v>
      </c>
      <c r="F15056" t="s">
        <v>21829</v>
      </c>
      <c r="G15056" t="str">
        <f>"00072871"</f>
        <v>00072871</v>
      </c>
      <c r="H15056">
        <v>605</v>
      </c>
      <c r="I15056">
        <v>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0</v>
      </c>
      <c r="Q15056">
        <v>0</v>
      </c>
      <c r="R15056">
        <v>0</v>
      </c>
      <c r="S15056">
        <v>0</v>
      </c>
      <c r="V15056">
        <v>0</v>
      </c>
      <c r="W15056">
        <v>605</v>
      </c>
    </row>
    <row r="15057" spans="1:23" x14ac:dyDescent="0.25">
      <c r="H15057" t="s">
        <v>21830</v>
      </c>
    </row>
    <row r="15058" spans="1:23" x14ac:dyDescent="0.25">
      <c r="A15058">
        <v>7526</v>
      </c>
      <c r="B15058">
        <v>1925</v>
      </c>
      <c r="C15058" t="s">
        <v>21831</v>
      </c>
      <c r="D15058" t="s">
        <v>51</v>
      </c>
      <c r="E15058" t="s">
        <v>60</v>
      </c>
      <c r="F15058" t="s">
        <v>21832</v>
      </c>
      <c r="G15058" t="str">
        <f>"201511014498"</f>
        <v>201511014498</v>
      </c>
      <c r="H15058">
        <v>605</v>
      </c>
      <c r="I15058">
        <v>0</v>
      </c>
      <c r="J15058">
        <v>0</v>
      </c>
      <c r="K15058">
        <v>0</v>
      </c>
      <c r="L15058">
        <v>0</v>
      </c>
      <c r="M15058">
        <v>0</v>
      </c>
      <c r="N15058">
        <v>0</v>
      </c>
      <c r="O15058">
        <v>0</v>
      </c>
      <c r="P15058">
        <v>0</v>
      </c>
      <c r="Q15058">
        <v>0</v>
      </c>
      <c r="R15058">
        <v>0</v>
      </c>
      <c r="S15058">
        <v>0</v>
      </c>
      <c r="V15058">
        <v>0</v>
      </c>
      <c r="W15058">
        <v>605</v>
      </c>
    </row>
    <row r="15059" spans="1:23" x14ac:dyDescent="0.25">
      <c r="H15059" t="s">
        <v>21833</v>
      </c>
    </row>
    <row r="15060" spans="1:23" x14ac:dyDescent="0.25">
      <c r="A15060">
        <v>7527</v>
      </c>
      <c r="B15060">
        <v>59</v>
      </c>
      <c r="C15060" t="s">
        <v>841</v>
      </c>
      <c r="D15060" t="s">
        <v>21834</v>
      </c>
      <c r="E15060" t="s">
        <v>51</v>
      </c>
      <c r="F15060" t="s">
        <v>21835</v>
      </c>
      <c r="G15060" t="str">
        <f>"00005272"</f>
        <v>00005272</v>
      </c>
      <c r="H15060">
        <v>605</v>
      </c>
      <c r="I15060">
        <v>0</v>
      </c>
      <c r="J15060">
        <v>0</v>
      </c>
      <c r="K15060">
        <v>0</v>
      </c>
      <c r="L15060">
        <v>0</v>
      </c>
      <c r="M15060">
        <v>0</v>
      </c>
      <c r="N15060">
        <v>0</v>
      </c>
      <c r="O15060">
        <v>0</v>
      </c>
      <c r="P15060">
        <v>0</v>
      </c>
      <c r="Q15060">
        <v>0</v>
      </c>
      <c r="R15060">
        <v>0</v>
      </c>
      <c r="S15060">
        <v>0</v>
      </c>
      <c r="V15060">
        <v>0</v>
      </c>
      <c r="W15060">
        <v>605</v>
      </c>
    </row>
    <row r="15061" spans="1:23" x14ac:dyDescent="0.25">
      <c r="H15061" t="s">
        <v>21836</v>
      </c>
    </row>
    <row r="15062" spans="1:23" x14ac:dyDescent="0.25">
      <c r="A15062">
        <v>7528</v>
      </c>
      <c r="B15062">
        <v>6181</v>
      </c>
      <c r="C15062" t="s">
        <v>21837</v>
      </c>
      <c r="D15062" t="s">
        <v>690</v>
      </c>
      <c r="E15062" t="s">
        <v>75</v>
      </c>
      <c r="F15062" t="s">
        <v>21838</v>
      </c>
      <c r="G15062" t="str">
        <f>"00025445"</f>
        <v>00025445</v>
      </c>
      <c r="H15062">
        <v>572</v>
      </c>
      <c r="I15062">
        <v>0</v>
      </c>
      <c r="J15062">
        <v>30</v>
      </c>
      <c r="K15062">
        <v>0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0</v>
      </c>
      <c r="R15062">
        <v>0</v>
      </c>
      <c r="S15062">
        <v>0</v>
      </c>
      <c r="V15062">
        <v>0</v>
      </c>
      <c r="W15062">
        <v>602</v>
      </c>
    </row>
    <row r="15063" spans="1:23" x14ac:dyDescent="0.25">
      <c r="H15063" t="s">
        <v>21839</v>
      </c>
    </row>
    <row r="15064" spans="1:23" x14ac:dyDescent="0.25">
      <c r="A15064">
        <v>7529</v>
      </c>
      <c r="B15064">
        <v>5730</v>
      </c>
      <c r="C15064" t="s">
        <v>21840</v>
      </c>
      <c r="D15064" t="s">
        <v>69</v>
      </c>
      <c r="E15064" t="s">
        <v>51</v>
      </c>
      <c r="F15064" t="s">
        <v>21841</v>
      </c>
      <c r="G15064" t="str">
        <f>"201511033979"</f>
        <v>201511033979</v>
      </c>
      <c r="H15064" t="s">
        <v>21842</v>
      </c>
      <c r="I15064">
        <v>0</v>
      </c>
      <c r="J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0</v>
      </c>
      <c r="Q15064">
        <v>0</v>
      </c>
      <c r="R15064">
        <v>0</v>
      </c>
      <c r="S15064">
        <v>0</v>
      </c>
      <c r="V15064">
        <v>0</v>
      </c>
      <c r="W15064" t="s">
        <v>21842</v>
      </c>
    </row>
    <row r="15065" spans="1:23" x14ac:dyDescent="0.25">
      <c r="H15065" t="s">
        <v>21843</v>
      </c>
    </row>
    <row r="15066" spans="1:23" x14ac:dyDescent="0.25">
      <c r="A15066">
        <v>7530</v>
      </c>
      <c r="B15066">
        <v>2374</v>
      </c>
      <c r="C15066" t="s">
        <v>21844</v>
      </c>
      <c r="D15066" t="s">
        <v>191</v>
      </c>
      <c r="E15066" t="s">
        <v>51</v>
      </c>
      <c r="F15066" t="s">
        <v>21845</v>
      </c>
      <c r="G15066" t="str">
        <f>"201511031607"</f>
        <v>201511031607</v>
      </c>
      <c r="H15066" t="s">
        <v>21352</v>
      </c>
      <c r="I15066">
        <v>0</v>
      </c>
      <c r="J15066">
        <v>0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0</v>
      </c>
      <c r="R15066">
        <v>5</v>
      </c>
      <c r="S15066">
        <v>35</v>
      </c>
      <c r="V15066">
        <v>0</v>
      </c>
      <c r="W15066" t="s">
        <v>21846</v>
      </c>
    </row>
    <row r="15067" spans="1:23" x14ac:dyDescent="0.25">
      <c r="H15067" t="s">
        <v>21847</v>
      </c>
    </row>
    <row r="15068" spans="1:23" x14ac:dyDescent="0.25">
      <c r="A15068">
        <v>7531</v>
      </c>
      <c r="B15068">
        <v>3184</v>
      </c>
      <c r="C15068" t="s">
        <v>6254</v>
      </c>
      <c r="D15068" t="s">
        <v>14</v>
      </c>
      <c r="E15068" t="s">
        <v>51</v>
      </c>
      <c r="F15068" t="s">
        <v>21848</v>
      </c>
      <c r="G15068" t="str">
        <f>"201511025762"</f>
        <v>201511025762</v>
      </c>
      <c r="H15068">
        <v>550</v>
      </c>
      <c r="I15068">
        <v>0</v>
      </c>
      <c r="J15068">
        <v>0</v>
      </c>
      <c r="K15068">
        <v>0</v>
      </c>
      <c r="L15068">
        <v>50</v>
      </c>
      <c r="M15068">
        <v>0</v>
      </c>
      <c r="N15068">
        <v>0</v>
      </c>
      <c r="O15068">
        <v>0</v>
      </c>
      <c r="P15068">
        <v>0</v>
      </c>
      <c r="Q15068">
        <v>0</v>
      </c>
      <c r="R15068">
        <v>0</v>
      </c>
      <c r="S15068">
        <v>0</v>
      </c>
      <c r="V15068">
        <v>0</v>
      </c>
      <c r="W15068">
        <v>600</v>
      </c>
    </row>
    <row r="15069" spans="1:23" x14ac:dyDescent="0.25">
      <c r="H15069" t="s">
        <v>21849</v>
      </c>
    </row>
    <row r="15070" spans="1:23" x14ac:dyDescent="0.25">
      <c r="A15070">
        <v>7532</v>
      </c>
      <c r="B15070">
        <v>6482</v>
      </c>
      <c r="C15070" t="s">
        <v>21850</v>
      </c>
      <c r="D15070" t="s">
        <v>496</v>
      </c>
      <c r="E15070" t="s">
        <v>51</v>
      </c>
      <c r="F15070" t="s">
        <v>21851</v>
      </c>
      <c r="G15070" t="str">
        <f>"201510003690"</f>
        <v>201510003690</v>
      </c>
      <c r="H15070">
        <v>550</v>
      </c>
      <c r="I15070">
        <v>0</v>
      </c>
      <c r="J15070">
        <v>50</v>
      </c>
      <c r="K15070">
        <v>0</v>
      </c>
      <c r="L15070">
        <v>0</v>
      </c>
      <c r="M15070">
        <v>0</v>
      </c>
      <c r="N15070">
        <v>0</v>
      </c>
      <c r="O15070">
        <v>0</v>
      </c>
      <c r="P15070">
        <v>0</v>
      </c>
      <c r="Q15070">
        <v>0</v>
      </c>
      <c r="R15070">
        <v>0</v>
      </c>
      <c r="S15070">
        <v>0</v>
      </c>
      <c r="V15070">
        <v>0</v>
      </c>
      <c r="W15070">
        <v>600</v>
      </c>
    </row>
    <row r="15071" spans="1:23" x14ac:dyDescent="0.25">
      <c r="H15071" t="s">
        <v>21852</v>
      </c>
    </row>
    <row r="15072" spans="1:23" x14ac:dyDescent="0.25">
      <c r="A15072">
        <v>7533</v>
      </c>
      <c r="B15072">
        <v>393</v>
      </c>
      <c r="C15072" t="s">
        <v>15552</v>
      </c>
      <c r="D15072" t="s">
        <v>489</v>
      </c>
      <c r="E15072" t="s">
        <v>46</v>
      </c>
      <c r="F15072" t="s">
        <v>20504</v>
      </c>
      <c r="G15072" t="str">
        <f>"201510002933"</f>
        <v>201510002933</v>
      </c>
      <c r="H15072">
        <v>550</v>
      </c>
      <c r="I15072">
        <v>0</v>
      </c>
      <c r="J15072">
        <v>50</v>
      </c>
      <c r="K15072">
        <v>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0</v>
      </c>
      <c r="R15072">
        <v>0</v>
      </c>
      <c r="S15072">
        <v>0</v>
      </c>
      <c r="V15072">
        <v>0</v>
      </c>
      <c r="W15072">
        <v>600</v>
      </c>
    </row>
    <row r="15073" spans="1:23" x14ac:dyDescent="0.25">
      <c r="H15073" t="s">
        <v>20505</v>
      </c>
    </row>
    <row r="15074" spans="1:23" x14ac:dyDescent="0.25">
      <c r="A15074">
        <v>7534</v>
      </c>
      <c r="B15074">
        <v>4274</v>
      </c>
      <c r="C15074" t="s">
        <v>1358</v>
      </c>
      <c r="D15074" t="s">
        <v>59</v>
      </c>
      <c r="E15074" t="s">
        <v>15210</v>
      </c>
      <c r="F15074" t="s">
        <v>21853</v>
      </c>
      <c r="G15074" t="str">
        <f>"00072363"</f>
        <v>00072363</v>
      </c>
      <c r="H15074">
        <v>550</v>
      </c>
      <c r="I15074">
        <v>0</v>
      </c>
      <c r="J15074">
        <v>50</v>
      </c>
      <c r="K15074">
        <v>0</v>
      </c>
      <c r="L15074">
        <v>0</v>
      </c>
      <c r="M15074">
        <v>0</v>
      </c>
      <c r="N15074">
        <v>0</v>
      </c>
      <c r="O15074">
        <v>0</v>
      </c>
      <c r="P15074">
        <v>0</v>
      </c>
      <c r="Q15074">
        <v>0</v>
      </c>
      <c r="R15074">
        <v>0</v>
      </c>
      <c r="S15074">
        <v>0</v>
      </c>
      <c r="V15074">
        <v>1</v>
      </c>
      <c r="W15074">
        <v>600</v>
      </c>
    </row>
    <row r="15075" spans="1:23" x14ac:dyDescent="0.25">
      <c r="H15075" t="s">
        <v>1769</v>
      </c>
    </row>
    <row r="15076" spans="1:23" x14ac:dyDescent="0.25">
      <c r="A15076">
        <v>7535</v>
      </c>
      <c r="B15076">
        <v>3567</v>
      </c>
      <c r="C15076" t="s">
        <v>21854</v>
      </c>
      <c r="D15076" t="s">
        <v>40</v>
      </c>
      <c r="E15076" t="s">
        <v>3479</v>
      </c>
      <c r="F15076" t="s">
        <v>21855</v>
      </c>
      <c r="G15076" t="str">
        <f>"00029142"</f>
        <v>00029142</v>
      </c>
      <c r="H15076" t="s">
        <v>20428</v>
      </c>
      <c r="I15076">
        <v>0</v>
      </c>
      <c r="J15076">
        <v>0</v>
      </c>
      <c r="K15076">
        <v>0</v>
      </c>
      <c r="L15076">
        <v>0</v>
      </c>
      <c r="M15076">
        <v>0</v>
      </c>
      <c r="N15076">
        <v>0</v>
      </c>
      <c r="O15076">
        <v>0</v>
      </c>
      <c r="P15076">
        <v>0</v>
      </c>
      <c r="Q15076">
        <v>0</v>
      </c>
      <c r="R15076">
        <v>0</v>
      </c>
      <c r="S15076">
        <v>0</v>
      </c>
      <c r="V15076">
        <v>1</v>
      </c>
      <c r="W15076" t="s">
        <v>20428</v>
      </c>
    </row>
    <row r="15077" spans="1:23" x14ac:dyDescent="0.25">
      <c r="H15077" t="s">
        <v>21856</v>
      </c>
    </row>
    <row r="15078" spans="1:23" x14ac:dyDescent="0.25">
      <c r="A15078">
        <v>7536</v>
      </c>
      <c r="B15078">
        <v>2169</v>
      </c>
      <c r="C15078" t="s">
        <v>14509</v>
      </c>
      <c r="D15078" t="s">
        <v>21857</v>
      </c>
      <c r="E15078" t="s">
        <v>196</v>
      </c>
      <c r="F15078" t="s">
        <v>21858</v>
      </c>
      <c r="G15078" t="str">
        <f>"201511025248"</f>
        <v>201511025248</v>
      </c>
      <c r="H15078" t="s">
        <v>21859</v>
      </c>
      <c r="I15078">
        <v>0</v>
      </c>
      <c r="J15078">
        <v>0</v>
      </c>
      <c r="K15078">
        <v>0</v>
      </c>
      <c r="L15078">
        <v>0</v>
      </c>
      <c r="M15078">
        <v>0</v>
      </c>
      <c r="N15078">
        <v>0</v>
      </c>
      <c r="O15078">
        <v>0</v>
      </c>
      <c r="P15078">
        <v>0</v>
      </c>
      <c r="Q15078">
        <v>0</v>
      </c>
      <c r="R15078">
        <v>0</v>
      </c>
      <c r="S15078">
        <v>0</v>
      </c>
      <c r="V15078">
        <v>0</v>
      </c>
      <c r="W15078" t="s">
        <v>21859</v>
      </c>
    </row>
    <row r="15079" spans="1:23" x14ac:dyDescent="0.25">
      <c r="H15079">
        <v>818</v>
      </c>
    </row>
    <row r="15080" spans="1:23" x14ac:dyDescent="0.25">
      <c r="A15080">
        <v>7537</v>
      </c>
      <c r="B15080">
        <v>218</v>
      </c>
      <c r="C15080" t="s">
        <v>21860</v>
      </c>
      <c r="D15080" t="s">
        <v>70</v>
      </c>
      <c r="E15080" t="s">
        <v>51</v>
      </c>
      <c r="F15080" t="s">
        <v>21861</v>
      </c>
      <c r="G15080" t="str">
        <f>"00023923"</f>
        <v>00023923</v>
      </c>
      <c r="H15080" t="s">
        <v>21352</v>
      </c>
      <c r="I15080">
        <v>0</v>
      </c>
      <c r="J15080">
        <v>30</v>
      </c>
      <c r="K15080">
        <v>0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0</v>
      </c>
      <c r="R15080">
        <v>0</v>
      </c>
      <c r="S15080">
        <v>0</v>
      </c>
      <c r="V15080">
        <v>0</v>
      </c>
      <c r="W15080" t="s">
        <v>21862</v>
      </c>
    </row>
    <row r="15081" spans="1:23" x14ac:dyDescent="0.25">
      <c r="H15081" t="s">
        <v>21863</v>
      </c>
    </row>
    <row r="15082" spans="1:23" x14ac:dyDescent="0.25">
      <c r="A15082">
        <v>7538</v>
      </c>
      <c r="B15082">
        <v>6130</v>
      </c>
      <c r="C15082" t="s">
        <v>7448</v>
      </c>
      <c r="D15082" t="s">
        <v>244</v>
      </c>
      <c r="E15082" t="s">
        <v>41</v>
      </c>
      <c r="F15082" t="s">
        <v>21864</v>
      </c>
      <c r="G15082" t="str">
        <f>"00102346"</f>
        <v>00102346</v>
      </c>
      <c r="H15082">
        <v>594</v>
      </c>
      <c r="I15082">
        <v>0</v>
      </c>
      <c r="J15082">
        <v>0</v>
      </c>
      <c r="K15082">
        <v>0</v>
      </c>
      <c r="L15082">
        <v>0</v>
      </c>
      <c r="M15082">
        <v>0</v>
      </c>
      <c r="N15082">
        <v>0</v>
      </c>
      <c r="O15082">
        <v>0</v>
      </c>
      <c r="P15082">
        <v>0</v>
      </c>
      <c r="Q15082">
        <v>0</v>
      </c>
      <c r="R15082">
        <v>0</v>
      </c>
      <c r="S15082">
        <v>0</v>
      </c>
      <c r="V15082">
        <v>2</v>
      </c>
      <c r="W15082">
        <v>594</v>
      </c>
    </row>
    <row r="15083" spans="1:23" x14ac:dyDescent="0.25">
      <c r="H15083">
        <v>840</v>
      </c>
    </row>
    <row r="15084" spans="1:23" x14ac:dyDescent="0.25">
      <c r="A15084">
        <v>7539</v>
      </c>
      <c r="B15084">
        <v>8872</v>
      </c>
      <c r="C15084" t="s">
        <v>10067</v>
      </c>
      <c r="D15084" t="s">
        <v>20981</v>
      </c>
      <c r="E15084" t="s">
        <v>4171</v>
      </c>
      <c r="F15084" t="s">
        <v>21865</v>
      </c>
      <c r="G15084" t="str">
        <f>"00045628"</f>
        <v>00045628</v>
      </c>
      <c r="H15084">
        <v>594</v>
      </c>
      <c r="I15084">
        <v>0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0</v>
      </c>
      <c r="R15084">
        <v>0</v>
      </c>
      <c r="S15084">
        <v>0</v>
      </c>
      <c r="V15084">
        <v>1</v>
      </c>
      <c r="W15084">
        <v>594</v>
      </c>
    </row>
    <row r="15085" spans="1:23" x14ac:dyDescent="0.25">
      <c r="H15085" t="s">
        <v>21866</v>
      </c>
    </row>
    <row r="15086" spans="1:23" x14ac:dyDescent="0.25">
      <c r="A15086">
        <v>7540</v>
      </c>
      <c r="B15086">
        <v>1716</v>
      </c>
      <c r="C15086" t="s">
        <v>21867</v>
      </c>
      <c r="D15086" t="s">
        <v>9886</v>
      </c>
      <c r="E15086" t="s">
        <v>15</v>
      </c>
      <c r="F15086" t="s">
        <v>21868</v>
      </c>
      <c r="G15086" t="str">
        <f>"201511030760"</f>
        <v>201511030760</v>
      </c>
      <c r="H15086">
        <v>550</v>
      </c>
      <c r="I15086">
        <v>0</v>
      </c>
      <c r="J15086">
        <v>0</v>
      </c>
      <c r="K15086">
        <v>0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0</v>
      </c>
      <c r="R15086">
        <v>6</v>
      </c>
      <c r="S15086">
        <v>42</v>
      </c>
      <c r="V15086">
        <v>2</v>
      </c>
      <c r="W15086">
        <v>592</v>
      </c>
    </row>
    <row r="15087" spans="1:23" x14ac:dyDescent="0.25">
      <c r="H15087" t="s">
        <v>21869</v>
      </c>
    </row>
    <row r="15088" spans="1:23" x14ac:dyDescent="0.25">
      <c r="A15088">
        <v>7541</v>
      </c>
      <c r="B15088">
        <v>4067</v>
      </c>
      <c r="C15088" t="s">
        <v>2236</v>
      </c>
      <c r="D15088" t="s">
        <v>83</v>
      </c>
      <c r="E15088" t="s">
        <v>70</v>
      </c>
      <c r="F15088" t="s">
        <v>21870</v>
      </c>
      <c r="G15088" t="str">
        <f>"201511038349"</f>
        <v>201511038349</v>
      </c>
      <c r="H15088">
        <v>550</v>
      </c>
      <c r="I15088">
        <v>0</v>
      </c>
      <c r="J15088">
        <v>0</v>
      </c>
      <c r="K15088">
        <v>0</v>
      </c>
      <c r="L15088">
        <v>0</v>
      </c>
      <c r="M15088">
        <v>0</v>
      </c>
      <c r="N15088">
        <v>0</v>
      </c>
      <c r="O15088">
        <v>0</v>
      </c>
      <c r="P15088">
        <v>0</v>
      </c>
      <c r="Q15088">
        <v>0</v>
      </c>
      <c r="R15088">
        <v>6</v>
      </c>
      <c r="S15088">
        <v>42</v>
      </c>
      <c r="V15088">
        <v>2</v>
      </c>
      <c r="W15088">
        <v>592</v>
      </c>
    </row>
    <row r="15089" spans="1:23" x14ac:dyDescent="0.25">
      <c r="H15089" t="s">
        <v>21871</v>
      </c>
    </row>
    <row r="15090" spans="1:23" x14ac:dyDescent="0.25">
      <c r="A15090">
        <v>7542</v>
      </c>
      <c r="B15090">
        <v>4207</v>
      </c>
      <c r="C15090" t="s">
        <v>21872</v>
      </c>
      <c r="D15090" t="s">
        <v>14</v>
      </c>
      <c r="E15090" t="s">
        <v>70</v>
      </c>
      <c r="F15090" t="s">
        <v>21873</v>
      </c>
      <c r="G15090" t="str">
        <f>"201511033062"</f>
        <v>201511033062</v>
      </c>
      <c r="H15090">
        <v>550</v>
      </c>
      <c r="I15090">
        <v>0</v>
      </c>
      <c r="J15090">
        <v>0</v>
      </c>
      <c r="K15090">
        <v>0</v>
      </c>
      <c r="L15090">
        <v>0</v>
      </c>
      <c r="M15090">
        <v>0</v>
      </c>
      <c r="N15090">
        <v>0</v>
      </c>
      <c r="O15090">
        <v>0</v>
      </c>
      <c r="P15090">
        <v>0</v>
      </c>
      <c r="Q15090">
        <v>0</v>
      </c>
      <c r="R15090">
        <v>6</v>
      </c>
      <c r="S15090">
        <v>42</v>
      </c>
      <c r="V15090">
        <v>0</v>
      </c>
      <c r="W15090">
        <v>592</v>
      </c>
    </row>
    <row r="15091" spans="1:23" x14ac:dyDescent="0.25">
      <c r="H15091" t="s">
        <v>21874</v>
      </c>
    </row>
    <row r="15092" spans="1:23" x14ac:dyDescent="0.25">
      <c r="A15092">
        <v>7543</v>
      </c>
      <c r="B15092">
        <v>6713</v>
      </c>
      <c r="C15092" t="s">
        <v>13661</v>
      </c>
      <c r="D15092" t="s">
        <v>5929</v>
      </c>
      <c r="E15092" t="s">
        <v>162</v>
      </c>
      <c r="F15092" t="s">
        <v>21875</v>
      </c>
      <c r="G15092" t="str">
        <f>"201511036706"</f>
        <v>201511036706</v>
      </c>
      <c r="H15092" t="s">
        <v>20631</v>
      </c>
      <c r="I15092">
        <v>0</v>
      </c>
      <c r="J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0</v>
      </c>
      <c r="Q15092">
        <v>0</v>
      </c>
      <c r="R15092">
        <v>0</v>
      </c>
      <c r="S15092">
        <v>0</v>
      </c>
      <c r="V15092">
        <v>1</v>
      </c>
      <c r="W15092" t="s">
        <v>20631</v>
      </c>
    </row>
    <row r="15093" spans="1:23" x14ac:dyDescent="0.25">
      <c r="H15093" t="s">
        <v>21876</v>
      </c>
    </row>
    <row r="15094" spans="1:23" x14ac:dyDescent="0.25">
      <c r="A15094">
        <v>7544</v>
      </c>
      <c r="B15094">
        <v>3865</v>
      </c>
      <c r="C15094" t="s">
        <v>3983</v>
      </c>
      <c r="D15094" t="s">
        <v>326</v>
      </c>
      <c r="E15094" t="s">
        <v>60</v>
      </c>
      <c r="F15094" t="s">
        <v>21877</v>
      </c>
      <c r="G15094" t="str">
        <f>"201511030699"</f>
        <v>201511030699</v>
      </c>
      <c r="H15094" t="s">
        <v>20631</v>
      </c>
      <c r="I15094">
        <v>0</v>
      </c>
      <c r="J15094">
        <v>0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0</v>
      </c>
      <c r="Q15094">
        <v>0</v>
      </c>
      <c r="R15094">
        <v>0</v>
      </c>
      <c r="S15094">
        <v>0</v>
      </c>
      <c r="V15094">
        <v>0</v>
      </c>
      <c r="W15094" t="s">
        <v>20631</v>
      </c>
    </row>
    <row r="15095" spans="1:23" x14ac:dyDescent="0.25">
      <c r="H15095" t="s">
        <v>21878</v>
      </c>
    </row>
    <row r="15096" spans="1:23" x14ac:dyDescent="0.25">
      <c r="A15096">
        <v>7545</v>
      </c>
      <c r="B15096">
        <v>5932</v>
      </c>
      <c r="C15096" t="s">
        <v>21879</v>
      </c>
      <c r="D15096" t="s">
        <v>295</v>
      </c>
      <c r="E15096" t="s">
        <v>51</v>
      </c>
      <c r="F15096" t="s">
        <v>21880</v>
      </c>
      <c r="G15096" t="str">
        <f>"201511024041"</f>
        <v>201511024041</v>
      </c>
      <c r="H15096" t="s">
        <v>20631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0</v>
      </c>
      <c r="Q15096">
        <v>0</v>
      </c>
      <c r="R15096">
        <v>0</v>
      </c>
      <c r="S15096">
        <v>0</v>
      </c>
      <c r="V15096">
        <v>1</v>
      </c>
      <c r="W15096" t="s">
        <v>20631</v>
      </c>
    </row>
    <row r="15097" spans="1:23" x14ac:dyDescent="0.25">
      <c r="H15097" t="s">
        <v>21881</v>
      </c>
    </row>
    <row r="15098" spans="1:23" x14ac:dyDescent="0.25">
      <c r="A15098">
        <v>7546</v>
      </c>
      <c r="B15098">
        <v>7402</v>
      </c>
      <c r="C15098" t="s">
        <v>21882</v>
      </c>
      <c r="D15098" t="s">
        <v>60</v>
      </c>
      <c r="E15098" t="s">
        <v>196</v>
      </c>
      <c r="F15098" t="s">
        <v>21883</v>
      </c>
      <c r="G15098" t="str">
        <f>"00074133"</f>
        <v>00074133</v>
      </c>
      <c r="H15098" t="s">
        <v>20631</v>
      </c>
      <c r="I15098">
        <v>0</v>
      </c>
      <c r="J15098">
        <v>0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  <c r="R15098">
        <v>0</v>
      </c>
      <c r="S15098">
        <v>0</v>
      </c>
      <c r="V15098">
        <v>2</v>
      </c>
      <c r="W15098" t="s">
        <v>20631</v>
      </c>
    </row>
    <row r="15099" spans="1:23" x14ac:dyDescent="0.25">
      <c r="H15099">
        <v>862</v>
      </c>
    </row>
    <row r="15100" spans="1:23" x14ac:dyDescent="0.25">
      <c r="A15100">
        <v>7547</v>
      </c>
      <c r="B15100">
        <v>5380</v>
      </c>
      <c r="C15100" t="s">
        <v>21884</v>
      </c>
      <c r="D15100" t="s">
        <v>21885</v>
      </c>
      <c r="E15100" t="s">
        <v>21886</v>
      </c>
      <c r="F15100" t="s">
        <v>21887</v>
      </c>
      <c r="G15100" t="str">
        <f>"00089345"</f>
        <v>00089345</v>
      </c>
      <c r="H15100">
        <v>583</v>
      </c>
      <c r="I15100">
        <v>0</v>
      </c>
      <c r="J15100">
        <v>0</v>
      </c>
      <c r="K15100">
        <v>0</v>
      </c>
      <c r="L15100">
        <v>0</v>
      </c>
      <c r="M15100">
        <v>0</v>
      </c>
      <c r="N15100">
        <v>0</v>
      </c>
      <c r="O15100">
        <v>0</v>
      </c>
      <c r="P15100">
        <v>0</v>
      </c>
      <c r="Q15100">
        <v>0</v>
      </c>
      <c r="R15100">
        <v>0</v>
      </c>
      <c r="S15100">
        <v>0</v>
      </c>
      <c r="V15100">
        <v>2</v>
      </c>
      <c r="W15100">
        <v>583</v>
      </c>
    </row>
    <row r="15101" spans="1:23" x14ac:dyDescent="0.25">
      <c r="H15101" t="s">
        <v>2345</v>
      </c>
    </row>
    <row r="15102" spans="1:23" x14ac:dyDescent="0.25">
      <c r="A15102">
        <v>7548</v>
      </c>
      <c r="B15102">
        <v>7773</v>
      </c>
      <c r="C15102" t="s">
        <v>2622</v>
      </c>
      <c r="D15102" t="s">
        <v>24</v>
      </c>
      <c r="E15102" t="s">
        <v>213</v>
      </c>
      <c r="F15102">
        <v>704153</v>
      </c>
      <c r="G15102" t="str">
        <f>"00050934"</f>
        <v>00050934</v>
      </c>
      <c r="H15102">
        <v>539</v>
      </c>
      <c r="I15102">
        <v>0</v>
      </c>
      <c r="J15102">
        <v>0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0</v>
      </c>
      <c r="Q15102">
        <v>0</v>
      </c>
      <c r="R15102">
        <v>6</v>
      </c>
      <c r="S15102">
        <v>42</v>
      </c>
      <c r="V15102">
        <v>0</v>
      </c>
      <c r="W15102">
        <v>581</v>
      </c>
    </row>
    <row r="15103" spans="1:23" x14ac:dyDescent="0.25">
      <c r="H15103" t="s">
        <v>21888</v>
      </c>
    </row>
    <row r="15104" spans="1:23" x14ac:dyDescent="0.25">
      <c r="A15104">
        <v>7549</v>
      </c>
      <c r="B15104">
        <v>3168</v>
      </c>
      <c r="C15104" t="s">
        <v>19293</v>
      </c>
      <c r="D15104" t="s">
        <v>21889</v>
      </c>
      <c r="E15104" t="s">
        <v>96</v>
      </c>
      <c r="F15104" t="s">
        <v>21890</v>
      </c>
      <c r="G15104" t="str">
        <f>"00088049"</f>
        <v>00088049</v>
      </c>
      <c r="H15104">
        <v>550</v>
      </c>
      <c r="I15104">
        <v>0</v>
      </c>
      <c r="J15104">
        <v>30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</v>
      </c>
      <c r="Q15104">
        <v>0</v>
      </c>
      <c r="R15104">
        <v>0</v>
      </c>
      <c r="S15104">
        <v>0</v>
      </c>
      <c r="V15104">
        <v>0</v>
      </c>
      <c r="W15104">
        <v>580</v>
      </c>
    </row>
    <row r="15105" spans="1:23" x14ac:dyDescent="0.25">
      <c r="H15105" t="s">
        <v>21891</v>
      </c>
    </row>
    <row r="15106" spans="1:23" x14ac:dyDescent="0.25">
      <c r="A15106">
        <v>7550</v>
      </c>
      <c r="B15106">
        <v>4617</v>
      </c>
      <c r="C15106" t="s">
        <v>7562</v>
      </c>
      <c r="D15106" t="s">
        <v>2353</v>
      </c>
      <c r="E15106" t="s">
        <v>192</v>
      </c>
      <c r="F15106" t="s">
        <v>21892</v>
      </c>
      <c r="G15106" t="str">
        <f>"201512000479"</f>
        <v>201512000479</v>
      </c>
      <c r="H15106">
        <v>550</v>
      </c>
      <c r="I15106">
        <v>0</v>
      </c>
      <c r="J15106">
        <v>30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  <c r="R15106">
        <v>0</v>
      </c>
      <c r="S15106">
        <v>0</v>
      </c>
      <c r="V15106">
        <v>0</v>
      </c>
      <c r="W15106">
        <v>580</v>
      </c>
    </row>
    <row r="15107" spans="1:23" x14ac:dyDescent="0.25">
      <c r="H15107" t="s">
        <v>21893</v>
      </c>
    </row>
    <row r="15108" spans="1:23" x14ac:dyDescent="0.25">
      <c r="A15108">
        <v>7551</v>
      </c>
      <c r="B15108">
        <v>5991</v>
      </c>
      <c r="C15108" t="s">
        <v>21894</v>
      </c>
      <c r="D15108" t="s">
        <v>360</v>
      </c>
      <c r="E15108" t="s">
        <v>75</v>
      </c>
      <c r="F15108" t="s">
        <v>21895</v>
      </c>
      <c r="G15108" t="str">
        <f>"201511027521"</f>
        <v>201511027521</v>
      </c>
      <c r="H15108">
        <v>550</v>
      </c>
      <c r="I15108">
        <v>0</v>
      </c>
      <c r="J15108">
        <v>30</v>
      </c>
      <c r="K15108">
        <v>0</v>
      </c>
      <c r="L15108">
        <v>0</v>
      </c>
      <c r="M15108">
        <v>0</v>
      </c>
      <c r="N15108">
        <v>0</v>
      </c>
      <c r="O15108">
        <v>0</v>
      </c>
      <c r="P15108">
        <v>0</v>
      </c>
      <c r="Q15108">
        <v>0</v>
      </c>
      <c r="R15108">
        <v>0</v>
      </c>
      <c r="S15108">
        <v>0</v>
      </c>
      <c r="V15108">
        <v>0</v>
      </c>
      <c r="W15108">
        <v>580</v>
      </c>
    </row>
    <row r="15109" spans="1:23" x14ac:dyDescent="0.25">
      <c r="H15109" t="s">
        <v>735</v>
      </c>
    </row>
    <row r="15110" spans="1:23" x14ac:dyDescent="0.25">
      <c r="A15110">
        <v>7552</v>
      </c>
      <c r="B15110">
        <v>26</v>
      </c>
      <c r="C15110" t="s">
        <v>6930</v>
      </c>
      <c r="D15110" t="s">
        <v>383</v>
      </c>
      <c r="E15110" t="s">
        <v>70</v>
      </c>
      <c r="F15110" t="s">
        <v>21728</v>
      </c>
      <c r="G15110" t="str">
        <f>"201511037828"</f>
        <v>201511037828</v>
      </c>
      <c r="H15110">
        <v>550</v>
      </c>
      <c r="I15110">
        <v>0</v>
      </c>
      <c r="J15110">
        <v>30</v>
      </c>
      <c r="K15110">
        <v>0</v>
      </c>
      <c r="L15110">
        <v>0</v>
      </c>
      <c r="M15110">
        <v>0</v>
      </c>
      <c r="N15110">
        <v>0</v>
      </c>
      <c r="O15110">
        <v>0</v>
      </c>
      <c r="P15110">
        <v>0</v>
      </c>
      <c r="Q15110">
        <v>0</v>
      </c>
      <c r="R15110">
        <v>0</v>
      </c>
      <c r="S15110">
        <v>0</v>
      </c>
      <c r="V15110">
        <v>0</v>
      </c>
      <c r="W15110">
        <v>580</v>
      </c>
    </row>
    <row r="15111" spans="1:23" x14ac:dyDescent="0.25">
      <c r="H15111" t="s">
        <v>21729</v>
      </c>
    </row>
    <row r="15112" spans="1:23" x14ac:dyDescent="0.25">
      <c r="A15112">
        <v>7553</v>
      </c>
      <c r="B15112">
        <v>901</v>
      </c>
      <c r="C15112" t="s">
        <v>13967</v>
      </c>
      <c r="D15112" t="s">
        <v>9019</v>
      </c>
      <c r="E15112" t="s">
        <v>25</v>
      </c>
      <c r="F15112" t="s">
        <v>21896</v>
      </c>
      <c r="G15112" t="str">
        <f>"201511041783"</f>
        <v>201511041783</v>
      </c>
      <c r="H15112">
        <v>550</v>
      </c>
      <c r="I15112">
        <v>0</v>
      </c>
      <c r="J15112">
        <v>0</v>
      </c>
      <c r="K15112">
        <v>0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0</v>
      </c>
      <c r="R15112">
        <v>4</v>
      </c>
      <c r="S15112">
        <v>28</v>
      </c>
      <c r="V15112">
        <v>1</v>
      </c>
      <c r="W15112">
        <v>578</v>
      </c>
    </row>
    <row r="15113" spans="1:23" x14ac:dyDescent="0.25">
      <c r="H15113" t="s">
        <v>21897</v>
      </c>
    </row>
    <row r="15114" spans="1:23" x14ac:dyDescent="0.25">
      <c r="A15114">
        <v>7554</v>
      </c>
      <c r="B15114">
        <v>3173</v>
      </c>
      <c r="C15114" t="s">
        <v>21898</v>
      </c>
      <c r="D15114" t="s">
        <v>24</v>
      </c>
      <c r="E15114" t="s">
        <v>4848</v>
      </c>
      <c r="F15114" t="s">
        <v>21899</v>
      </c>
      <c r="G15114" t="str">
        <f>"00088674"</f>
        <v>00088674</v>
      </c>
      <c r="H15114">
        <v>506</v>
      </c>
      <c r="I15114">
        <v>0</v>
      </c>
      <c r="J15114">
        <v>30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0</v>
      </c>
      <c r="R15114">
        <v>6</v>
      </c>
      <c r="S15114">
        <v>42</v>
      </c>
      <c r="V15114">
        <v>0</v>
      </c>
      <c r="W15114">
        <v>578</v>
      </c>
    </row>
    <row r="15115" spans="1:23" x14ac:dyDescent="0.25">
      <c r="H15115" t="s">
        <v>21900</v>
      </c>
    </row>
    <row r="15116" spans="1:23" x14ac:dyDescent="0.25">
      <c r="A15116">
        <v>7555</v>
      </c>
      <c r="B15116">
        <v>3165</v>
      </c>
      <c r="C15116" t="s">
        <v>21901</v>
      </c>
      <c r="D15116" t="s">
        <v>505</v>
      </c>
      <c r="E15116" t="s">
        <v>60</v>
      </c>
      <c r="F15116" t="s">
        <v>21902</v>
      </c>
      <c r="G15116" t="str">
        <f>"00019246"</f>
        <v>00019246</v>
      </c>
      <c r="H15116" t="s">
        <v>16028</v>
      </c>
      <c r="I15116">
        <v>0</v>
      </c>
      <c r="J15116">
        <v>0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  <c r="R15116">
        <v>0</v>
      </c>
      <c r="S15116">
        <v>0</v>
      </c>
      <c r="V15116">
        <v>0</v>
      </c>
      <c r="W15116" t="s">
        <v>16028</v>
      </c>
    </row>
    <row r="15117" spans="1:23" x14ac:dyDescent="0.25">
      <c r="H15117">
        <v>876</v>
      </c>
    </row>
    <row r="15118" spans="1:23" x14ac:dyDescent="0.25">
      <c r="A15118">
        <v>7556</v>
      </c>
      <c r="B15118">
        <v>2878</v>
      </c>
      <c r="C15118" t="s">
        <v>21903</v>
      </c>
      <c r="D15118" t="s">
        <v>83</v>
      </c>
      <c r="E15118" t="s">
        <v>75</v>
      </c>
      <c r="F15118" t="s">
        <v>21904</v>
      </c>
      <c r="G15118" t="str">
        <f>"00020435"</f>
        <v>00020435</v>
      </c>
      <c r="H15118">
        <v>572</v>
      </c>
      <c r="I15118">
        <v>0</v>
      </c>
      <c r="J15118">
        <v>0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0</v>
      </c>
      <c r="Q15118">
        <v>0</v>
      </c>
      <c r="R15118">
        <v>0</v>
      </c>
      <c r="S15118">
        <v>0</v>
      </c>
      <c r="V15118">
        <v>0</v>
      </c>
      <c r="W15118">
        <v>572</v>
      </c>
    </row>
    <row r="15119" spans="1:23" x14ac:dyDescent="0.25">
      <c r="H15119" t="s">
        <v>21905</v>
      </c>
    </row>
    <row r="15120" spans="1:23" x14ac:dyDescent="0.25">
      <c r="A15120">
        <v>7557</v>
      </c>
      <c r="B15120">
        <v>4151</v>
      </c>
      <c r="C15120" t="s">
        <v>21179</v>
      </c>
      <c r="D15120" t="s">
        <v>31</v>
      </c>
      <c r="E15120" t="s">
        <v>15</v>
      </c>
      <c r="F15120" t="s">
        <v>21906</v>
      </c>
      <c r="G15120" t="str">
        <f>"00049307"</f>
        <v>00049307</v>
      </c>
      <c r="H15120">
        <v>572</v>
      </c>
      <c r="I15120">
        <v>0</v>
      </c>
      <c r="J15120">
        <v>0</v>
      </c>
      <c r="K15120">
        <v>0</v>
      </c>
      <c r="L15120">
        <v>0</v>
      </c>
      <c r="M15120">
        <v>0</v>
      </c>
      <c r="N15120">
        <v>0</v>
      </c>
      <c r="O15120">
        <v>0</v>
      </c>
      <c r="P15120">
        <v>0</v>
      </c>
      <c r="Q15120">
        <v>0</v>
      </c>
      <c r="R15120">
        <v>0</v>
      </c>
      <c r="S15120">
        <v>0</v>
      </c>
      <c r="V15120">
        <v>1</v>
      </c>
      <c r="W15120">
        <v>572</v>
      </c>
    </row>
    <row r="15121" spans="1:23" x14ac:dyDescent="0.25">
      <c r="H15121" t="s">
        <v>21907</v>
      </c>
    </row>
    <row r="15122" spans="1:23" x14ac:dyDescent="0.25">
      <c r="A15122">
        <v>7558</v>
      </c>
      <c r="B15122">
        <v>2610</v>
      </c>
      <c r="C15122" t="s">
        <v>2063</v>
      </c>
      <c r="D15122" t="s">
        <v>187</v>
      </c>
      <c r="E15122" t="s">
        <v>196</v>
      </c>
      <c r="F15122" t="s">
        <v>21908</v>
      </c>
      <c r="G15122" t="str">
        <f>"201511013504"</f>
        <v>201511013504</v>
      </c>
      <c r="H15122">
        <v>572</v>
      </c>
      <c r="I15122">
        <v>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0</v>
      </c>
      <c r="P15122">
        <v>0</v>
      </c>
      <c r="Q15122">
        <v>0</v>
      </c>
      <c r="R15122">
        <v>0</v>
      </c>
      <c r="S15122">
        <v>0</v>
      </c>
      <c r="V15122">
        <v>0</v>
      </c>
      <c r="W15122">
        <v>572</v>
      </c>
    </row>
    <row r="15123" spans="1:23" x14ac:dyDescent="0.25">
      <c r="H15123" t="s">
        <v>21909</v>
      </c>
    </row>
    <row r="15124" spans="1:23" x14ac:dyDescent="0.25">
      <c r="A15124">
        <v>7559</v>
      </c>
      <c r="B15124">
        <v>969</v>
      </c>
      <c r="C15124" t="s">
        <v>21910</v>
      </c>
      <c r="D15124" t="s">
        <v>21911</v>
      </c>
      <c r="E15124" t="s">
        <v>13391</v>
      </c>
      <c r="F15124">
        <v>10274248</v>
      </c>
      <c r="G15124" t="str">
        <f>"00084228"</f>
        <v>00084228</v>
      </c>
      <c r="H15124">
        <v>495</v>
      </c>
      <c r="I15124">
        <v>0</v>
      </c>
      <c r="J15124">
        <v>30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0</v>
      </c>
      <c r="Q15124">
        <v>0</v>
      </c>
      <c r="R15124">
        <v>6</v>
      </c>
      <c r="S15124">
        <v>42</v>
      </c>
      <c r="V15124">
        <v>0</v>
      </c>
      <c r="W15124">
        <v>567</v>
      </c>
    </row>
    <row r="15125" spans="1:23" x14ac:dyDescent="0.25">
      <c r="H15125">
        <v>865</v>
      </c>
    </row>
    <row r="15126" spans="1:23" x14ac:dyDescent="0.25">
      <c r="A15126">
        <v>7560</v>
      </c>
      <c r="B15126">
        <v>3241</v>
      </c>
      <c r="C15126" t="s">
        <v>21912</v>
      </c>
      <c r="D15126" t="s">
        <v>83</v>
      </c>
      <c r="E15126" t="s">
        <v>15</v>
      </c>
      <c r="F15126" t="s">
        <v>21913</v>
      </c>
      <c r="G15126" t="str">
        <f>"00049995"</f>
        <v>00049995</v>
      </c>
      <c r="H15126" t="s">
        <v>21352</v>
      </c>
      <c r="I15126">
        <v>0</v>
      </c>
      <c r="J15126">
        <v>0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  <c r="R15126">
        <v>0</v>
      </c>
      <c r="S15126">
        <v>0</v>
      </c>
      <c r="V15126">
        <v>0</v>
      </c>
      <c r="W15126" t="s">
        <v>21352</v>
      </c>
    </row>
    <row r="15127" spans="1:23" x14ac:dyDescent="0.25">
      <c r="H15127" t="s">
        <v>21914</v>
      </c>
    </row>
    <row r="15128" spans="1:23" x14ac:dyDescent="0.25">
      <c r="A15128">
        <v>7561</v>
      </c>
      <c r="B15128">
        <v>4513</v>
      </c>
      <c r="C15128" t="s">
        <v>21915</v>
      </c>
      <c r="D15128" t="s">
        <v>55</v>
      </c>
      <c r="E15128" t="s">
        <v>60</v>
      </c>
      <c r="F15128" t="s">
        <v>21916</v>
      </c>
      <c r="G15128" t="str">
        <f>"00005856"</f>
        <v>00005856</v>
      </c>
      <c r="H15128" t="s">
        <v>21352</v>
      </c>
      <c r="I15128">
        <v>0</v>
      </c>
      <c r="J15128">
        <v>0</v>
      </c>
      <c r="K15128">
        <v>0</v>
      </c>
      <c r="L15128">
        <v>0</v>
      </c>
      <c r="M15128">
        <v>0</v>
      </c>
      <c r="N15128">
        <v>0</v>
      </c>
      <c r="O15128">
        <v>0</v>
      </c>
      <c r="P15128">
        <v>0</v>
      </c>
      <c r="Q15128">
        <v>0</v>
      </c>
      <c r="R15128">
        <v>0</v>
      </c>
      <c r="S15128">
        <v>0</v>
      </c>
      <c r="V15128">
        <v>0</v>
      </c>
      <c r="W15128" t="s">
        <v>21352</v>
      </c>
    </row>
    <row r="15129" spans="1:23" x14ac:dyDescent="0.25">
      <c r="H15129" t="s">
        <v>21917</v>
      </c>
    </row>
    <row r="15130" spans="1:23" x14ac:dyDescent="0.25">
      <c r="A15130">
        <v>7562</v>
      </c>
      <c r="B15130">
        <v>715</v>
      </c>
      <c r="C15130" t="s">
        <v>21743</v>
      </c>
      <c r="D15130" t="s">
        <v>32</v>
      </c>
      <c r="E15130" t="s">
        <v>192</v>
      </c>
      <c r="F15130" t="s">
        <v>21744</v>
      </c>
      <c r="G15130" t="str">
        <f>"201511022122"</f>
        <v>201511022122</v>
      </c>
      <c r="H15130" t="s">
        <v>21352</v>
      </c>
      <c r="I15130">
        <v>0</v>
      </c>
      <c r="J15130">
        <v>0</v>
      </c>
      <c r="K15130">
        <v>0</v>
      </c>
      <c r="L15130">
        <v>0</v>
      </c>
      <c r="M15130">
        <v>0</v>
      </c>
      <c r="N15130">
        <v>0</v>
      </c>
      <c r="O15130">
        <v>0</v>
      </c>
      <c r="P15130">
        <v>0</v>
      </c>
      <c r="Q15130">
        <v>0</v>
      </c>
      <c r="R15130">
        <v>0</v>
      </c>
      <c r="S15130">
        <v>0</v>
      </c>
      <c r="V15130">
        <v>0</v>
      </c>
      <c r="W15130" t="s">
        <v>21352</v>
      </c>
    </row>
    <row r="15131" spans="1:23" x14ac:dyDescent="0.25">
      <c r="H15131" t="s">
        <v>21745</v>
      </c>
    </row>
    <row r="15132" spans="1:23" x14ac:dyDescent="0.25">
      <c r="A15132">
        <v>7563</v>
      </c>
      <c r="B15132">
        <v>6960</v>
      </c>
      <c r="C15132" t="s">
        <v>21918</v>
      </c>
      <c r="D15132" t="s">
        <v>977</v>
      </c>
      <c r="E15132" t="s">
        <v>21919</v>
      </c>
      <c r="F15132" t="s">
        <v>21920</v>
      </c>
      <c r="G15132" t="str">
        <f>"00027833"</f>
        <v>00027833</v>
      </c>
      <c r="H15132">
        <v>561</v>
      </c>
      <c r="I15132">
        <v>0</v>
      </c>
      <c r="J15132">
        <v>0</v>
      </c>
      <c r="K15132">
        <v>0</v>
      </c>
      <c r="L15132">
        <v>0</v>
      </c>
      <c r="M15132">
        <v>0</v>
      </c>
      <c r="N15132">
        <v>0</v>
      </c>
      <c r="O15132">
        <v>0</v>
      </c>
      <c r="P15132">
        <v>0</v>
      </c>
      <c r="Q15132">
        <v>0</v>
      </c>
      <c r="R15132">
        <v>0</v>
      </c>
      <c r="S15132">
        <v>0</v>
      </c>
      <c r="V15132">
        <v>0</v>
      </c>
      <c r="W15132">
        <v>561</v>
      </c>
    </row>
    <row r="15133" spans="1:23" x14ac:dyDescent="0.25">
      <c r="H15133" t="s">
        <v>4857</v>
      </c>
    </row>
    <row r="15134" spans="1:23" x14ac:dyDescent="0.25">
      <c r="A15134">
        <v>7564</v>
      </c>
      <c r="B15134">
        <v>516</v>
      </c>
      <c r="C15134" t="s">
        <v>1150</v>
      </c>
      <c r="D15134" t="s">
        <v>50</v>
      </c>
      <c r="E15134" t="s">
        <v>60</v>
      </c>
      <c r="G15134" t="str">
        <f>"00030442"</f>
        <v>00030442</v>
      </c>
      <c r="H15134">
        <v>561</v>
      </c>
      <c r="I15134">
        <v>0</v>
      </c>
      <c r="J15134">
        <v>0</v>
      </c>
      <c r="K15134">
        <v>0</v>
      </c>
      <c r="L15134">
        <v>0</v>
      </c>
      <c r="M15134">
        <v>0</v>
      </c>
      <c r="N15134">
        <v>0</v>
      </c>
      <c r="O15134">
        <v>0</v>
      </c>
      <c r="P15134">
        <v>0</v>
      </c>
      <c r="Q15134">
        <v>0</v>
      </c>
      <c r="R15134">
        <v>0</v>
      </c>
      <c r="S15134">
        <v>0</v>
      </c>
      <c r="V15134">
        <v>1</v>
      </c>
      <c r="W15134">
        <v>561</v>
      </c>
    </row>
    <row r="15135" spans="1:23" x14ac:dyDescent="0.25">
      <c r="H15135" t="s">
        <v>48</v>
      </c>
    </row>
    <row r="15136" spans="1:23" x14ac:dyDescent="0.25">
      <c r="A15136">
        <v>7565</v>
      </c>
      <c r="B15136">
        <v>6615</v>
      </c>
      <c r="C15136" t="s">
        <v>4643</v>
      </c>
      <c r="D15136" t="s">
        <v>614</v>
      </c>
      <c r="E15136" t="s">
        <v>55</v>
      </c>
      <c r="F15136" t="s">
        <v>21921</v>
      </c>
      <c r="G15136" t="str">
        <f>"00050417"</f>
        <v>00050417</v>
      </c>
      <c r="H15136" t="s">
        <v>21922</v>
      </c>
      <c r="I15136">
        <v>0</v>
      </c>
      <c r="J15136">
        <v>0</v>
      </c>
      <c r="K15136">
        <v>0</v>
      </c>
      <c r="L15136">
        <v>0</v>
      </c>
      <c r="M15136">
        <v>0</v>
      </c>
      <c r="N15136">
        <v>0</v>
      </c>
      <c r="O15136">
        <v>0</v>
      </c>
      <c r="P15136">
        <v>0</v>
      </c>
      <c r="Q15136">
        <v>0</v>
      </c>
      <c r="R15136">
        <v>0</v>
      </c>
      <c r="S15136">
        <v>0</v>
      </c>
      <c r="V15136">
        <v>0</v>
      </c>
      <c r="W15136" t="s">
        <v>21922</v>
      </c>
    </row>
    <row r="15137" spans="1:23" x14ac:dyDescent="0.25">
      <c r="H15137" t="s">
        <v>21923</v>
      </c>
    </row>
    <row r="15138" spans="1:23" x14ac:dyDescent="0.25">
      <c r="A15138">
        <v>7566</v>
      </c>
      <c r="B15138">
        <v>4580</v>
      </c>
      <c r="C15138" t="s">
        <v>21924</v>
      </c>
      <c r="D15138" t="s">
        <v>83</v>
      </c>
      <c r="E15138" t="s">
        <v>60</v>
      </c>
      <c r="F15138" t="s">
        <v>21925</v>
      </c>
      <c r="G15138" t="str">
        <f>"201510003810"</f>
        <v>201510003810</v>
      </c>
      <c r="H15138" t="s">
        <v>21922</v>
      </c>
      <c r="I15138">
        <v>0</v>
      </c>
      <c r="J15138">
        <v>0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R15138">
        <v>0</v>
      </c>
      <c r="S15138">
        <v>0</v>
      </c>
      <c r="V15138">
        <v>0</v>
      </c>
      <c r="W15138" t="s">
        <v>21922</v>
      </c>
    </row>
    <row r="15139" spans="1:23" x14ac:dyDescent="0.25">
      <c r="H15139" t="s">
        <v>21926</v>
      </c>
    </row>
    <row r="15140" spans="1:23" x14ac:dyDescent="0.25">
      <c r="A15140">
        <v>7567</v>
      </c>
      <c r="B15140">
        <v>4580</v>
      </c>
      <c r="C15140" t="s">
        <v>21924</v>
      </c>
      <c r="D15140" t="s">
        <v>83</v>
      </c>
      <c r="E15140" t="s">
        <v>60</v>
      </c>
      <c r="F15140" t="s">
        <v>21925</v>
      </c>
      <c r="G15140" t="str">
        <f>"201510003810"</f>
        <v>201510003810</v>
      </c>
      <c r="H15140" t="s">
        <v>21922</v>
      </c>
      <c r="I15140">
        <v>0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R15140">
        <v>0</v>
      </c>
      <c r="S15140">
        <v>0</v>
      </c>
      <c r="T15140">
        <v>6</v>
      </c>
      <c r="U15140" t="s">
        <v>2343</v>
      </c>
      <c r="V15140">
        <v>0</v>
      </c>
      <c r="W15140" t="s">
        <v>21922</v>
      </c>
    </row>
    <row r="15141" spans="1:23" x14ac:dyDescent="0.25">
      <c r="H15141" t="s">
        <v>21926</v>
      </c>
    </row>
    <row r="15142" spans="1:23" x14ac:dyDescent="0.25">
      <c r="A15142">
        <v>7568</v>
      </c>
      <c r="B15142">
        <v>7911</v>
      </c>
      <c r="C15142" t="s">
        <v>21927</v>
      </c>
      <c r="D15142" t="s">
        <v>55</v>
      </c>
      <c r="E15142" t="s">
        <v>192</v>
      </c>
      <c r="F15142" t="s">
        <v>21928</v>
      </c>
      <c r="G15142" t="str">
        <f>"00074909"</f>
        <v>00074909</v>
      </c>
      <c r="H15142" t="s">
        <v>21922</v>
      </c>
      <c r="I15142">
        <v>0</v>
      </c>
      <c r="J15142">
        <v>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0</v>
      </c>
      <c r="R15142">
        <v>0</v>
      </c>
      <c r="S15142">
        <v>0</v>
      </c>
      <c r="V15142">
        <v>1</v>
      </c>
      <c r="W15142" t="s">
        <v>21922</v>
      </c>
    </row>
    <row r="15143" spans="1:23" x14ac:dyDescent="0.25">
      <c r="H15143" t="s">
        <v>21581</v>
      </c>
    </row>
    <row r="15144" spans="1:23" x14ac:dyDescent="0.25">
      <c r="A15144">
        <v>7569</v>
      </c>
      <c r="B15144">
        <v>416</v>
      </c>
      <c r="C15144" t="s">
        <v>12467</v>
      </c>
      <c r="D15144" t="s">
        <v>50</v>
      </c>
      <c r="E15144" t="s">
        <v>425</v>
      </c>
      <c r="F15144" t="s">
        <v>21929</v>
      </c>
      <c r="G15144" t="str">
        <f>"201402001826"</f>
        <v>201402001826</v>
      </c>
      <c r="H15144">
        <v>550</v>
      </c>
      <c r="I15144">
        <v>0</v>
      </c>
      <c r="J15144">
        <v>0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0</v>
      </c>
      <c r="Q15144">
        <v>0</v>
      </c>
      <c r="R15144">
        <v>0</v>
      </c>
      <c r="S15144">
        <v>0</v>
      </c>
      <c r="V15144">
        <v>0</v>
      </c>
      <c r="W15144">
        <v>550</v>
      </c>
    </row>
    <row r="15145" spans="1:23" x14ac:dyDescent="0.25">
      <c r="H15145" t="s">
        <v>21930</v>
      </c>
    </row>
    <row r="15146" spans="1:23" x14ac:dyDescent="0.25">
      <c r="A15146">
        <v>7570</v>
      </c>
      <c r="B15146">
        <v>2637</v>
      </c>
      <c r="C15146" t="s">
        <v>2005</v>
      </c>
      <c r="D15146" t="s">
        <v>741</v>
      </c>
      <c r="E15146" t="s">
        <v>21931</v>
      </c>
      <c r="F15146" t="s">
        <v>21932</v>
      </c>
      <c r="G15146" t="str">
        <f>"00023973"</f>
        <v>00023973</v>
      </c>
      <c r="H15146">
        <v>550</v>
      </c>
      <c r="I15146">
        <v>0</v>
      </c>
      <c r="J15146">
        <v>0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0</v>
      </c>
      <c r="R15146">
        <v>0</v>
      </c>
      <c r="S15146">
        <v>0</v>
      </c>
      <c r="V15146">
        <v>0</v>
      </c>
      <c r="W15146">
        <v>550</v>
      </c>
    </row>
    <row r="15147" spans="1:23" x14ac:dyDescent="0.25">
      <c r="H15147" t="s">
        <v>2962</v>
      </c>
    </row>
    <row r="15148" spans="1:23" x14ac:dyDescent="0.25">
      <c r="A15148">
        <v>7571</v>
      </c>
      <c r="B15148">
        <v>3694</v>
      </c>
      <c r="C15148" t="s">
        <v>4724</v>
      </c>
      <c r="D15148" t="s">
        <v>5700</v>
      </c>
      <c r="E15148" t="s">
        <v>213</v>
      </c>
      <c r="F15148" t="s">
        <v>21933</v>
      </c>
      <c r="G15148" t="str">
        <f>"00075172"</f>
        <v>00075172</v>
      </c>
      <c r="H15148">
        <v>550</v>
      </c>
      <c r="I15148">
        <v>0</v>
      </c>
      <c r="J15148">
        <v>0</v>
      </c>
      <c r="K15148">
        <v>0</v>
      </c>
      <c r="L15148">
        <v>0</v>
      </c>
      <c r="M15148">
        <v>0</v>
      </c>
      <c r="N15148">
        <v>0</v>
      </c>
      <c r="O15148">
        <v>0</v>
      </c>
      <c r="P15148">
        <v>0</v>
      </c>
      <c r="Q15148">
        <v>0</v>
      </c>
      <c r="R15148">
        <v>0</v>
      </c>
      <c r="S15148">
        <v>0</v>
      </c>
      <c r="V15148">
        <v>0</v>
      </c>
      <c r="W15148">
        <v>550</v>
      </c>
    </row>
    <row r="15149" spans="1:23" x14ac:dyDescent="0.25">
      <c r="H15149" t="s">
        <v>21934</v>
      </c>
    </row>
    <row r="15150" spans="1:23" x14ac:dyDescent="0.25">
      <c r="A15150">
        <v>7572</v>
      </c>
      <c r="B15150">
        <v>9813</v>
      </c>
      <c r="C15150" t="s">
        <v>5174</v>
      </c>
      <c r="D15150" t="s">
        <v>326</v>
      </c>
      <c r="E15150" t="s">
        <v>41</v>
      </c>
      <c r="F15150" t="s">
        <v>21935</v>
      </c>
      <c r="G15150" t="str">
        <f>"201511026803"</f>
        <v>201511026803</v>
      </c>
      <c r="H15150">
        <v>550</v>
      </c>
      <c r="I15150">
        <v>0</v>
      </c>
      <c r="J15150">
        <v>0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0</v>
      </c>
      <c r="Q15150">
        <v>0</v>
      </c>
      <c r="R15150">
        <v>0</v>
      </c>
      <c r="S15150">
        <v>0</v>
      </c>
      <c r="V15150">
        <v>0</v>
      </c>
      <c r="W15150">
        <v>550</v>
      </c>
    </row>
    <row r="15151" spans="1:23" x14ac:dyDescent="0.25">
      <c r="H15151" t="s">
        <v>21936</v>
      </c>
    </row>
    <row r="15152" spans="1:23" x14ac:dyDescent="0.25">
      <c r="A15152">
        <v>7573</v>
      </c>
      <c r="B15152">
        <v>9617</v>
      </c>
      <c r="C15152" t="s">
        <v>21937</v>
      </c>
      <c r="D15152" t="s">
        <v>51</v>
      </c>
      <c r="E15152" t="s">
        <v>21938</v>
      </c>
      <c r="F15152" t="s">
        <v>21939</v>
      </c>
      <c r="G15152" t="str">
        <f>"00030354"</f>
        <v>00030354</v>
      </c>
      <c r="H15152">
        <v>550</v>
      </c>
      <c r="I15152">
        <v>0</v>
      </c>
      <c r="J15152">
        <v>0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0</v>
      </c>
      <c r="Q15152">
        <v>0</v>
      </c>
      <c r="R15152">
        <v>0</v>
      </c>
      <c r="S15152">
        <v>0</v>
      </c>
      <c r="V15152">
        <v>2</v>
      </c>
      <c r="W15152">
        <v>550</v>
      </c>
    </row>
    <row r="15153" spans="1:23" x14ac:dyDescent="0.25">
      <c r="H15153" t="s">
        <v>21940</v>
      </c>
    </row>
    <row r="15154" spans="1:23" x14ac:dyDescent="0.25">
      <c r="A15154">
        <v>7574</v>
      </c>
      <c r="B15154">
        <v>2025</v>
      </c>
      <c r="C15154" t="s">
        <v>21941</v>
      </c>
      <c r="D15154" t="s">
        <v>191</v>
      </c>
      <c r="E15154" t="s">
        <v>15</v>
      </c>
      <c r="F15154" t="s">
        <v>21942</v>
      </c>
      <c r="G15154" t="str">
        <f>"201511008006"</f>
        <v>201511008006</v>
      </c>
      <c r="H15154">
        <v>550</v>
      </c>
      <c r="I15154">
        <v>0</v>
      </c>
      <c r="J15154">
        <v>0</v>
      </c>
      <c r="K15154">
        <v>0</v>
      </c>
      <c r="L15154">
        <v>0</v>
      </c>
      <c r="M15154">
        <v>0</v>
      </c>
      <c r="N15154">
        <v>0</v>
      </c>
      <c r="O15154">
        <v>0</v>
      </c>
      <c r="P15154">
        <v>0</v>
      </c>
      <c r="Q15154">
        <v>0</v>
      </c>
      <c r="R15154">
        <v>0</v>
      </c>
      <c r="S15154">
        <v>0</v>
      </c>
      <c r="V15154">
        <v>0</v>
      </c>
      <c r="W15154">
        <v>550</v>
      </c>
    </row>
    <row r="15155" spans="1:23" x14ac:dyDescent="0.25">
      <c r="H15155" t="s">
        <v>21943</v>
      </c>
    </row>
    <row r="15156" spans="1:23" x14ac:dyDescent="0.25">
      <c r="A15156">
        <v>7575</v>
      </c>
      <c r="B15156">
        <v>3799</v>
      </c>
      <c r="C15156" t="s">
        <v>164</v>
      </c>
      <c r="D15156" t="s">
        <v>13271</v>
      </c>
      <c r="E15156" t="s">
        <v>1259</v>
      </c>
      <c r="F15156" t="s">
        <v>21944</v>
      </c>
      <c r="G15156" t="str">
        <f>"00026977"</f>
        <v>00026977</v>
      </c>
      <c r="H15156">
        <v>550</v>
      </c>
      <c r="I15156">
        <v>0</v>
      </c>
      <c r="J15156">
        <v>0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0</v>
      </c>
      <c r="Q15156">
        <v>0</v>
      </c>
      <c r="R15156">
        <v>0</v>
      </c>
      <c r="S15156">
        <v>0</v>
      </c>
      <c r="V15156">
        <v>0</v>
      </c>
      <c r="W15156">
        <v>550</v>
      </c>
    </row>
    <row r="15157" spans="1:23" x14ac:dyDescent="0.25">
      <c r="H15157" t="s">
        <v>21945</v>
      </c>
    </row>
    <row r="15158" spans="1:23" x14ac:dyDescent="0.25">
      <c r="A15158">
        <v>7576</v>
      </c>
      <c r="B15158">
        <v>5088</v>
      </c>
      <c r="C15158" t="s">
        <v>21946</v>
      </c>
      <c r="D15158" t="s">
        <v>60</v>
      </c>
      <c r="E15158" t="s">
        <v>41</v>
      </c>
      <c r="F15158" t="s">
        <v>21947</v>
      </c>
      <c r="G15158" t="str">
        <f>"201511029414"</f>
        <v>201511029414</v>
      </c>
      <c r="H15158">
        <v>550</v>
      </c>
      <c r="I15158">
        <v>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0</v>
      </c>
      <c r="R15158">
        <v>0</v>
      </c>
      <c r="S15158">
        <v>0</v>
      </c>
      <c r="T15158">
        <v>6</v>
      </c>
      <c r="U15158" t="s">
        <v>2343</v>
      </c>
      <c r="V15158">
        <v>0</v>
      </c>
      <c r="W15158">
        <v>550</v>
      </c>
    </row>
    <row r="15159" spans="1:23" x14ac:dyDescent="0.25">
      <c r="H15159" t="s">
        <v>21948</v>
      </c>
    </row>
    <row r="15160" spans="1:23" x14ac:dyDescent="0.25">
      <c r="A15160">
        <v>7577</v>
      </c>
      <c r="B15160">
        <v>5088</v>
      </c>
      <c r="C15160" t="s">
        <v>21946</v>
      </c>
      <c r="D15160" t="s">
        <v>60</v>
      </c>
      <c r="E15160" t="s">
        <v>41</v>
      </c>
      <c r="F15160" t="s">
        <v>21947</v>
      </c>
      <c r="G15160" t="str">
        <f>"201511029414"</f>
        <v>201511029414</v>
      </c>
      <c r="H15160">
        <v>550</v>
      </c>
      <c r="I15160">
        <v>0</v>
      </c>
      <c r="J15160">
        <v>0</v>
      </c>
      <c r="K15160">
        <v>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0</v>
      </c>
      <c r="R15160">
        <v>0</v>
      </c>
      <c r="S15160">
        <v>0</v>
      </c>
      <c r="V15160">
        <v>0</v>
      </c>
      <c r="W15160">
        <v>550</v>
      </c>
    </row>
    <row r="15161" spans="1:23" x14ac:dyDescent="0.25">
      <c r="H15161" t="s">
        <v>21948</v>
      </c>
    </row>
    <row r="15162" spans="1:23" x14ac:dyDescent="0.25">
      <c r="A15162">
        <v>7578</v>
      </c>
      <c r="B15162">
        <v>4207</v>
      </c>
      <c r="C15162" t="s">
        <v>21872</v>
      </c>
      <c r="D15162" t="s">
        <v>14</v>
      </c>
      <c r="E15162" t="s">
        <v>70</v>
      </c>
      <c r="F15162" t="s">
        <v>21873</v>
      </c>
      <c r="G15162" t="str">
        <f>"201511033062"</f>
        <v>201511033062</v>
      </c>
      <c r="H15162">
        <v>550</v>
      </c>
      <c r="I15162">
        <v>0</v>
      </c>
      <c r="J15162">
        <v>0</v>
      </c>
      <c r="K15162">
        <v>0</v>
      </c>
      <c r="L15162">
        <v>0</v>
      </c>
      <c r="M15162">
        <v>0</v>
      </c>
      <c r="N15162">
        <v>0</v>
      </c>
      <c r="O15162">
        <v>0</v>
      </c>
      <c r="P15162">
        <v>0</v>
      </c>
      <c r="Q15162">
        <v>0</v>
      </c>
      <c r="R15162">
        <v>0</v>
      </c>
      <c r="S15162">
        <v>0</v>
      </c>
      <c r="V15162">
        <v>0</v>
      </c>
      <c r="W15162">
        <v>550</v>
      </c>
    </row>
    <row r="15163" spans="1:23" x14ac:dyDescent="0.25">
      <c r="H15163" t="s">
        <v>21874</v>
      </c>
    </row>
    <row r="15164" spans="1:23" x14ac:dyDescent="0.25">
      <c r="A15164">
        <v>7579</v>
      </c>
      <c r="B15164">
        <v>5747</v>
      </c>
      <c r="C15164" t="s">
        <v>1293</v>
      </c>
      <c r="D15164" t="s">
        <v>70</v>
      </c>
      <c r="E15164" t="s">
        <v>51</v>
      </c>
      <c r="F15164" t="s">
        <v>21949</v>
      </c>
      <c r="G15164" t="str">
        <f>"00075263"</f>
        <v>00075263</v>
      </c>
      <c r="H15164">
        <v>550</v>
      </c>
      <c r="I15164">
        <v>0</v>
      </c>
      <c r="J15164">
        <v>0</v>
      </c>
      <c r="K15164">
        <v>0</v>
      </c>
      <c r="L15164">
        <v>0</v>
      </c>
      <c r="M15164">
        <v>0</v>
      </c>
      <c r="N15164">
        <v>0</v>
      </c>
      <c r="O15164">
        <v>0</v>
      </c>
      <c r="P15164">
        <v>0</v>
      </c>
      <c r="Q15164">
        <v>0</v>
      </c>
      <c r="R15164">
        <v>0</v>
      </c>
      <c r="S15164">
        <v>0</v>
      </c>
      <c r="V15164">
        <v>1</v>
      </c>
      <c r="W15164">
        <v>550</v>
      </c>
    </row>
    <row r="15165" spans="1:23" x14ac:dyDescent="0.25">
      <c r="H15165" t="s">
        <v>21950</v>
      </c>
    </row>
    <row r="15166" spans="1:23" x14ac:dyDescent="0.25">
      <c r="A15166">
        <v>7580</v>
      </c>
      <c r="B15166">
        <v>7920</v>
      </c>
      <c r="C15166" t="s">
        <v>13757</v>
      </c>
      <c r="D15166" t="s">
        <v>326</v>
      </c>
      <c r="E15166" t="s">
        <v>8446</v>
      </c>
      <c r="F15166" t="s">
        <v>21951</v>
      </c>
      <c r="G15166" t="str">
        <f>"201511029924"</f>
        <v>201511029924</v>
      </c>
      <c r="H15166">
        <v>550</v>
      </c>
      <c r="I15166">
        <v>0</v>
      </c>
      <c r="J15166">
        <v>0</v>
      </c>
      <c r="K15166">
        <v>0</v>
      </c>
      <c r="L15166">
        <v>0</v>
      </c>
      <c r="M15166">
        <v>0</v>
      </c>
      <c r="N15166">
        <v>0</v>
      </c>
      <c r="O15166">
        <v>0</v>
      </c>
      <c r="P15166">
        <v>0</v>
      </c>
      <c r="Q15166">
        <v>0</v>
      </c>
      <c r="R15166">
        <v>0</v>
      </c>
      <c r="S15166">
        <v>0</v>
      </c>
      <c r="V15166">
        <v>0</v>
      </c>
      <c r="W15166">
        <v>550</v>
      </c>
    </row>
    <row r="15167" spans="1:23" x14ac:dyDescent="0.25">
      <c r="H15167" t="s">
        <v>21952</v>
      </c>
    </row>
    <row r="15168" spans="1:23" x14ac:dyDescent="0.25">
      <c r="A15168">
        <v>7581</v>
      </c>
      <c r="B15168">
        <v>4429</v>
      </c>
      <c r="C15168" t="s">
        <v>21953</v>
      </c>
      <c r="D15168" t="s">
        <v>55</v>
      </c>
      <c r="E15168" t="s">
        <v>123</v>
      </c>
      <c r="F15168" t="s">
        <v>21954</v>
      </c>
      <c r="G15168" t="str">
        <f>"201402001602"</f>
        <v>201402001602</v>
      </c>
      <c r="H15168">
        <v>550</v>
      </c>
      <c r="I15168">
        <v>0</v>
      </c>
      <c r="J15168">
        <v>0</v>
      </c>
      <c r="K15168">
        <v>0</v>
      </c>
      <c r="L15168">
        <v>0</v>
      </c>
      <c r="M15168">
        <v>0</v>
      </c>
      <c r="N15168">
        <v>0</v>
      </c>
      <c r="O15168">
        <v>0</v>
      </c>
      <c r="P15168">
        <v>0</v>
      </c>
      <c r="Q15168">
        <v>0</v>
      </c>
      <c r="R15168">
        <v>0</v>
      </c>
      <c r="S15168">
        <v>0</v>
      </c>
      <c r="V15168">
        <v>0</v>
      </c>
      <c r="W15168">
        <v>550</v>
      </c>
    </row>
    <row r="15169" spans="1:23" x14ac:dyDescent="0.25">
      <c r="H15169">
        <v>866</v>
      </c>
    </row>
    <row r="15170" spans="1:23" x14ac:dyDescent="0.25">
      <c r="A15170">
        <v>7582</v>
      </c>
      <c r="B15170">
        <v>10491</v>
      </c>
      <c r="C15170" t="s">
        <v>14530</v>
      </c>
      <c r="D15170" t="s">
        <v>21955</v>
      </c>
      <c r="E15170" t="s">
        <v>192</v>
      </c>
      <c r="F15170" t="s">
        <v>21956</v>
      </c>
      <c r="G15170" t="str">
        <f>"201511024731"</f>
        <v>201511024731</v>
      </c>
      <c r="H15170">
        <v>550</v>
      </c>
      <c r="I15170">
        <v>0</v>
      </c>
      <c r="J15170">
        <v>0</v>
      </c>
      <c r="K15170">
        <v>0</v>
      </c>
      <c r="L15170">
        <v>0</v>
      </c>
      <c r="M15170">
        <v>0</v>
      </c>
      <c r="N15170">
        <v>0</v>
      </c>
      <c r="O15170">
        <v>0</v>
      </c>
      <c r="P15170">
        <v>0</v>
      </c>
      <c r="Q15170">
        <v>0</v>
      </c>
      <c r="R15170">
        <v>0</v>
      </c>
      <c r="S15170">
        <v>0</v>
      </c>
      <c r="V15170">
        <v>1</v>
      </c>
      <c r="W15170">
        <v>550</v>
      </c>
    </row>
    <row r="15171" spans="1:23" x14ac:dyDescent="0.25">
      <c r="H15171" t="s">
        <v>21957</v>
      </c>
    </row>
    <row r="15172" spans="1:23" x14ac:dyDescent="0.25">
      <c r="A15172">
        <v>7583</v>
      </c>
      <c r="B15172">
        <v>7278</v>
      </c>
      <c r="C15172" t="s">
        <v>21958</v>
      </c>
      <c r="D15172" t="s">
        <v>379</v>
      </c>
      <c r="E15172" t="s">
        <v>41</v>
      </c>
      <c r="F15172" t="s">
        <v>21959</v>
      </c>
      <c r="G15172" t="str">
        <f>"201511042629"</f>
        <v>201511042629</v>
      </c>
      <c r="H15172">
        <v>550</v>
      </c>
      <c r="I15172">
        <v>0</v>
      </c>
      <c r="J15172">
        <v>0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0</v>
      </c>
      <c r="R15172">
        <v>0</v>
      </c>
      <c r="S15172">
        <v>0</v>
      </c>
      <c r="V15172">
        <v>0</v>
      </c>
      <c r="W15172">
        <v>550</v>
      </c>
    </row>
    <row r="15173" spans="1:23" x14ac:dyDescent="0.25">
      <c r="H15173" t="s">
        <v>21960</v>
      </c>
    </row>
    <row r="15174" spans="1:23" x14ac:dyDescent="0.25">
      <c r="A15174">
        <v>7584</v>
      </c>
      <c r="B15174">
        <v>6952</v>
      </c>
      <c r="C15174" t="s">
        <v>21961</v>
      </c>
      <c r="D15174" t="s">
        <v>4747</v>
      </c>
      <c r="E15174" t="s">
        <v>807</v>
      </c>
      <c r="F15174" t="s">
        <v>21962</v>
      </c>
      <c r="G15174" t="str">
        <f>"00024055"</f>
        <v>00024055</v>
      </c>
      <c r="H15174">
        <v>550</v>
      </c>
      <c r="I15174">
        <v>0</v>
      </c>
      <c r="J15174">
        <v>0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0</v>
      </c>
      <c r="R15174">
        <v>0</v>
      </c>
      <c r="S15174">
        <v>0</v>
      </c>
      <c r="V15174">
        <v>0</v>
      </c>
      <c r="W15174">
        <v>550</v>
      </c>
    </row>
    <row r="15175" spans="1:23" x14ac:dyDescent="0.25">
      <c r="H15175" t="s">
        <v>21963</v>
      </c>
    </row>
    <row r="15176" spans="1:23" x14ac:dyDescent="0.25">
      <c r="A15176">
        <v>7585</v>
      </c>
      <c r="B15176">
        <v>2599</v>
      </c>
      <c r="C15176" t="s">
        <v>19057</v>
      </c>
      <c r="D15176" t="s">
        <v>1518</v>
      </c>
      <c r="E15176" t="s">
        <v>15</v>
      </c>
      <c r="F15176" t="s">
        <v>21964</v>
      </c>
      <c r="G15176" t="str">
        <f>"201511004732"</f>
        <v>201511004732</v>
      </c>
      <c r="H15176">
        <v>550</v>
      </c>
      <c r="I15176">
        <v>0</v>
      </c>
      <c r="J15176">
        <v>0</v>
      </c>
      <c r="K15176">
        <v>0</v>
      </c>
      <c r="L15176">
        <v>0</v>
      </c>
      <c r="M15176">
        <v>0</v>
      </c>
      <c r="N15176">
        <v>0</v>
      </c>
      <c r="O15176">
        <v>0</v>
      </c>
      <c r="P15176">
        <v>0</v>
      </c>
      <c r="Q15176">
        <v>0</v>
      </c>
      <c r="R15176">
        <v>0</v>
      </c>
      <c r="S15176">
        <v>0</v>
      </c>
      <c r="V15176">
        <v>0</v>
      </c>
      <c r="W15176">
        <v>550</v>
      </c>
    </row>
    <row r="15177" spans="1:23" x14ac:dyDescent="0.25">
      <c r="H15177" t="s">
        <v>21965</v>
      </c>
    </row>
    <row r="15178" spans="1:23" x14ac:dyDescent="0.25">
      <c r="A15178">
        <v>7586</v>
      </c>
      <c r="B15178">
        <v>8910</v>
      </c>
      <c r="C15178" t="s">
        <v>21058</v>
      </c>
      <c r="D15178" t="s">
        <v>732</v>
      </c>
      <c r="E15178" t="s">
        <v>1399</v>
      </c>
      <c r="F15178" t="s">
        <v>21966</v>
      </c>
      <c r="G15178" t="str">
        <f>"00040388"</f>
        <v>00040388</v>
      </c>
      <c r="H15178">
        <v>550</v>
      </c>
      <c r="I15178">
        <v>0</v>
      </c>
      <c r="J15178">
        <v>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R15178">
        <v>0</v>
      </c>
      <c r="S15178">
        <v>0</v>
      </c>
      <c r="V15178">
        <v>0</v>
      </c>
      <c r="W15178">
        <v>550</v>
      </c>
    </row>
    <row r="15179" spans="1:23" x14ac:dyDescent="0.25">
      <c r="H15179" t="s">
        <v>21967</v>
      </c>
    </row>
    <row r="15180" spans="1:23" x14ac:dyDescent="0.25">
      <c r="A15180">
        <v>7587</v>
      </c>
      <c r="B15180">
        <v>5817</v>
      </c>
      <c r="C15180" t="s">
        <v>15573</v>
      </c>
      <c r="D15180" t="s">
        <v>489</v>
      </c>
      <c r="E15180" t="s">
        <v>15</v>
      </c>
      <c r="F15180" t="s">
        <v>21968</v>
      </c>
      <c r="G15180" t="str">
        <f>"00053518"</f>
        <v>00053518</v>
      </c>
      <c r="H15180">
        <v>550</v>
      </c>
      <c r="I15180">
        <v>0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R15180">
        <v>0</v>
      </c>
      <c r="S15180">
        <v>0</v>
      </c>
      <c r="V15180">
        <v>0</v>
      </c>
      <c r="W15180">
        <v>550</v>
      </c>
    </row>
    <row r="15181" spans="1:23" x14ac:dyDescent="0.25">
      <c r="H15181" t="s">
        <v>21969</v>
      </c>
    </row>
    <row r="15182" spans="1:23" x14ac:dyDescent="0.25">
      <c r="A15182">
        <v>7588</v>
      </c>
      <c r="B15182">
        <v>5289</v>
      </c>
      <c r="C15182" t="s">
        <v>21970</v>
      </c>
      <c r="D15182" t="s">
        <v>25</v>
      </c>
      <c r="E15182" t="s">
        <v>15</v>
      </c>
      <c r="F15182" t="s">
        <v>21971</v>
      </c>
      <c r="G15182" t="str">
        <f>"201511012073"</f>
        <v>201511012073</v>
      </c>
      <c r="H15182">
        <v>539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0</v>
      </c>
      <c r="R15182">
        <v>0</v>
      </c>
      <c r="S15182">
        <v>0</v>
      </c>
      <c r="V15182">
        <v>1</v>
      </c>
      <c r="W15182">
        <v>539</v>
      </c>
    </row>
    <row r="15183" spans="1:23" x14ac:dyDescent="0.25">
      <c r="H15183" t="s">
        <v>21972</v>
      </c>
    </row>
    <row r="15184" spans="1:23" x14ac:dyDescent="0.25">
      <c r="A15184">
        <v>7589</v>
      </c>
      <c r="B15184">
        <v>7773</v>
      </c>
      <c r="C15184" t="s">
        <v>2622</v>
      </c>
      <c r="D15184" t="s">
        <v>24</v>
      </c>
      <c r="E15184" t="s">
        <v>213</v>
      </c>
      <c r="F15184">
        <v>704153</v>
      </c>
      <c r="G15184" t="str">
        <f>"00050934"</f>
        <v>00050934</v>
      </c>
      <c r="H15184">
        <v>539</v>
      </c>
      <c r="I15184">
        <v>0</v>
      </c>
      <c r="J15184">
        <v>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0</v>
      </c>
      <c r="R15184">
        <v>0</v>
      </c>
      <c r="S15184">
        <v>0</v>
      </c>
      <c r="V15184">
        <v>0</v>
      </c>
      <c r="W15184">
        <v>539</v>
      </c>
    </row>
    <row r="15185" spans="1:23" x14ac:dyDescent="0.25">
      <c r="H15185" t="s">
        <v>21888</v>
      </c>
    </row>
    <row r="15186" spans="1:23" x14ac:dyDescent="0.25">
      <c r="A15186">
        <v>7590</v>
      </c>
      <c r="B15186">
        <v>4325</v>
      </c>
      <c r="C15186" t="s">
        <v>21973</v>
      </c>
      <c r="D15186" t="s">
        <v>295</v>
      </c>
      <c r="E15186" t="s">
        <v>60</v>
      </c>
      <c r="F15186" t="s">
        <v>21974</v>
      </c>
      <c r="G15186" t="str">
        <f>"00022744"</f>
        <v>00022744</v>
      </c>
      <c r="H15186" t="s">
        <v>21975</v>
      </c>
      <c r="I15186">
        <v>0</v>
      </c>
      <c r="J15186">
        <v>0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0</v>
      </c>
      <c r="Q15186">
        <v>0</v>
      </c>
      <c r="R15186">
        <v>0</v>
      </c>
      <c r="S15186">
        <v>0</v>
      </c>
      <c r="V15186">
        <v>0</v>
      </c>
      <c r="W15186" t="s">
        <v>21975</v>
      </c>
    </row>
    <row r="15187" spans="1:23" x14ac:dyDescent="0.25">
      <c r="H15187" t="s">
        <v>21976</v>
      </c>
    </row>
    <row r="15188" spans="1:23" x14ac:dyDescent="0.25">
      <c r="A15188">
        <v>7591</v>
      </c>
      <c r="B15188">
        <v>9967</v>
      </c>
      <c r="C15188" t="s">
        <v>21977</v>
      </c>
      <c r="D15188" t="s">
        <v>31</v>
      </c>
      <c r="E15188" t="s">
        <v>123</v>
      </c>
      <c r="F15188" t="s">
        <v>21978</v>
      </c>
      <c r="G15188" t="str">
        <f>"201511040946"</f>
        <v>201511040946</v>
      </c>
      <c r="H15188">
        <v>528</v>
      </c>
      <c r="I15188">
        <v>0</v>
      </c>
      <c r="J15188">
        <v>0</v>
      </c>
      <c r="K15188">
        <v>0</v>
      </c>
      <c r="L15188">
        <v>0</v>
      </c>
      <c r="M15188">
        <v>0</v>
      </c>
      <c r="N15188">
        <v>0</v>
      </c>
      <c r="O15188">
        <v>0</v>
      </c>
      <c r="P15188">
        <v>0</v>
      </c>
      <c r="Q15188">
        <v>0</v>
      </c>
      <c r="R15188">
        <v>0</v>
      </c>
      <c r="S15188">
        <v>0</v>
      </c>
      <c r="V15188">
        <v>0</v>
      </c>
      <c r="W15188">
        <v>528</v>
      </c>
    </row>
    <row r="15189" spans="1:23" x14ac:dyDescent="0.25">
      <c r="H15189" t="s">
        <v>21979</v>
      </c>
    </row>
    <row r="15190" spans="1:23" x14ac:dyDescent="0.25">
      <c r="A15190">
        <v>7592</v>
      </c>
      <c r="B15190">
        <v>3479</v>
      </c>
      <c r="C15190" t="s">
        <v>21980</v>
      </c>
      <c r="D15190" t="s">
        <v>191</v>
      </c>
      <c r="E15190" t="s">
        <v>192</v>
      </c>
      <c r="F15190" t="s">
        <v>21981</v>
      </c>
      <c r="G15190" t="str">
        <f>"201406009817"</f>
        <v>201406009817</v>
      </c>
      <c r="H15190" t="s">
        <v>21982</v>
      </c>
      <c r="I15190">
        <v>0</v>
      </c>
      <c r="J15190">
        <v>0</v>
      </c>
      <c r="K15190">
        <v>0</v>
      </c>
      <c r="L15190">
        <v>0</v>
      </c>
      <c r="M15190">
        <v>0</v>
      </c>
      <c r="N15190">
        <v>0</v>
      </c>
      <c r="O15190">
        <v>0</v>
      </c>
      <c r="P15190">
        <v>0</v>
      </c>
      <c r="Q15190">
        <v>0</v>
      </c>
      <c r="R15190">
        <v>11</v>
      </c>
      <c r="S15190">
        <v>77</v>
      </c>
      <c r="V15190">
        <v>0</v>
      </c>
      <c r="W15190" t="s">
        <v>21983</v>
      </c>
    </row>
    <row r="15191" spans="1:23" x14ac:dyDescent="0.25">
      <c r="H15191" t="s">
        <v>21984</v>
      </c>
    </row>
    <row r="15192" spans="1:23" x14ac:dyDescent="0.25">
      <c r="A15192">
        <v>7593</v>
      </c>
      <c r="B15192">
        <v>3852</v>
      </c>
      <c r="C15192" t="s">
        <v>2072</v>
      </c>
      <c r="D15192" t="s">
        <v>651</v>
      </c>
      <c r="E15192" t="s">
        <v>472</v>
      </c>
      <c r="F15192" t="s">
        <v>21985</v>
      </c>
      <c r="G15192" t="str">
        <f>"201511016251"</f>
        <v>201511016251</v>
      </c>
      <c r="H15192" t="s">
        <v>21986</v>
      </c>
      <c r="I15192">
        <v>0</v>
      </c>
      <c r="J15192">
        <v>0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0</v>
      </c>
      <c r="Q15192">
        <v>0</v>
      </c>
      <c r="R15192">
        <v>0</v>
      </c>
      <c r="S15192">
        <v>0</v>
      </c>
      <c r="V15192">
        <v>1</v>
      </c>
      <c r="W15192" t="s">
        <v>21986</v>
      </c>
    </row>
    <row r="15193" spans="1:23" x14ac:dyDescent="0.25">
      <c r="H15193" t="s">
        <v>21987</v>
      </c>
    </row>
    <row r="15194" spans="1:23" x14ac:dyDescent="0.25">
      <c r="A15194">
        <v>7594</v>
      </c>
      <c r="B15194">
        <v>5408</v>
      </c>
      <c r="C15194" t="s">
        <v>2192</v>
      </c>
      <c r="D15194" t="s">
        <v>570</v>
      </c>
      <c r="E15194" t="s">
        <v>60</v>
      </c>
      <c r="F15194" t="s">
        <v>21988</v>
      </c>
      <c r="G15194" t="str">
        <f>"00090954"</f>
        <v>00090954</v>
      </c>
      <c r="H15194" t="s">
        <v>21986</v>
      </c>
      <c r="I15194">
        <v>0</v>
      </c>
      <c r="J15194">
        <v>0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0</v>
      </c>
      <c r="Q15194">
        <v>0</v>
      </c>
      <c r="R15194">
        <v>0</v>
      </c>
      <c r="S15194">
        <v>0</v>
      </c>
      <c r="V15194">
        <v>1</v>
      </c>
      <c r="W15194" t="s">
        <v>21986</v>
      </c>
    </row>
    <row r="15195" spans="1:23" x14ac:dyDescent="0.25">
      <c r="H15195" t="s">
        <v>21989</v>
      </c>
    </row>
    <row r="15196" spans="1:23" x14ac:dyDescent="0.25">
      <c r="A15196">
        <v>7595</v>
      </c>
      <c r="B15196">
        <v>1537</v>
      </c>
      <c r="C15196" t="s">
        <v>355</v>
      </c>
      <c r="D15196" t="s">
        <v>14</v>
      </c>
      <c r="E15196" t="s">
        <v>1322</v>
      </c>
      <c r="F15196" t="s">
        <v>21990</v>
      </c>
      <c r="G15196" t="str">
        <f>"00023605"</f>
        <v>00023605</v>
      </c>
      <c r="H15196" t="s">
        <v>21986</v>
      </c>
      <c r="I15196">
        <v>0</v>
      </c>
      <c r="J15196">
        <v>0</v>
      </c>
      <c r="K15196">
        <v>0</v>
      </c>
      <c r="L15196">
        <v>0</v>
      </c>
      <c r="M15196">
        <v>0</v>
      </c>
      <c r="N15196">
        <v>0</v>
      </c>
      <c r="O15196">
        <v>0</v>
      </c>
      <c r="P15196">
        <v>0</v>
      </c>
      <c r="Q15196">
        <v>0</v>
      </c>
      <c r="R15196">
        <v>0</v>
      </c>
      <c r="S15196">
        <v>0</v>
      </c>
      <c r="V15196">
        <v>2</v>
      </c>
      <c r="W15196" t="s">
        <v>21986</v>
      </c>
    </row>
    <row r="15197" spans="1:23" x14ac:dyDescent="0.25">
      <c r="H15197" t="s">
        <v>21991</v>
      </c>
    </row>
    <row r="15198" spans="1:23" x14ac:dyDescent="0.25">
      <c r="A15198">
        <v>7596</v>
      </c>
      <c r="B15198">
        <v>8071</v>
      </c>
      <c r="C15198" t="s">
        <v>21992</v>
      </c>
      <c r="D15198" t="s">
        <v>14</v>
      </c>
      <c r="E15198" t="s">
        <v>192</v>
      </c>
      <c r="F15198" t="s">
        <v>21993</v>
      </c>
      <c r="G15198" t="str">
        <f>"201511022184"</f>
        <v>201511022184</v>
      </c>
      <c r="H15198" t="s">
        <v>18337</v>
      </c>
      <c r="I15198">
        <v>0</v>
      </c>
      <c r="J15198">
        <v>0</v>
      </c>
      <c r="K15198">
        <v>0</v>
      </c>
      <c r="L15198">
        <v>0</v>
      </c>
      <c r="M15198">
        <v>0</v>
      </c>
      <c r="N15198">
        <v>0</v>
      </c>
      <c r="O15198">
        <v>0</v>
      </c>
      <c r="P15198">
        <v>0</v>
      </c>
      <c r="Q15198">
        <v>0</v>
      </c>
      <c r="R15198">
        <v>6</v>
      </c>
      <c r="S15198">
        <v>42</v>
      </c>
      <c r="V15198">
        <v>0</v>
      </c>
      <c r="W15198" t="s">
        <v>21994</v>
      </c>
    </row>
    <row r="15199" spans="1:23" x14ac:dyDescent="0.25">
      <c r="H15199" t="s">
        <v>1769</v>
      </c>
    </row>
    <row r="15200" spans="1:23" x14ac:dyDescent="0.25">
      <c r="A15200">
        <v>7597</v>
      </c>
      <c r="B15200">
        <v>6351</v>
      </c>
      <c r="C15200" t="s">
        <v>21995</v>
      </c>
      <c r="D15200" t="s">
        <v>21996</v>
      </c>
      <c r="E15200" t="s">
        <v>51</v>
      </c>
      <c r="F15200" t="s">
        <v>21997</v>
      </c>
      <c r="G15200" t="str">
        <f>"00070325"</f>
        <v>00070325</v>
      </c>
      <c r="H15200" t="s">
        <v>21998</v>
      </c>
      <c r="I15200">
        <v>0</v>
      </c>
      <c r="J15200">
        <v>0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v>0</v>
      </c>
      <c r="S15200">
        <v>0</v>
      </c>
      <c r="V15200">
        <v>0</v>
      </c>
      <c r="W15200" t="s">
        <v>21998</v>
      </c>
    </row>
    <row r="15201" spans="1:23" x14ac:dyDescent="0.25">
      <c r="H15201" t="s">
        <v>21999</v>
      </c>
    </row>
    <row r="15202" spans="1:23" x14ac:dyDescent="0.25">
      <c r="A15202">
        <v>7598</v>
      </c>
      <c r="B15202">
        <v>7323</v>
      </c>
      <c r="C15202" t="s">
        <v>5737</v>
      </c>
      <c r="D15202" t="s">
        <v>140</v>
      </c>
      <c r="E15202" t="s">
        <v>1666</v>
      </c>
      <c r="F15202" t="s">
        <v>14445</v>
      </c>
      <c r="G15202" t="str">
        <f>"00102767"</f>
        <v>00102767</v>
      </c>
      <c r="H15202" t="s">
        <v>14446</v>
      </c>
      <c r="I15202">
        <v>0</v>
      </c>
      <c r="J15202">
        <v>0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0</v>
      </c>
      <c r="R15202">
        <v>0</v>
      </c>
      <c r="S15202">
        <v>0</v>
      </c>
      <c r="V15202">
        <v>0</v>
      </c>
      <c r="W15202" t="s">
        <v>14446</v>
      </c>
    </row>
    <row r="15203" spans="1:23" x14ac:dyDescent="0.25">
      <c r="H15203" t="s">
        <v>14447</v>
      </c>
    </row>
    <row r="15205" spans="1:23" x14ac:dyDescent="0.25">
      <c r="A15205" t="s">
        <v>22000</v>
      </c>
    </row>
    <row r="15206" spans="1:23" x14ac:dyDescent="0.25">
      <c r="A15206" t="s">
        <v>22001</v>
      </c>
    </row>
    <row r="15207" spans="1:23" x14ac:dyDescent="0.25">
      <c r="A15207" t="s">
        <v>22002</v>
      </c>
    </row>
    <row r="15208" spans="1:23" x14ac:dyDescent="0.25">
      <c r="A15208" t="s">
        <v>22003</v>
      </c>
    </row>
    <row r="15209" spans="1:23" x14ac:dyDescent="0.25">
      <c r="A15209" t="s">
        <v>22004</v>
      </c>
    </row>
    <row r="15210" spans="1:23" x14ac:dyDescent="0.25">
      <c r="A15210" t="s">
        <v>22005</v>
      </c>
    </row>
    <row r="15211" spans="1:23" x14ac:dyDescent="0.25">
      <c r="A15211" t="s">
        <v>22006</v>
      </c>
    </row>
    <row r="15212" spans="1:23" x14ac:dyDescent="0.25">
      <c r="A15212" t="s">
        <v>22007</v>
      </c>
    </row>
    <row r="15213" spans="1:23" x14ac:dyDescent="0.25">
      <c r="A15213" t="s">
        <v>22008</v>
      </c>
    </row>
    <row r="15214" spans="1:23" x14ac:dyDescent="0.25">
      <c r="A15214" t="s">
        <v>22009</v>
      </c>
    </row>
    <row r="15215" spans="1:23" x14ac:dyDescent="0.25">
      <c r="A15215" t="s">
        <v>22010</v>
      </c>
    </row>
    <row r="15216" spans="1:23" x14ac:dyDescent="0.25">
      <c r="A15216" t="s">
        <v>22011</v>
      </c>
    </row>
    <row r="15217" spans="1:1" x14ac:dyDescent="0.25">
      <c r="A15217" t="s">
        <v>22012</v>
      </c>
    </row>
    <row r="15218" spans="1:1" x14ac:dyDescent="0.25">
      <c r="A15218" t="s">
        <v>22013</v>
      </c>
    </row>
    <row r="15219" spans="1:1" x14ac:dyDescent="0.25">
      <c r="A15219" t="s">
        <v>22014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3</vt:i4>
      </vt:variant>
    </vt:vector>
  </HeadingPairs>
  <TitlesOfParts>
    <vt:vector size="3" baseType="lpstr">
      <vt:lpstr>Φύλλο1</vt:lpstr>
      <vt:lpstr>Φύλλο2</vt:lpstr>
      <vt:lpstr>Φύλλο3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Aggelopoulou Maria</dc:creator>
  <cp:lastModifiedBy>Aggelopoulou Maria</cp:lastModifiedBy>
  <dcterms:created xsi:type="dcterms:W3CDTF">2018-04-25T11:17:18Z</dcterms:created>
  <dcterms:modified xsi:type="dcterms:W3CDTF">2018-04-25T11:17:56Z</dcterms:modified>
</cp:coreProperties>
</file>